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7046\"/>
    </mc:Choice>
  </mc:AlternateContent>
  <bookViews>
    <workbookView xWindow="0" yWindow="0" windowWidth="20490" windowHeight="7755"/>
  </bookViews>
  <sheets>
    <sheet name="7046" sheetId="1" r:id="rId1"/>
    <sheet name="LG-Contratos" sheetId="3" r:id="rId2"/>
    <sheet name="Reactivos" sheetId="2" r:id="rId3"/>
  </sheets>
  <definedNames>
    <definedName name="_xlnm._FilterDatabase" localSheetId="2" hidden="1">Reactivos!$A$1:$S$1</definedName>
  </definedNames>
  <calcPr calcId="162913"/>
</workbook>
</file>

<file path=xl/calcChain.xml><?xml version="1.0" encoding="utf-8"?>
<calcChain xmlns="http://schemas.openxmlformats.org/spreadsheetml/2006/main">
  <c r="AM2332" i="1" l="1"/>
  <c r="AM2" i="1"/>
  <c r="AM3" i="1"/>
  <c r="AM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AM383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403" i="1"/>
  <c r="AM404" i="1"/>
  <c r="AM405" i="1"/>
  <c r="AM406" i="1"/>
  <c r="AM407" i="1"/>
  <c r="AM408" i="1"/>
  <c r="AM409" i="1"/>
  <c r="AM410" i="1"/>
  <c r="AM411" i="1"/>
  <c r="AM412" i="1"/>
  <c r="AM413" i="1"/>
  <c r="AM414" i="1"/>
  <c r="AM415" i="1"/>
  <c r="AM416" i="1"/>
  <c r="AM417" i="1"/>
  <c r="AM418" i="1"/>
  <c r="AM419" i="1"/>
  <c r="AM420" i="1"/>
  <c r="AM421" i="1"/>
  <c r="AM422" i="1"/>
  <c r="AM423" i="1"/>
  <c r="AM424" i="1"/>
  <c r="AM425" i="1"/>
  <c r="AM426" i="1"/>
  <c r="AM427" i="1"/>
  <c r="AM428" i="1"/>
  <c r="AM429" i="1"/>
  <c r="AM430" i="1"/>
  <c r="AM431" i="1"/>
  <c r="AM432" i="1"/>
  <c r="AM433" i="1"/>
  <c r="AM434" i="1"/>
  <c r="AM435" i="1"/>
  <c r="AM436" i="1"/>
  <c r="AM437" i="1"/>
  <c r="AM438" i="1"/>
  <c r="AM439" i="1"/>
  <c r="AM440" i="1"/>
  <c r="AM441" i="1"/>
  <c r="AM442" i="1"/>
  <c r="AM443" i="1"/>
  <c r="AM444" i="1"/>
  <c r="AM445" i="1"/>
  <c r="AM446" i="1"/>
  <c r="AM447" i="1"/>
  <c r="AM448" i="1"/>
  <c r="AM449" i="1"/>
  <c r="AM450" i="1"/>
  <c r="AM451" i="1"/>
  <c r="AM452" i="1"/>
  <c r="AM453" i="1"/>
  <c r="AM454" i="1"/>
  <c r="AM455" i="1"/>
  <c r="AM456" i="1"/>
  <c r="AM457" i="1"/>
  <c r="AM458" i="1"/>
  <c r="AM459" i="1"/>
  <c r="AM460" i="1"/>
  <c r="AM461" i="1"/>
  <c r="AM462" i="1"/>
  <c r="AM463" i="1"/>
  <c r="AM464" i="1"/>
  <c r="AM465" i="1"/>
  <c r="AM466" i="1"/>
  <c r="AM467" i="1"/>
  <c r="AM468" i="1"/>
  <c r="AM469" i="1"/>
  <c r="AM470" i="1"/>
  <c r="AM471" i="1"/>
  <c r="AM472" i="1"/>
  <c r="AM473" i="1"/>
  <c r="AM474" i="1"/>
  <c r="AM475" i="1"/>
  <c r="AM476" i="1"/>
  <c r="AM477" i="1"/>
  <c r="AM478" i="1"/>
  <c r="AM479" i="1"/>
  <c r="AM480" i="1"/>
  <c r="AM481" i="1"/>
  <c r="AM482" i="1"/>
  <c r="AM483" i="1"/>
  <c r="AM484" i="1"/>
  <c r="AM485" i="1"/>
  <c r="AM486" i="1"/>
  <c r="AM487" i="1"/>
  <c r="AM488" i="1"/>
  <c r="AM489" i="1"/>
  <c r="AM490" i="1"/>
  <c r="AM491" i="1"/>
  <c r="AM492" i="1"/>
  <c r="AM493" i="1"/>
  <c r="AM494" i="1"/>
  <c r="AM495" i="1"/>
  <c r="AM496" i="1"/>
  <c r="AM497" i="1"/>
  <c r="AM498" i="1"/>
  <c r="AM499" i="1"/>
  <c r="AM500" i="1"/>
  <c r="AM501" i="1"/>
  <c r="AM502" i="1"/>
  <c r="AM503" i="1"/>
  <c r="AM504" i="1"/>
  <c r="AM505" i="1"/>
  <c r="AM506" i="1"/>
  <c r="AM507" i="1"/>
  <c r="AM508" i="1"/>
  <c r="AM509" i="1"/>
  <c r="AM510" i="1"/>
  <c r="AM511" i="1"/>
  <c r="AM512" i="1"/>
  <c r="AM513" i="1"/>
  <c r="AM514" i="1"/>
  <c r="AM515" i="1"/>
  <c r="AM516" i="1"/>
  <c r="AM517" i="1"/>
  <c r="AM518" i="1"/>
  <c r="AM519" i="1"/>
  <c r="AM520" i="1"/>
  <c r="AM521" i="1"/>
  <c r="AM522" i="1"/>
  <c r="AM523" i="1"/>
  <c r="AM524" i="1"/>
  <c r="AM525" i="1"/>
  <c r="AM526" i="1"/>
  <c r="AM527" i="1"/>
  <c r="AM528" i="1"/>
  <c r="AM529" i="1"/>
  <c r="AM530" i="1"/>
  <c r="AM531" i="1"/>
  <c r="AM532" i="1"/>
  <c r="AM533" i="1"/>
  <c r="AM534" i="1"/>
  <c r="AM535" i="1"/>
  <c r="AM536" i="1"/>
  <c r="AM537" i="1"/>
  <c r="AM538" i="1"/>
  <c r="AM539" i="1"/>
  <c r="AM540" i="1"/>
  <c r="AM541" i="1"/>
  <c r="AM542" i="1"/>
  <c r="AM543" i="1"/>
  <c r="AM544" i="1"/>
  <c r="AM545" i="1"/>
  <c r="AM546" i="1"/>
  <c r="AM547" i="1"/>
  <c r="AM548" i="1"/>
  <c r="AM549" i="1"/>
  <c r="AM550" i="1"/>
  <c r="AM551" i="1"/>
  <c r="AM552" i="1"/>
  <c r="AM553" i="1"/>
  <c r="AM554" i="1"/>
  <c r="AM555" i="1"/>
  <c r="AM556" i="1"/>
  <c r="AM557" i="1"/>
  <c r="AM558" i="1"/>
  <c r="AM559" i="1"/>
  <c r="AM560" i="1"/>
  <c r="AM561" i="1"/>
  <c r="AM562" i="1"/>
  <c r="AM563" i="1"/>
  <c r="AM564" i="1"/>
  <c r="AM565" i="1"/>
  <c r="AM566" i="1"/>
  <c r="AM567" i="1"/>
  <c r="AM568" i="1"/>
  <c r="AM569" i="1"/>
  <c r="AM570" i="1"/>
  <c r="AM571" i="1"/>
  <c r="AM572" i="1"/>
  <c r="AM573" i="1"/>
  <c r="AM574" i="1"/>
  <c r="AM575" i="1"/>
  <c r="AM576" i="1"/>
  <c r="AM577" i="1"/>
  <c r="AM578" i="1"/>
  <c r="AM579" i="1"/>
  <c r="AM580" i="1"/>
  <c r="AM581" i="1"/>
  <c r="AM582" i="1"/>
  <c r="AM583" i="1"/>
  <c r="AM584" i="1"/>
  <c r="AM585" i="1"/>
  <c r="AM586" i="1"/>
  <c r="AM587" i="1"/>
  <c r="AM588" i="1"/>
  <c r="AM589" i="1"/>
  <c r="AM590" i="1"/>
  <c r="AM591" i="1"/>
  <c r="AM592" i="1"/>
  <c r="AM593" i="1"/>
  <c r="AM594" i="1"/>
  <c r="AM595" i="1"/>
  <c r="AM596" i="1"/>
  <c r="AM597" i="1"/>
  <c r="AM598" i="1"/>
  <c r="AM599" i="1"/>
  <c r="AM600" i="1"/>
  <c r="AM601" i="1"/>
  <c r="AM602" i="1"/>
  <c r="AM603" i="1"/>
  <c r="AM604" i="1"/>
  <c r="AM605" i="1"/>
  <c r="AM606" i="1"/>
  <c r="AM607" i="1"/>
  <c r="AM608" i="1"/>
  <c r="AM609" i="1"/>
  <c r="AM610" i="1"/>
  <c r="AM611" i="1"/>
  <c r="AM612" i="1"/>
  <c r="AM613" i="1"/>
  <c r="AM614" i="1"/>
  <c r="AM615" i="1"/>
  <c r="AM616" i="1"/>
  <c r="AM617" i="1"/>
  <c r="AM618" i="1"/>
  <c r="AM619" i="1"/>
  <c r="AM620" i="1"/>
  <c r="AM621" i="1"/>
  <c r="AM622" i="1"/>
  <c r="AM623" i="1"/>
  <c r="AM624" i="1"/>
  <c r="AM625" i="1"/>
  <c r="AM626" i="1"/>
  <c r="AM627" i="1"/>
  <c r="AM628" i="1"/>
  <c r="AM629" i="1"/>
  <c r="AM630" i="1"/>
  <c r="AM631" i="1"/>
  <c r="AM632" i="1"/>
  <c r="AM633" i="1"/>
  <c r="AM634" i="1"/>
  <c r="AM635" i="1"/>
  <c r="AM636" i="1"/>
  <c r="AM637" i="1"/>
  <c r="AM638" i="1"/>
  <c r="AM639" i="1"/>
  <c r="AM640" i="1"/>
  <c r="AM641" i="1"/>
  <c r="AM642" i="1"/>
  <c r="AM643" i="1"/>
  <c r="AM644" i="1"/>
  <c r="AM645" i="1"/>
  <c r="AM646" i="1"/>
  <c r="AM647" i="1"/>
  <c r="AM648" i="1"/>
  <c r="AM649" i="1"/>
  <c r="AM650" i="1"/>
  <c r="AM651" i="1"/>
  <c r="AM652" i="1"/>
  <c r="AM653" i="1"/>
  <c r="AM654" i="1"/>
  <c r="AM655" i="1"/>
  <c r="AM656" i="1"/>
  <c r="AM657" i="1"/>
  <c r="AM658" i="1"/>
  <c r="AM659" i="1"/>
  <c r="AM660" i="1"/>
  <c r="AM661" i="1"/>
  <c r="AM662" i="1"/>
  <c r="AM663" i="1"/>
  <c r="AM664" i="1"/>
  <c r="AM665" i="1"/>
  <c r="AM666" i="1"/>
  <c r="AM667" i="1"/>
  <c r="AM668" i="1"/>
  <c r="AM669" i="1"/>
  <c r="AM670" i="1"/>
  <c r="AM671" i="1"/>
  <c r="AM672" i="1"/>
  <c r="AM673" i="1"/>
  <c r="AM674" i="1"/>
  <c r="AM675" i="1"/>
  <c r="AM676" i="1"/>
  <c r="AM677" i="1"/>
  <c r="AM678" i="1"/>
  <c r="AM679" i="1"/>
  <c r="AM680" i="1"/>
  <c r="AM681" i="1"/>
  <c r="AM682" i="1"/>
  <c r="AM683" i="1"/>
  <c r="AM684" i="1"/>
  <c r="AM685" i="1"/>
  <c r="AM686" i="1"/>
  <c r="AM687" i="1"/>
  <c r="AM688" i="1"/>
  <c r="AM689" i="1"/>
  <c r="AM690" i="1"/>
  <c r="AM691" i="1"/>
  <c r="AM692" i="1"/>
  <c r="AM693" i="1"/>
  <c r="AM694" i="1"/>
  <c r="AM695" i="1"/>
  <c r="AM696" i="1"/>
  <c r="AM697" i="1"/>
  <c r="AM698" i="1"/>
  <c r="AM699" i="1"/>
  <c r="AM700" i="1"/>
  <c r="AM701" i="1"/>
  <c r="AM702" i="1"/>
  <c r="AM703" i="1"/>
  <c r="AM704" i="1"/>
  <c r="AM705" i="1"/>
  <c r="AM706" i="1"/>
  <c r="AM707" i="1"/>
  <c r="AM708" i="1"/>
  <c r="AM709" i="1"/>
  <c r="AM710" i="1"/>
  <c r="AM711" i="1"/>
  <c r="AM712" i="1"/>
  <c r="AM713" i="1"/>
  <c r="AM714" i="1"/>
  <c r="AM715" i="1"/>
  <c r="AM716" i="1"/>
  <c r="AM717" i="1"/>
  <c r="AM718" i="1"/>
  <c r="AM719" i="1"/>
  <c r="AM720" i="1"/>
  <c r="AM721" i="1"/>
  <c r="AM722" i="1"/>
  <c r="AM723" i="1"/>
  <c r="AM724" i="1"/>
  <c r="AM725" i="1"/>
  <c r="AM726" i="1"/>
  <c r="AM727" i="1"/>
  <c r="AM728" i="1"/>
  <c r="AM729" i="1"/>
  <c r="AM730" i="1"/>
  <c r="AM731" i="1"/>
  <c r="AM732" i="1"/>
  <c r="AM733" i="1"/>
  <c r="AM734" i="1"/>
  <c r="AM735" i="1"/>
  <c r="AM736" i="1"/>
  <c r="AM737" i="1"/>
  <c r="AM738" i="1"/>
  <c r="AM739" i="1"/>
  <c r="AM740" i="1"/>
  <c r="AM741" i="1"/>
  <c r="AM742" i="1"/>
  <c r="AM743" i="1"/>
  <c r="AM744" i="1"/>
  <c r="AM745" i="1"/>
  <c r="AM746" i="1"/>
  <c r="AM747" i="1"/>
  <c r="AM748" i="1"/>
  <c r="AM749" i="1"/>
  <c r="AM750" i="1"/>
  <c r="AM751" i="1"/>
  <c r="AM752" i="1"/>
  <c r="AM753" i="1"/>
  <c r="AM754" i="1"/>
  <c r="AM755" i="1"/>
  <c r="AM756" i="1"/>
  <c r="AM757" i="1"/>
  <c r="AM758" i="1"/>
  <c r="AM759" i="1"/>
  <c r="AM760" i="1"/>
  <c r="AM761" i="1"/>
  <c r="AM762" i="1"/>
  <c r="AM763" i="1"/>
  <c r="AM764" i="1"/>
  <c r="AM765" i="1"/>
  <c r="AM766" i="1"/>
  <c r="AM767" i="1"/>
  <c r="AM768" i="1"/>
  <c r="AM769" i="1"/>
  <c r="AM770" i="1"/>
  <c r="AM771" i="1"/>
  <c r="AM772" i="1"/>
  <c r="AM773" i="1"/>
  <c r="AM774" i="1"/>
  <c r="AM775" i="1"/>
  <c r="AM776" i="1"/>
  <c r="AM777" i="1"/>
  <c r="AM778" i="1"/>
  <c r="AM779" i="1"/>
  <c r="AM780" i="1"/>
  <c r="AM781" i="1"/>
  <c r="AM782" i="1"/>
  <c r="AM783" i="1"/>
  <c r="AM784" i="1"/>
  <c r="AM785" i="1"/>
  <c r="AM786" i="1"/>
  <c r="AM787" i="1"/>
  <c r="AM788" i="1"/>
  <c r="AM789" i="1"/>
  <c r="AM790" i="1"/>
  <c r="AM791" i="1"/>
  <c r="AM792" i="1"/>
  <c r="AM793" i="1"/>
  <c r="AM794" i="1"/>
  <c r="AM795" i="1"/>
  <c r="AM796" i="1"/>
  <c r="AM797" i="1"/>
  <c r="AM798" i="1"/>
  <c r="AM799" i="1"/>
  <c r="AM800" i="1"/>
  <c r="AM801" i="1"/>
  <c r="AM802" i="1"/>
  <c r="AM803" i="1"/>
  <c r="AM804" i="1"/>
  <c r="AM805" i="1"/>
  <c r="AM806" i="1"/>
  <c r="AM807" i="1"/>
  <c r="AM808" i="1"/>
  <c r="AM809" i="1"/>
  <c r="AM810" i="1"/>
  <c r="AM811" i="1"/>
  <c r="AM812" i="1"/>
  <c r="AM813" i="1"/>
  <c r="AM814" i="1"/>
  <c r="AM815" i="1"/>
  <c r="AM816" i="1"/>
  <c r="AM817" i="1"/>
  <c r="AM818" i="1"/>
  <c r="AM819" i="1"/>
  <c r="AM820" i="1"/>
  <c r="AM821" i="1"/>
  <c r="AM822" i="1"/>
  <c r="AM823" i="1"/>
  <c r="AM824" i="1"/>
  <c r="AM825" i="1"/>
  <c r="AM826" i="1"/>
  <c r="AM827" i="1"/>
  <c r="AM828" i="1"/>
  <c r="AM829" i="1"/>
  <c r="AM830" i="1"/>
  <c r="AM831" i="1"/>
  <c r="AM832" i="1"/>
  <c r="AM833" i="1"/>
  <c r="AM834" i="1"/>
  <c r="AM835" i="1"/>
  <c r="AM836" i="1"/>
  <c r="AM837" i="1"/>
  <c r="AM838" i="1"/>
  <c r="AM839" i="1"/>
  <c r="AM840" i="1"/>
  <c r="AM841" i="1"/>
  <c r="AM842" i="1"/>
  <c r="AM843" i="1"/>
  <c r="AM844" i="1"/>
  <c r="AM845" i="1"/>
  <c r="AM846" i="1"/>
  <c r="AM847" i="1"/>
  <c r="AM848" i="1"/>
  <c r="AM849" i="1"/>
  <c r="AM850" i="1"/>
  <c r="AM851" i="1"/>
  <c r="AM852" i="1"/>
  <c r="AM853" i="1"/>
  <c r="AM854" i="1"/>
  <c r="AM855" i="1"/>
  <c r="AM856" i="1"/>
  <c r="AM857" i="1"/>
  <c r="AM858" i="1"/>
  <c r="AM859" i="1"/>
  <c r="AM860" i="1"/>
  <c r="AM861" i="1"/>
  <c r="AM862" i="1"/>
  <c r="AM863" i="1"/>
  <c r="AM864" i="1"/>
  <c r="AM865" i="1"/>
  <c r="AM866" i="1"/>
  <c r="AM867" i="1"/>
  <c r="AM868" i="1"/>
  <c r="AM869" i="1"/>
  <c r="AM870" i="1"/>
  <c r="AM871" i="1"/>
  <c r="AM872" i="1"/>
  <c r="AM873" i="1"/>
  <c r="AM874" i="1"/>
  <c r="AM875" i="1"/>
  <c r="AM876" i="1"/>
  <c r="AM877" i="1"/>
  <c r="AM878" i="1"/>
  <c r="AM879" i="1"/>
  <c r="AM880" i="1"/>
  <c r="AM881" i="1"/>
  <c r="AM882" i="1"/>
  <c r="AM883" i="1"/>
  <c r="AM884" i="1"/>
  <c r="AM885" i="1"/>
  <c r="AM886" i="1"/>
  <c r="AM887" i="1"/>
  <c r="AM888" i="1"/>
  <c r="AM889" i="1"/>
  <c r="AM890" i="1"/>
  <c r="AM891" i="1"/>
  <c r="AM892" i="1"/>
  <c r="AM893" i="1"/>
  <c r="AM894" i="1"/>
  <c r="AM895" i="1"/>
  <c r="AM896" i="1"/>
  <c r="AM897" i="1"/>
  <c r="AM898" i="1"/>
  <c r="AM899" i="1"/>
  <c r="AM900" i="1"/>
  <c r="AM901" i="1"/>
  <c r="AM902" i="1"/>
  <c r="AM903" i="1"/>
  <c r="AM904" i="1"/>
  <c r="AM905" i="1"/>
  <c r="AM906" i="1"/>
  <c r="AM907" i="1"/>
  <c r="AM908" i="1"/>
  <c r="AM909" i="1"/>
  <c r="AM910" i="1"/>
  <c r="AM911" i="1"/>
  <c r="AM912" i="1"/>
  <c r="AM913" i="1"/>
  <c r="AM914" i="1"/>
  <c r="AM915" i="1"/>
  <c r="AM916" i="1"/>
  <c r="AM917" i="1"/>
  <c r="AM918" i="1"/>
  <c r="AM919" i="1"/>
  <c r="AM920" i="1"/>
  <c r="AM921" i="1"/>
  <c r="AM922" i="1"/>
  <c r="AM923" i="1"/>
  <c r="AM924" i="1"/>
  <c r="AM925" i="1"/>
  <c r="AM926" i="1"/>
  <c r="AM927" i="1"/>
  <c r="AM928" i="1"/>
  <c r="AM929" i="1"/>
  <c r="AM930" i="1"/>
  <c r="AM931" i="1"/>
  <c r="AM932" i="1"/>
  <c r="AM933" i="1"/>
  <c r="AM934" i="1"/>
  <c r="AM935" i="1"/>
  <c r="AM936" i="1"/>
  <c r="AM937" i="1"/>
  <c r="AM938" i="1"/>
  <c r="AM939" i="1"/>
  <c r="AM940" i="1"/>
  <c r="AM941" i="1"/>
  <c r="AM942" i="1"/>
  <c r="AM943" i="1"/>
  <c r="AM944" i="1"/>
  <c r="AM945" i="1"/>
  <c r="AM946" i="1"/>
  <c r="AM947" i="1"/>
  <c r="AM948" i="1"/>
  <c r="AM949" i="1"/>
  <c r="AM950" i="1"/>
  <c r="AM951" i="1"/>
  <c r="AM952" i="1"/>
  <c r="AM953" i="1"/>
  <c r="AM954" i="1"/>
  <c r="AM955" i="1"/>
  <c r="AM956" i="1"/>
  <c r="AM957" i="1"/>
  <c r="AM958" i="1"/>
  <c r="AM959" i="1"/>
  <c r="AM960" i="1"/>
  <c r="AM961" i="1"/>
  <c r="AM962" i="1"/>
  <c r="AM963" i="1"/>
  <c r="AM964" i="1"/>
  <c r="AM965" i="1"/>
  <c r="AM966" i="1"/>
  <c r="AM967" i="1"/>
  <c r="AM968" i="1"/>
  <c r="AM969" i="1"/>
  <c r="AM970" i="1"/>
  <c r="AM971" i="1"/>
  <c r="AM972" i="1"/>
  <c r="AM973" i="1"/>
  <c r="AM974" i="1"/>
  <c r="AM975" i="1"/>
  <c r="AM976" i="1"/>
  <c r="AM977" i="1"/>
  <c r="AM978" i="1"/>
  <c r="AM979" i="1"/>
  <c r="AM980" i="1"/>
  <c r="AM981" i="1"/>
  <c r="AM982" i="1"/>
  <c r="AM983" i="1"/>
  <c r="AM984" i="1"/>
  <c r="AM985" i="1"/>
  <c r="AM986" i="1"/>
  <c r="AM987" i="1"/>
  <c r="AM988" i="1"/>
  <c r="AM989" i="1"/>
  <c r="AM990" i="1"/>
  <c r="AM991" i="1"/>
  <c r="AM992" i="1"/>
  <c r="AM993" i="1"/>
  <c r="AM994" i="1"/>
  <c r="AM995" i="1"/>
  <c r="AM996" i="1"/>
  <c r="AM997" i="1"/>
  <c r="AM998" i="1"/>
  <c r="AM999" i="1"/>
  <c r="AM1000" i="1"/>
  <c r="AM1001" i="1"/>
  <c r="AM1002" i="1"/>
  <c r="AM1003" i="1"/>
  <c r="AM1004" i="1"/>
  <c r="AM1005" i="1"/>
  <c r="AM1006" i="1"/>
  <c r="AM1007" i="1"/>
  <c r="AM1008" i="1"/>
  <c r="AM1009" i="1"/>
  <c r="AM1010" i="1"/>
  <c r="AM1011" i="1"/>
  <c r="AM1012" i="1"/>
  <c r="AM1013" i="1"/>
  <c r="AM1014" i="1"/>
  <c r="AM1015" i="1"/>
  <c r="AM1016" i="1"/>
  <c r="AM1017" i="1"/>
  <c r="AM1018" i="1"/>
  <c r="AM1019" i="1"/>
  <c r="AM1020" i="1"/>
  <c r="AM1021" i="1"/>
  <c r="AM1022" i="1"/>
  <c r="AM1023" i="1"/>
  <c r="AM1024" i="1"/>
  <c r="AM1025" i="1"/>
  <c r="AM1026" i="1"/>
  <c r="AM1027" i="1"/>
  <c r="AM1028" i="1"/>
  <c r="AM1029" i="1"/>
  <c r="AM1030" i="1"/>
  <c r="AM1031" i="1"/>
  <c r="AM1032" i="1"/>
  <c r="AM1033" i="1"/>
  <c r="AM1034" i="1"/>
  <c r="AM1035" i="1"/>
  <c r="AM1036" i="1"/>
  <c r="AM1037" i="1"/>
  <c r="AM1038" i="1"/>
  <c r="AM1039" i="1"/>
  <c r="AM1040" i="1"/>
  <c r="AM1041" i="1"/>
  <c r="AM1042" i="1"/>
  <c r="AM1043" i="1"/>
  <c r="AM1044" i="1"/>
  <c r="AM1045" i="1"/>
  <c r="AM1046" i="1"/>
  <c r="AM1047" i="1"/>
  <c r="AM1048" i="1"/>
  <c r="AM1049" i="1"/>
  <c r="AM1050" i="1"/>
  <c r="AM1051" i="1"/>
  <c r="AM1052" i="1"/>
  <c r="AM1053" i="1"/>
  <c r="AM1054" i="1"/>
  <c r="AM1055" i="1"/>
  <c r="AM1056" i="1"/>
  <c r="AM1057" i="1"/>
  <c r="AM1058" i="1"/>
  <c r="AM1059" i="1"/>
  <c r="AM1060" i="1"/>
  <c r="AM1061" i="1"/>
  <c r="AM1062" i="1"/>
  <c r="AM1063" i="1"/>
  <c r="AM1064" i="1"/>
  <c r="AM1065" i="1"/>
  <c r="AM1066" i="1"/>
  <c r="AM1067" i="1"/>
  <c r="AM1068" i="1"/>
  <c r="AM1069" i="1"/>
  <c r="AM1070" i="1"/>
  <c r="AM1071" i="1"/>
  <c r="AM1072" i="1"/>
  <c r="AM1073" i="1"/>
  <c r="AM1074" i="1"/>
  <c r="AM1075" i="1"/>
  <c r="AM1076" i="1"/>
  <c r="AM1077" i="1"/>
  <c r="AM1078" i="1"/>
  <c r="AM1079" i="1"/>
  <c r="AM1080" i="1"/>
  <c r="AM1081" i="1"/>
  <c r="AM1082" i="1"/>
  <c r="AM1083" i="1"/>
  <c r="AM1084" i="1"/>
  <c r="AM1085" i="1"/>
  <c r="AM1086" i="1"/>
  <c r="AM1087" i="1"/>
  <c r="AM1088" i="1"/>
  <c r="AM1089" i="1"/>
  <c r="AM1090" i="1"/>
  <c r="AM1091" i="1"/>
  <c r="AM1092" i="1"/>
  <c r="AM1093" i="1"/>
  <c r="AM1094" i="1"/>
  <c r="AM1095" i="1"/>
  <c r="AM1096" i="1"/>
  <c r="AM1097" i="1"/>
  <c r="AM1098" i="1"/>
  <c r="AM1099" i="1"/>
  <c r="AM1100" i="1"/>
  <c r="AM1101" i="1"/>
  <c r="AM1102" i="1"/>
  <c r="AM1103" i="1"/>
  <c r="AM1104" i="1"/>
  <c r="AM1105" i="1"/>
  <c r="AM1106" i="1"/>
  <c r="AM1107" i="1"/>
  <c r="AM1108" i="1"/>
  <c r="AM1109" i="1"/>
  <c r="AM1110" i="1"/>
  <c r="AM1111" i="1"/>
  <c r="AM1112" i="1"/>
  <c r="AM1113" i="1"/>
  <c r="AM1114" i="1"/>
  <c r="AM1115" i="1"/>
  <c r="AM1116" i="1"/>
  <c r="AM1117" i="1"/>
  <c r="AM1118" i="1"/>
  <c r="AM1119" i="1"/>
  <c r="AM1120" i="1"/>
  <c r="AM1121" i="1"/>
  <c r="AM1122" i="1"/>
  <c r="AM1123" i="1"/>
  <c r="AM1124" i="1"/>
  <c r="AM1125" i="1"/>
  <c r="AM1126" i="1"/>
  <c r="AM1127" i="1"/>
  <c r="AM1128" i="1"/>
  <c r="AM1129" i="1"/>
  <c r="AM1130" i="1"/>
  <c r="AM1131" i="1"/>
  <c r="AM1132" i="1"/>
  <c r="AM1133" i="1"/>
  <c r="AM1134" i="1"/>
  <c r="AM1135" i="1"/>
  <c r="AM1136" i="1"/>
  <c r="AM1137" i="1"/>
  <c r="AM1138" i="1"/>
  <c r="AM1139" i="1"/>
  <c r="AM1140" i="1"/>
  <c r="AM1141" i="1"/>
  <c r="AM1142" i="1"/>
  <c r="AM1143" i="1"/>
  <c r="AM1144" i="1"/>
  <c r="AM1145" i="1"/>
  <c r="AM1146" i="1"/>
  <c r="AM1147" i="1"/>
  <c r="AM1148" i="1"/>
  <c r="AM1149" i="1"/>
  <c r="AM1150" i="1"/>
  <c r="AM1151" i="1"/>
  <c r="AM1152" i="1"/>
  <c r="AM1153" i="1"/>
  <c r="AM1154" i="1"/>
  <c r="AM1155" i="1"/>
  <c r="AM1156" i="1"/>
  <c r="AM1157" i="1"/>
  <c r="AM1158" i="1"/>
  <c r="AM1159" i="1"/>
  <c r="AM1160" i="1"/>
  <c r="AM1161" i="1"/>
  <c r="AM1162" i="1"/>
  <c r="AM1163" i="1"/>
  <c r="AM1164" i="1"/>
  <c r="AM1165" i="1"/>
  <c r="AM1166" i="1"/>
  <c r="AM1167" i="1"/>
  <c r="AM1168" i="1"/>
  <c r="AM1169" i="1"/>
  <c r="AM1170" i="1"/>
  <c r="AM1171" i="1"/>
  <c r="AM1172" i="1"/>
  <c r="AM1173" i="1"/>
  <c r="AM1174" i="1"/>
  <c r="AM1175" i="1"/>
  <c r="AM1176" i="1"/>
  <c r="AM1177" i="1"/>
  <c r="AM1178" i="1"/>
  <c r="AM1179" i="1"/>
  <c r="AM1180" i="1"/>
  <c r="AM1181" i="1"/>
  <c r="AM1182" i="1"/>
  <c r="AM1183" i="1"/>
  <c r="AM1184" i="1"/>
  <c r="AM1185" i="1"/>
  <c r="AM1186" i="1"/>
  <c r="AM1187" i="1"/>
  <c r="AM1188" i="1"/>
  <c r="AM1189" i="1"/>
  <c r="AM1190" i="1"/>
  <c r="AM1191" i="1"/>
  <c r="AM1192" i="1"/>
  <c r="AM1193" i="1"/>
  <c r="AM1194" i="1"/>
  <c r="AM1195" i="1"/>
  <c r="AM1196" i="1"/>
  <c r="AM1197" i="1"/>
  <c r="AM1198" i="1"/>
  <c r="AM1199" i="1"/>
  <c r="AM1200" i="1"/>
  <c r="AM1201" i="1"/>
  <c r="AM1202" i="1"/>
  <c r="AM1203" i="1"/>
  <c r="AM1204" i="1"/>
  <c r="AM1205" i="1"/>
  <c r="AM1206" i="1"/>
  <c r="AM1207" i="1"/>
  <c r="AM1208" i="1"/>
  <c r="AM1209" i="1"/>
  <c r="AM1210" i="1"/>
  <c r="AM1211" i="1"/>
  <c r="AM1212" i="1"/>
  <c r="AM1213" i="1"/>
  <c r="AM1214" i="1"/>
  <c r="AM1215" i="1"/>
  <c r="AM1216" i="1"/>
  <c r="AM1217" i="1"/>
  <c r="AM1218" i="1"/>
  <c r="AM1219" i="1"/>
  <c r="AM1220" i="1"/>
  <c r="AM1221" i="1"/>
  <c r="AM1222" i="1"/>
  <c r="AM1223" i="1"/>
  <c r="AM1224" i="1"/>
  <c r="AM1225" i="1"/>
  <c r="AM1226" i="1"/>
  <c r="AM1227" i="1"/>
  <c r="AM1228" i="1"/>
  <c r="AM1229" i="1"/>
  <c r="AM1230" i="1"/>
  <c r="AM1231" i="1"/>
  <c r="AM1232" i="1"/>
  <c r="AM1233" i="1"/>
  <c r="AM1234" i="1"/>
  <c r="AM1235" i="1"/>
  <c r="AM1236" i="1"/>
  <c r="AM1237" i="1"/>
  <c r="AM1238" i="1"/>
  <c r="AM1239" i="1"/>
  <c r="AM1240" i="1"/>
  <c r="AM1241" i="1"/>
  <c r="AM1242" i="1"/>
  <c r="AM1243" i="1"/>
  <c r="AM1244" i="1"/>
  <c r="AM1245" i="1"/>
  <c r="AM1246" i="1"/>
  <c r="AM1247" i="1"/>
  <c r="AM1248" i="1"/>
  <c r="AM1249" i="1"/>
  <c r="AM1250" i="1"/>
  <c r="AM1251" i="1"/>
  <c r="AM1252" i="1"/>
  <c r="AM1253" i="1"/>
  <c r="AM1254" i="1"/>
  <c r="AM1255" i="1"/>
  <c r="AM1256" i="1"/>
  <c r="AM1257" i="1"/>
  <c r="AM1258" i="1"/>
  <c r="AM1259" i="1"/>
  <c r="AM1260" i="1"/>
  <c r="AM1261" i="1"/>
  <c r="AM1262" i="1"/>
  <c r="AM1263" i="1"/>
  <c r="AM1264" i="1"/>
  <c r="AM1265" i="1"/>
  <c r="AM1266" i="1"/>
  <c r="AM1267" i="1"/>
  <c r="AM1268" i="1"/>
  <c r="AM1269" i="1"/>
  <c r="AM1270" i="1"/>
  <c r="AM1271" i="1"/>
  <c r="AM1272" i="1"/>
  <c r="AM1273" i="1"/>
  <c r="AM1274" i="1"/>
  <c r="AM1275" i="1"/>
  <c r="AM1276" i="1"/>
  <c r="AM1277" i="1"/>
  <c r="AM1278" i="1"/>
  <c r="AM1279" i="1"/>
  <c r="AM1280" i="1"/>
  <c r="AM1281" i="1"/>
  <c r="AM1282" i="1"/>
  <c r="AM1283" i="1"/>
  <c r="AM1284" i="1"/>
  <c r="AM1285" i="1"/>
  <c r="AM1286" i="1"/>
  <c r="AM1287" i="1"/>
  <c r="AM1288" i="1"/>
  <c r="AM1289" i="1"/>
  <c r="AM1290" i="1"/>
  <c r="AM1291" i="1"/>
  <c r="AM1292" i="1"/>
  <c r="AM1293" i="1"/>
  <c r="AM1294" i="1"/>
  <c r="AM1295" i="1"/>
  <c r="AM1296" i="1"/>
  <c r="AM1297" i="1"/>
  <c r="AM1298" i="1"/>
  <c r="AM1299" i="1"/>
  <c r="AM1300" i="1"/>
  <c r="AM1301" i="1"/>
  <c r="AM1302" i="1"/>
  <c r="AM1303" i="1"/>
  <c r="AM1304" i="1"/>
  <c r="AM1305" i="1"/>
  <c r="AM1306" i="1"/>
  <c r="AM1307" i="1"/>
  <c r="AM1308" i="1"/>
  <c r="AM1309" i="1"/>
  <c r="AM1310" i="1"/>
  <c r="AM1311" i="1"/>
  <c r="AM1312" i="1"/>
  <c r="AM1313" i="1"/>
  <c r="AM1314" i="1"/>
  <c r="AM1315" i="1"/>
  <c r="AM1316" i="1"/>
  <c r="AM1317" i="1"/>
  <c r="AM1318" i="1"/>
  <c r="AM1319" i="1"/>
  <c r="AM1320" i="1"/>
  <c r="AM1321" i="1"/>
  <c r="AM1322" i="1"/>
  <c r="AM1323" i="1"/>
  <c r="AM1324" i="1"/>
  <c r="AM1325" i="1"/>
  <c r="AM1326" i="1"/>
  <c r="AM1327" i="1"/>
  <c r="AM1328" i="1"/>
  <c r="AM1329" i="1"/>
  <c r="AM1330" i="1"/>
  <c r="AM1331" i="1"/>
  <c r="AM1332" i="1"/>
  <c r="AM1333" i="1"/>
  <c r="AM1334" i="1"/>
  <c r="AM1335" i="1"/>
  <c r="AM1336" i="1"/>
  <c r="AM1337" i="1"/>
  <c r="AM1338" i="1"/>
  <c r="AM1339" i="1"/>
  <c r="AM1340" i="1"/>
  <c r="AM1341" i="1"/>
  <c r="AM1342" i="1"/>
  <c r="AM1343" i="1"/>
  <c r="AM1344" i="1"/>
  <c r="AM1345" i="1"/>
  <c r="AM1346" i="1"/>
  <c r="AM1347" i="1"/>
  <c r="AM1348" i="1"/>
  <c r="AM1349" i="1"/>
  <c r="AM1350" i="1"/>
  <c r="AM1351" i="1"/>
  <c r="AM1352" i="1"/>
  <c r="AM1353" i="1"/>
  <c r="AM1354" i="1"/>
  <c r="AM1355" i="1"/>
  <c r="AM1356" i="1"/>
  <c r="AM1357" i="1"/>
  <c r="AM1358" i="1"/>
  <c r="AM1359" i="1"/>
  <c r="AM1360" i="1"/>
  <c r="AM1361" i="1"/>
  <c r="AM1362" i="1"/>
  <c r="AM1363" i="1"/>
  <c r="AM1364" i="1"/>
  <c r="AM1365" i="1"/>
  <c r="AM1366" i="1"/>
  <c r="AM1367" i="1"/>
  <c r="AM1368" i="1"/>
  <c r="AM1369" i="1"/>
  <c r="AM1370" i="1"/>
  <c r="AM1371" i="1"/>
  <c r="AM1372" i="1"/>
  <c r="AM1373" i="1"/>
  <c r="AM1374" i="1"/>
  <c r="AM1375" i="1"/>
  <c r="AM1376" i="1"/>
  <c r="AM1377" i="1"/>
  <c r="AM1378" i="1"/>
  <c r="AM1379" i="1"/>
  <c r="AM1380" i="1"/>
  <c r="AM1381" i="1"/>
  <c r="AM1382" i="1"/>
  <c r="AM1383" i="1"/>
  <c r="AM1384" i="1"/>
  <c r="AM1385" i="1"/>
  <c r="AM1386" i="1"/>
  <c r="AM1387" i="1"/>
  <c r="AM1388" i="1"/>
  <c r="AM1389" i="1"/>
  <c r="AM1390" i="1"/>
  <c r="AM1391" i="1"/>
  <c r="AM1392" i="1"/>
  <c r="AM1393" i="1"/>
  <c r="AM1394" i="1"/>
  <c r="AM1395" i="1"/>
  <c r="AM1396" i="1"/>
  <c r="AM1397" i="1"/>
  <c r="AM1398" i="1"/>
  <c r="AM1399" i="1"/>
  <c r="AM1400" i="1"/>
  <c r="AM1401" i="1"/>
  <c r="AM1402" i="1"/>
  <c r="AM1403" i="1"/>
  <c r="AM1404" i="1"/>
  <c r="AM1405" i="1"/>
  <c r="AM1406" i="1"/>
  <c r="AM1407" i="1"/>
  <c r="AM1408" i="1"/>
  <c r="AM1409" i="1"/>
  <c r="AM1410" i="1"/>
  <c r="AM1411" i="1"/>
  <c r="AM1412" i="1"/>
  <c r="AM1413" i="1"/>
  <c r="AM1414" i="1"/>
  <c r="AM1415" i="1"/>
  <c r="AM1416" i="1"/>
  <c r="AM1417" i="1"/>
  <c r="AM1418" i="1"/>
  <c r="AM1419" i="1"/>
  <c r="AM1420" i="1"/>
  <c r="AM1421" i="1"/>
  <c r="AM1422" i="1"/>
  <c r="AM1423" i="1"/>
  <c r="AM1424" i="1"/>
  <c r="AM1425" i="1"/>
  <c r="AM1426" i="1"/>
  <c r="AM1427" i="1"/>
  <c r="AM1428" i="1"/>
  <c r="AM1429" i="1"/>
  <c r="AM1430" i="1"/>
  <c r="AM1431" i="1"/>
  <c r="AM1432" i="1"/>
  <c r="AM1433" i="1"/>
  <c r="AM1434" i="1"/>
  <c r="AM1435" i="1"/>
  <c r="AM1436" i="1"/>
  <c r="AM1437" i="1"/>
  <c r="AM1438" i="1"/>
  <c r="AM1439" i="1"/>
  <c r="AM1440" i="1"/>
  <c r="AM1441" i="1"/>
  <c r="AM1442" i="1"/>
  <c r="AM1443" i="1"/>
  <c r="AM1444" i="1"/>
  <c r="AM1445" i="1"/>
  <c r="AM1446" i="1"/>
  <c r="AM1447" i="1"/>
  <c r="AM1448" i="1"/>
  <c r="AM1449" i="1"/>
  <c r="AM1450" i="1"/>
  <c r="AM1451" i="1"/>
  <c r="AM1452" i="1"/>
  <c r="AM1453" i="1"/>
  <c r="AM1454" i="1"/>
  <c r="AM1455" i="1"/>
  <c r="AM1456" i="1"/>
  <c r="AM1457" i="1"/>
  <c r="AM1458" i="1"/>
  <c r="AM1459" i="1"/>
  <c r="AM1460" i="1"/>
  <c r="AM1461" i="1"/>
  <c r="AM1462" i="1"/>
  <c r="AM1463" i="1"/>
  <c r="AM1464" i="1"/>
  <c r="AM1465" i="1"/>
  <c r="AM1466" i="1"/>
  <c r="AM1467" i="1"/>
  <c r="AM1468" i="1"/>
  <c r="AM1469" i="1"/>
  <c r="AM1470" i="1"/>
  <c r="AM1471" i="1"/>
  <c r="AM1472" i="1"/>
  <c r="AM1473" i="1"/>
  <c r="AM1474" i="1"/>
  <c r="AM1475" i="1"/>
  <c r="AM1476" i="1"/>
  <c r="AM1477" i="1"/>
  <c r="AM1478" i="1"/>
  <c r="AM1479" i="1"/>
  <c r="AM1480" i="1"/>
  <c r="AM1481" i="1"/>
  <c r="AM1482" i="1"/>
  <c r="AM1483" i="1"/>
  <c r="AM1484" i="1"/>
  <c r="AM1485" i="1"/>
  <c r="AM1486" i="1"/>
  <c r="AM1487" i="1"/>
  <c r="AM1488" i="1"/>
  <c r="AM1489" i="1"/>
  <c r="AM1490" i="1"/>
  <c r="AM1491" i="1"/>
  <c r="AM1492" i="1"/>
  <c r="AM1493" i="1"/>
  <c r="AM1494" i="1"/>
  <c r="AM1495" i="1"/>
  <c r="AM1496" i="1"/>
  <c r="AM1497" i="1"/>
  <c r="AM1498" i="1"/>
  <c r="AM1499" i="1"/>
  <c r="AM1500" i="1"/>
  <c r="AM1501" i="1"/>
  <c r="AM1502" i="1"/>
  <c r="AM1503" i="1"/>
  <c r="AM1504" i="1"/>
  <c r="AM1505" i="1"/>
  <c r="AM1506" i="1"/>
  <c r="AM1507" i="1"/>
  <c r="AM1508" i="1"/>
  <c r="AM1509" i="1"/>
  <c r="AM1510" i="1"/>
  <c r="AM1511" i="1"/>
  <c r="AM1512" i="1"/>
  <c r="AM1513" i="1"/>
  <c r="AM1514" i="1"/>
  <c r="AM1515" i="1"/>
  <c r="AM1516" i="1"/>
  <c r="AM1517" i="1"/>
  <c r="AM1518" i="1"/>
  <c r="AM1519" i="1"/>
  <c r="AM1520" i="1"/>
  <c r="AM1521" i="1"/>
  <c r="AM1522" i="1"/>
  <c r="AM1523" i="1"/>
  <c r="AM1524" i="1"/>
  <c r="AM1525" i="1"/>
  <c r="AM1526" i="1"/>
  <c r="AM1527" i="1"/>
  <c r="AM1528" i="1"/>
  <c r="AM1529" i="1"/>
  <c r="AM1530" i="1"/>
  <c r="AM1531" i="1"/>
  <c r="AM1532" i="1"/>
  <c r="AM1533" i="1"/>
  <c r="AM1534" i="1"/>
  <c r="AM1535" i="1"/>
  <c r="AM1536" i="1"/>
  <c r="AM1537" i="1"/>
  <c r="AM1538" i="1"/>
  <c r="AM1539" i="1"/>
  <c r="AM1540" i="1"/>
  <c r="AM1541" i="1"/>
  <c r="AM1542" i="1"/>
  <c r="AM1543" i="1"/>
  <c r="AM1544" i="1"/>
  <c r="AM1545" i="1"/>
  <c r="AM1546" i="1"/>
  <c r="AM1547" i="1"/>
  <c r="AM1548" i="1"/>
  <c r="AM1549" i="1"/>
  <c r="AM1550" i="1"/>
  <c r="AM1551" i="1"/>
  <c r="AM1552" i="1"/>
  <c r="AM1553" i="1"/>
  <c r="AM1554" i="1"/>
  <c r="AM1555" i="1"/>
  <c r="AM1556" i="1"/>
  <c r="AM1557" i="1"/>
  <c r="AM1558" i="1"/>
  <c r="AM1559" i="1"/>
  <c r="AM1560" i="1"/>
  <c r="AM1561" i="1"/>
  <c r="AM1562" i="1"/>
  <c r="AM1563" i="1"/>
  <c r="AM1564" i="1"/>
  <c r="AM1565" i="1"/>
  <c r="AM1566" i="1"/>
  <c r="AM1567" i="1"/>
  <c r="AM1568" i="1"/>
  <c r="AM1569" i="1"/>
  <c r="AM1570" i="1"/>
  <c r="AM1571" i="1"/>
  <c r="AM1572" i="1"/>
  <c r="AM1573" i="1"/>
  <c r="AM1574" i="1"/>
  <c r="AM1575" i="1"/>
  <c r="AM1576" i="1"/>
  <c r="AM1577" i="1"/>
  <c r="AM1578" i="1"/>
  <c r="AM1579" i="1"/>
  <c r="AM1580" i="1"/>
  <c r="AM1581" i="1"/>
  <c r="AM1582" i="1"/>
  <c r="AM1583" i="1"/>
  <c r="AM1584" i="1"/>
  <c r="AM1585" i="1"/>
  <c r="AM1586" i="1"/>
  <c r="AM1587" i="1"/>
  <c r="AM1588" i="1"/>
  <c r="AM1589" i="1"/>
  <c r="AM1590" i="1"/>
  <c r="AM1591" i="1"/>
  <c r="AM1592" i="1"/>
  <c r="AM1593" i="1"/>
  <c r="AM1594" i="1"/>
  <c r="AM1595" i="1"/>
  <c r="AM1596" i="1"/>
  <c r="AM1597" i="1"/>
  <c r="AM1598" i="1"/>
  <c r="AM1599" i="1"/>
  <c r="AM1600" i="1"/>
  <c r="AM1601" i="1"/>
  <c r="AM1602" i="1"/>
  <c r="AM1603" i="1"/>
  <c r="AM1604" i="1"/>
  <c r="AM1605" i="1"/>
  <c r="AM1606" i="1"/>
  <c r="AM1607" i="1"/>
  <c r="AM1608" i="1"/>
  <c r="AM1609" i="1"/>
  <c r="AM1610" i="1"/>
  <c r="AM1611" i="1"/>
  <c r="AM1612" i="1"/>
  <c r="AM1613" i="1"/>
  <c r="AM1614" i="1"/>
  <c r="AM1615" i="1"/>
  <c r="AM1616" i="1"/>
  <c r="AM1617" i="1"/>
  <c r="AM1618" i="1"/>
  <c r="AM1619" i="1"/>
  <c r="AM1620" i="1"/>
  <c r="AM1621" i="1"/>
  <c r="AM1622" i="1"/>
  <c r="AM1623" i="1"/>
  <c r="AM1624" i="1"/>
  <c r="AM1625" i="1"/>
  <c r="AM1626" i="1"/>
  <c r="AM1627" i="1"/>
  <c r="AM1628" i="1"/>
  <c r="AM1629" i="1"/>
  <c r="AM1630" i="1"/>
  <c r="AM1631" i="1"/>
  <c r="AM1632" i="1"/>
  <c r="AM1633" i="1"/>
  <c r="AM1634" i="1"/>
  <c r="AM1635" i="1"/>
  <c r="AM1636" i="1"/>
  <c r="AM1637" i="1"/>
  <c r="AM1638" i="1"/>
  <c r="AM1639" i="1"/>
  <c r="AM1640" i="1"/>
  <c r="AM1641" i="1"/>
  <c r="AM1642" i="1"/>
  <c r="AM1643" i="1"/>
  <c r="AM1644" i="1"/>
  <c r="AM1645" i="1"/>
  <c r="AM1646" i="1"/>
  <c r="AM1647" i="1"/>
  <c r="AM1648" i="1"/>
  <c r="AM1649" i="1"/>
  <c r="AM1650" i="1"/>
  <c r="AM1651" i="1"/>
  <c r="AM1652" i="1"/>
  <c r="AM1653" i="1"/>
  <c r="AM1654" i="1"/>
  <c r="AM1655" i="1"/>
  <c r="AM1656" i="1"/>
  <c r="AM1657" i="1"/>
  <c r="AM1658" i="1"/>
  <c r="AM1659" i="1"/>
  <c r="AM1660" i="1"/>
  <c r="AM1661" i="1"/>
  <c r="AM1662" i="1"/>
  <c r="AM1663" i="1"/>
  <c r="AM1664" i="1"/>
  <c r="AM1665" i="1"/>
  <c r="AM1666" i="1"/>
  <c r="AM1667" i="1"/>
  <c r="AM1668" i="1"/>
  <c r="AM1669" i="1"/>
  <c r="AM1670" i="1"/>
  <c r="AM1671" i="1"/>
  <c r="AM1672" i="1"/>
  <c r="AM1673" i="1"/>
  <c r="AM1674" i="1"/>
  <c r="AM1675" i="1"/>
  <c r="AM1676" i="1"/>
  <c r="AM1677" i="1"/>
  <c r="AM1678" i="1"/>
  <c r="AM1679" i="1"/>
  <c r="AM1680" i="1"/>
  <c r="AM1681" i="1"/>
  <c r="AM1682" i="1"/>
  <c r="AM1683" i="1"/>
  <c r="AM1684" i="1"/>
  <c r="AM1685" i="1"/>
  <c r="AM1686" i="1"/>
  <c r="AM1687" i="1"/>
  <c r="AM1688" i="1"/>
  <c r="AM1689" i="1"/>
  <c r="AM1690" i="1"/>
  <c r="AM1691" i="1"/>
  <c r="AM1692" i="1"/>
  <c r="AM1693" i="1"/>
  <c r="AM1694" i="1"/>
  <c r="AM1695" i="1"/>
  <c r="AM1696" i="1"/>
  <c r="AM1697" i="1"/>
  <c r="AM1698" i="1"/>
  <c r="AM1699" i="1"/>
  <c r="AM1700" i="1"/>
  <c r="AM1701" i="1"/>
  <c r="AM1702" i="1"/>
  <c r="AM1703" i="1"/>
  <c r="AM1704" i="1"/>
  <c r="AM1705" i="1"/>
  <c r="AM1706" i="1"/>
  <c r="AM1707" i="1"/>
  <c r="AM1708" i="1"/>
  <c r="AM1709" i="1"/>
  <c r="AM1710" i="1"/>
  <c r="AM1711" i="1"/>
  <c r="AM1712" i="1"/>
  <c r="AM1713" i="1"/>
  <c r="AM1714" i="1"/>
  <c r="AM1715" i="1"/>
  <c r="AM1716" i="1"/>
  <c r="AM1717" i="1"/>
  <c r="AM1718" i="1"/>
  <c r="AM1719" i="1"/>
  <c r="AM1720" i="1"/>
  <c r="AM1721" i="1"/>
  <c r="AM1722" i="1"/>
  <c r="AM1723" i="1"/>
  <c r="AM1724" i="1"/>
  <c r="AM1725" i="1"/>
  <c r="AM1726" i="1"/>
  <c r="AM1727" i="1"/>
  <c r="AM1728" i="1"/>
  <c r="AM1729" i="1"/>
  <c r="AM1730" i="1"/>
  <c r="AM1731" i="1"/>
  <c r="AM1732" i="1"/>
  <c r="AM1733" i="1"/>
  <c r="AM1734" i="1"/>
  <c r="AM1735" i="1"/>
  <c r="AM1736" i="1"/>
  <c r="AM1737" i="1"/>
  <c r="AM1738" i="1"/>
  <c r="AM1739" i="1"/>
  <c r="AM1740" i="1"/>
  <c r="AM1741" i="1"/>
  <c r="AM1742" i="1"/>
  <c r="AM1743" i="1"/>
  <c r="AM1744" i="1"/>
  <c r="AM1745" i="1"/>
  <c r="AM1746" i="1"/>
  <c r="AM1747" i="1"/>
  <c r="AM1748" i="1"/>
  <c r="AM1749" i="1"/>
  <c r="AM1750" i="1"/>
  <c r="AM1751" i="1"/>
  <c r="AM1752" i="1"/>
  <c r="AM1753" i="1"/>
  <c r="AM1754" i="1"/>
  <c r="AM1755" i="1"/>
  <c r="AM1756" i="1"/>
  <c r="AM1757" i="1"/>
  <c r="AM1758" i="1"/>
  <c r="AM1759" i="1"/>
  <c r="AM1760" i="1"/>
  <c r="AM1761" i="1"/>
  <c r="AM1762" i="1"/>
  <c r="AM1763" i="1"/>
  <c r="AM1764" i="1"/>
  <c r="AM1765" i="1"/>
  <c r="AM1766" i="1"/>
  <c r="AM1767" i="1"/>
  <c r="AM1768" i="1"/>
  <c r="AM1769" i="1"/>
  <c r="AM1770" i="1"/>
  <c r="AM1771" i="1"/>
  <c r="AM1772" i="1"/>
  <c r="AM1773" i="1"/>
  <c r="AM1774" i="1"/>
  <c r="AM1775" i="1"/>
  <c r="AM1776" i="1"/>
  <c r="AM1777" i="1"/>
  <c r="AM1778" i="1"/>
  <c r="AM1779" i="1"/>
  <c r="AM1780" i="1"/>
  <c r="AM1781" i="1"/>
  <c r="AM1782" i="1"/>
  <c r="AM1783" i="1"/>
  <c r="AM1784" i="1"/>
  <c r="AM1785" i="1"/>
  <c r="AM1786" i="1"/>
  <c r="AM1787" i="1"/>
  <c r="AM1788" i="1"/>
  <c r="AM1789" i="1"/>
  <c r="AM1790" i="1"/>
  <c r="AM1791" i="1"/>
  <c r="AM1792" i="1"/>
  <c r="AM1793" i="1"/>
  <c r="AM1794" i="1"/>
  <c r="AM1795" i="1"/>
  <c r="AM1796" i="1"/>
  <c r="AM1797" i="1"/>
  <c r="AM1798" i="1"/>
  <c r="AM1799" i="1"/>
  <c r="AM1800" i="1"/>
  <c r="AM1801" i="1"/>
  <c r="AM1802" i="1"/>
  <c r="AM1803" i="1"/>
  <c r="AM1804" i="1"/>
  <c r="AM1805" i="1"/>
  <c r="AM1806" i="1"/>
  <c r="AM1807" i="1"/>
  <c r="AM1808" i="1"/>
  <c r="AM1809" i="1"/>
  <c r="AM1810" i="1"/>
  <c r="AM1811" i="1"/>
  <c r="AM1812" i="1"/>
  <c r="AM1813" i="1"/>
  <c r="AM1814" i="1"/>
  <c r="AM1815" i="1"/>
  <c r="AM1816" i="1"/>
  <c r="AM1817" i="1"/>
  <c r="AM1818" i="1"/>
  <c r="AM1819" i="1"/>
  <c r="AM1820" i="1"/>
  <c r="AM1821" i="1"/>
  <c r="AM1822" i="1"/>
  <c r="AM1823" i="1"/>
  <c r="AM1824" i="1"/>
  <c r="AM1825" i="1"/>
  <c r="AM1826" i="1"/>
  <c r="AM1827" i="1"/>
  <c r="AM1828" i="1"/>
  <c r="AM1829" i="1"/>
  <c r="AM1830" i="1"/>
  <c r="AM1831" i="1"/>
  <c r="AM1832" i="1"/>
  <c r="AM1833" i="1"/>
  <c r="AM1834" i="1"/>
  <c r="AM1835" i="1"/>
  <c r="AM1836" i="1"/>
  <c r="AM1837" i="1"/>
  <c r="AM1838" i="1"/>
  <c r="AM1839" i="1"/>
  <c r="AM1840" i="1"/>
  <c r="AM1841" i="1"/>
  <c r="AM1842" i="1"/>
  <c r="AM1843" i="1"/>
  <c r="AM1844" i="1"/>
  <c r="AM1845" i="1"/>
  <c r="AM1846" i="1"/>
  <c r="AM1847" i="1"/>
  <c r="AM1848" i="1"/>
  <c r="AM1849" i="1"/>
  <c r="AM1850" i="1"/>
  <c r="AM1851" i="1"/>
  <c r="AM1852" i="1"/>
  <c r="AM1853" i="1"/>
  <c r="AM1854" i="1"/>
  <c r="AM1855" i="1"/>
  <c r="AM1856" i="1"/>
  <c r="AM1857" i="1"/>
  <c r="AM1858" i="1"/>
  <c r="AM1859" i="1"/>
  <c r="AM1860" i="1"/>
  <c r="AM1861" i="1"/>
  <c r="AM1862" i="1"/>
  <c r="AM1863" i="1"/>
  <c r="AM1864" i="1"/>
  <c r="AM1865" i="1"/>
  <c r="AM1866" i="1"/>
  <c r="AM1867" i="1"/>
  <c r="AM1868" i="1"/>
  <c r="AM1869" i="1"/>
  <c r="AM1870" i="1"/>
  <c r="AM1871" i="1"/>
  <c r="AM1872" i="1"/>
  <c r="AM1873" i="1"/>
  <c r="AM1874" i="1"/>
  <c r="AM1875" i="1"/>
  <c r="AM1876" i="1"/>
  <c r="AM1877" i="1"/>
  <c r="AM1878" i="1"/>
  <c r="AM1879" i="1"/>
  <c r="AM1880" i="1"/>
  <c r="AM1881" i="1"/>
  <c r="AM1882" i="1"/>
  <c r="AM1883" i="1"/>
  <c r="AM1884" i="1"/>
  <c r="AM1885" i="1"/>
  <c r="AM1886" i="1"/>
  <c r="AM1887" i="1"/>
  <c r="AM1888" i="1"/>
  <c r="AM1889" i="1"/>
  <c r="AM1890" i="1"/>
  <c r="AM1891" i="1"/>
  <c r="AM1892" i="1"/>
  <c r="AM1893" i="1"/>
  <c r="AM1894" i="1"/>
  <c r="AM1895" i="1"/>
  <c r="AM1896" i="1"/>
  <c r="AM1897" i="1"/>
  <c r="AM1898" i="1"/>
  <c r="AM1899" i="1"/>
  <c r="AM1900" i="1"/>
  <c r="AM1901" i="1"/>
  <c r="AM1902" i="1"/>
  <c r="AM1903" i="1"/>
  <c r="AM1904" i="1"/>
  <c r="AM1905" i="1"/>
  <c r="AM1906" i="1"/>
  <c r="AM1907" i="1"/>
  <c r="AM1908" i="1"/>
  <c r="AM1909" i="1"/>
  <c r="AM1910" i="1"/>
  <c r="AM1911" i="1"/>
  <c r="AM1912" i="1"/>
  <c r="AM1913" i="1"/>
  <c r="AM1914" i="1"/>
  <c r="AM1915" i="1"/>
  <c r="AM1916" i="1"/>
  <c r="AM1917" i="1"/>
  <c r="AM1918" i="1"/>
  <c r="AM1919" i="1"/>
  <c r="AM1920" i="1"/>
  <c r="AM1921" i="1"/>
  <c r="AM1922" i="1"/>
  <c r="AM1923" i="1"/>
  <c r="AM1924" i="1"/>
  <c r="AM1925" i="1"/>
  <c r="AM1926" i="1"/>
  <c r="AM1927" i="1"/>
  <c r="AM1928" i="1"/>
  <c r="AM1929" i="1"/>
  <c r="AM1930" i="1"/>
  <c r="AM1931" i="1"/>
  <c r="AM1932" i="1"/>
  <c r="AM1933" i="1"/>
  <c r="AM1934" i="1"/>
  <c r="AM1935" i="1"/>
  <c r="AM1936" i="1"/>
  <c r="AM1937" i="1"/>
  <c r="AM1938" i="1"/>
  <c r="AM1939" i="1"/>
  <c r="AM1940" i="1"/>
  <c r="AM1941" i="1"/>
  <c r="AM1942" i="1"/>
  <c r="AM1943" i="1"/>
  <c r="AM1944" i="1"/>
  <c r="AM1945" i="1"/>
  <c r="AM1946" i="1"/>
  <c r="AM1947" i="1"/>
  <c r="AM1948" i="1"/>
  <c r="AM1949" i="1"/>
  <c r="AM1950" i="1"/>
  <c r="AM1951" i="1"/>
  <c r="AM1952" i="1"/>
  <c r="AM1953" i="1"/>
  <c r="AM1954" i="1"/>
  <c r="AM1955" i="1"/>
  <c r="AM1956" i="1"/>
  <c r="AM1957" i="1"/>
  <c r="AM1958" i="1"/>
  <c r="AM1959" i="1"/>
  <c r="AM1960" i="1"/>
  <c r="AM1961" i="1"/>
  <c r="AM1962" i="1"/>
  <c r="AM1963" i="1"/>
  <c r="AM1964" i="1"/>
  <c r="AM1965" i="1"/>
  <c r="AM1966" i="1"/>
  <c r="AM1967" i="1"/>
  <c r="AM1968" i="1"/>
  <c r="AM1969" i="1"/>
  <c r="AM1970" i="1"/>
  <c r="AM1971" i="1"/>
  <c r="AM1972" i="1"/>
  <c r="AM1973" i="1"/>
  <c r="AM1974" i="1"/>
  <c r="AM1975" i="1"/>
  <c r="AM1976" i="1"/>
  <c r="AM1977" i="1"/>
  <c r="AM1978" i="1"/>
  <c r="AM1979" i="1"/>
  <c r="AM1980" i="1"/>
  <c r="AM1981" i="1"/>
  <c r="AM1982" i="1"/>
  <c r="AM1983" i="1"/>
  <c r="AM1984" i="1"/>
  <c r="AM1985" i="1"/>
  <c r="AM1986" i="1"/>
  <c r="AM1987" i="1"/>
  <c r="AM1988" i="1"/>
  <c r="AM1989" i="1"/>
  <c r="AM1990" i="1"/>
  <c r="AM1991" i="1"/>
  <c r="AM1992" i="1"/>
  <c r="AM1993" i="1"/>
  <c r="AM1994" i="1"/>
  <c r="AM1995" i="1"/>
  <c r="AM1996" i="1"/>
  <c r="AM1997" i="1"/>
  <c r="AM1998" i="1"/>
  <c r="AM1999" i="1"/>
  <c r="AM2000" i="1"/>
  <c r="AM2001" i="1"/>
  <c r="AM2002" i="1"/>
  <c r="AM2003" i="1"/>
  <c r="AM2004" i="1"/>
  <c r="AM2005" i="1"/>
  <c r="AM2006" i="1"/>
  <c r="AM2007" i="1"/>
  <c r="AM2008" i="1"/>
  <c r="AM2009" i="1"/>
  <c r="AM2010" i="1"/>
  <c r="AM2011" i="1"/>
  <c r="AM2012" i="1"/>
  <c r="AM2013" i="1"/>
  <c r="AM2014" i="1"/>
  <c r="AM2015" i="1"/>
  <c r="AM2016" i="1"/>
  <c r="AM2017" i="1"/>
  <c r="AM2018" i="1"/>
  <c r="AM2019" i="1"/>
  <c r="AM2020" i="1"/>
  <c r="AM2021" i="1"/>
  <c r="AM2022" i="1"/>
  <c r="AM2023" i="1"/>
  <c r="AM2024" i="1"/>
  <c r="AM2025" i="1"/>
  <c r="AM2026" i="1"/>
  <c r="AM2027" i="1"/>
  <c r="AM2028" i="1"/>
  <c r="AM2029" i="1"/>
  <c r="AM2030" i="1"/>
  <c r="AM2031" i="1"/>
  <c r="AM2032" i="1"/>
  <c r="AM2033" i="1"/>
  <c r="AM2034" i="1"/>
  <c r="AM2035" i="1"/>
  <c r="AM2036" i="1"/>
  <c r="AM2037" i="1"/>
  <c r="AM2038" i="1"/>
  <c r="AM2039" i="1"/>
  <c r="AM2040" i="1"/>
  <c r="AM2041" i="1"/>
  <c r="AM2042" i="1"/>
  <c r="AM2043" i="1"/>
  <c r="AM2044" i="1"/>
  <c r="AM2045" i="1"/>
  <c r="AM2046" i="1"/>
  <c r="AM2047" i="1"/>
  <c r="AM2048" i="1"/>
  <c r="AM2049" i="1"/>
  <c r="AM2050" i="1"/>
  <c r="AM2051" i="1"/>
  <c r="AM2052" i="1"/>
  <c r="AM2053" i="1"/>
  <c r="AM2054" i="1"/>
  <c r="AM2055" i="1"/>
  <c r="AM2056" i="1"/>
  <c r="AM2057" i="1"/>
  <c r="AM2058" i="1"/>
  <c r="AM2059" i="1"/>
  <c r="AM2060" i="1"/>
  <c r="AM2061" i="1"/>
  <c r="AM2062" i="1"/>
  <c r="AM2063" i="1"/>
  <c r="AM2064" i="1"/>
  <c r="AM2065" i="1"/>
  <c r="AM2066" i="1"/>
  <c r="AM2067" i="1"/>
  <c r="AM2068" i="1"/>
  <c r="AM2069" i="1"/>
  <c r="AM2070" i="1"/>
  <c r="AM2071" i="1"/>
  <c r="AM2072" i="1"/>
  <c r="AM2073" i="1"/>
  <c r="AM2074" i="1"/>
  <c r="AM2075" i="1"/>
  <c r="AM2076" i="1"/>
  <c r="AM2077" i="1"/>
  <c r="AM2078" i="1"/>
  <c r="AM2079" i="1"/>
  <c r="AM2080" i="1"/>
  <c r="AM2081" i="1"/>
  <c r="AM2082" i="1"/>
  <c r="AM2083" i="1"/>
  <c r="AM2084" i="1"/>
  <c r="AM2085" i="1"/>
  <c r="AM2086" i="1"/>
  <c r="AM2087" i="1"/>
  <c r="AM2088" i="1"/>
  <c r="AM2089" i="1"/>
  <c r="AM2090" i="1"/>
  <c r="AM2091" i="1"/>
  <c r="AM2092" i="1"/>
  <c r="AM2093" i="1"/>
  <c r="AM2094" i="1"/>
  <c r="AM2095" i="1"/>
  <c r="AM2096" i="1"/>
  <c r="AM2097" i="1"/>
  <c r="AM2098" i="1"/>
  <c r="AM2099" i="1"/>
  <c r="AM2100" i="1"/>
  <c r="AM2101" i="1"/>
  <c r="AM2102" i="1"/>
  <c r="AM2103" i="1"/>
  <c r="AM2104" i="1"/>
  <c r="AM2105" i="1"/>
  <c r="AM2106" i="1"/>
  <c r="AM2107" i="1"/>
  <c r="AM2108" i="1"/>
  <c r="AM2109" i="1"/>
  <c r="AM2110" i="1"/>
  <c r="AM2111" i="1"/>
  <c r="AM2112" i="1"/>
  <c r="AM2113" i="1"/>
  <c r="AM2114" i="1"/>
  <c r="AM2115" i="1"/>
  <c r="AM2116" i="1"/>
  <c r="AM2117" i="1"/>
  <c r="AM2118" i="1"/>
  <c r="AM2119" i="1"/>
  <c r="AM2120" i="1"/>
  <c r="AM2121" i="1"/>
  <c r="AM2122" i="1"/>
  <c r="AM2123" i="1"/>
  <c r="AM2124" i="1"/>
  <c r="AM2125" i="1"/>
  <c r="AM2126" i="1"/>
  <c r="AM2127" i="1"/>
  <c r="AM2128" i="1"/>
  <c r="AM2129" i="1"/>
  <c r="AM2130" i="1"/>
  <c r="AM2131" i="1"/>
  <c r="AM2132" i="1"/>
  <c r="AM2133" i="1"/>
  <c r="AM2134" i="1"/>
  <c r="AM2135" i="1"/>
  <c r="AM2136" i="1"/>
  <c r="AM2137" i="1"/>
  <c r="AM2138" i="1"/>
  <c r="AM2139" i="1"/>
  <c r="AM2140" i="1"/>
  <c r="AM2141" i="1"/>
  <c r="AM2142" i="1"/>
  <c r="AM2143" i="1"/>
  <c r="AM2144" i="1"/>
  <c r="AM2145" i="1"/>
  <c r="AM2146" i="1"/>
  <c r="AM2147" i="1"/>
  <c r="AM2148" i="1"/>
  <c r="AM2149" i="1"/>
  <c r="AM2150" i="1"/>
  <c r="AM2151" i="1"/>
  <c r="AM2152" i="1"/>
  <c r="AM2153" i="1"/>
  <c r="AM2154" i="1"/>
  <c r="AM2155" i="1"/>
  <c r="AM2156" i="1"/>
  <c r="AM2157" i="1"/>
  <c r="AM2158" i="1"/>
  <c r="AM2159" i="1"/>
  <c r="AM2160" i="1"/>
  <c r="AM2161" i="1"/>
  <c r="AM2162" i="1"/>
  <c r="AM2163" i="1"/>
  <c r="AM2164" i="1"/>
  <c r="AM2165" i="1"/>
  <c r="AM2166" i="1"/>
  <c r="AM2167" i="1"/>
  <c r="AM2168" i="1"/>
  <c r="AM2169" i="1"/>
  <c r="AM2170" i="1"/>
  <c r="AM2171" i="1"/>
  <c r="AM2172" i="1"/>
  <c r="AM2173" i="1"/>
  <c r="AM2174" i="1"/>
  <c r="AM2175" i="1"/>
  <c r="AM2176" i="1"/>
  <c r="AM2177" i="1"/>
  <c r="AM2178" i="1"/>
  <c r="AM2179" i="1"/>
  <c r="AM2180" i="1"/>
  <c r="AM2181" i="1"/>
  <c r="AM2182" i="1"/>
  <c r="AM2183" i="1"/>
  <c r="AM2184" i="1"/>
  <c r="AM2185" i="1"/>
  <c r="AM2186" i="1"/>
  <c r="AM2187" i="1"/>
  <c r="AM2188" i="1"/>
  <c r="AM2189" i="1"/>
  <c r="AM2190" i="1"/>
  <c r="AM2191" i="1"/>
  <c r="AM2192" i="1"/>
  <c r="AM2193" i="1"/>
  <c r="AM2194" i="1"/>
  <c r="AM2195" i="1"/>
  <c r="AM2196" i="1"/>
  <c r="AM2197" i="1"/>
  <c r="AM2198" i="1"/>
  <c r="AM2199" i="1"/>
  <c r="AM2200" i="1"/>
  <c r="AM2201" i="1"/>
  <c r="AM2202" i="1"/>
  <c r="AM2203" i="1"/>
  <c r="AM2204" i="1"/>
  <c r="AM2205" i="1"/>
  <c r="AM2206" i="1"/>
  <c r="AM2207" i="1"/>
  <c r="AM2208" i="1"/>
  <c r="AM2209" i="1"/>
  <c r="AM2210" i="1"/>
  <c r="AM2211" i="1"/>
  <c r="AM2212" i="1"/>
  <c r="AM2213" i="1"/>
  <c r="AM2214" i="1"/>
  <c r="AM2215" i="1"/>
  <c r="AM2216" i="1"/>
  <c r="AM2217" i="1"/>
  <c r="AM2218" i="1"/>
  <c r="AM2219" i="1"/>
  <c r="AM2220" i="1"/>
  <c r="AM2221" i="1"/>
  <c r="AM2222" i="1"/>
  <c r="AM2223" i="1"/>
  <c r="AM2224" i="1"/>
  <c r="AM2225" i="1"/>
  <c r="AM2226" i="1"/>
  <c r="AM2227" i="1"/>
  <c r="AM2228" i="1"/>
  <c r="AM2229" i="1"/>
  <c r="AM2230" i="1"/>
  <c r="AM2231" i="1"/>
  <c r="AM2232" i="1"/>
  <c r="AM2233" i="1"/>
  <c r="AM2234" i="1"/>
  <c r="AM2235" i="1"/>
  <c r="AM2236" i="1"/>
  <c r="AM2237" i="1"/>
  <c r="AM2238" i="1"/>
  <c r="AM2239" i="1"/>
  <c r="AM2240" i="1"/>
  <c r="AM2241" i="1"/>
  <c r="AM2242" i="1"/>
  <c r="AM2243" i="1"/>
  <c r="AM2244" i="1"/>
  <c r="AM2245" i="1"/>
  <c r="AM2246" i="1"/>
  <c r="AM2247" i="1"/>
  <c r="AM2248" i="1"/>
  <c r="AM2249" i="1"/>
  <c r="AM2250" i="1"/>
  <c r="AM2251" i="1"/>
  <c r="AM2252" i="1"/>
  <c r="AM2253" i="1"/>
  <c r="AM2254" i="1"/>
  <c r="AM2255" i="1"/>
  <c r="AM2256" i="1"/>
  <c r="AM2257" i="1"/>
  <c r="AM2258" i="1"/>
  <c r="AM2259" i="1"/>
  <c r="AM2260" i="1"/>
  <c r="AM2261" i="1"/>
  <c r="AM2262" i="1"/>
  <c r="AM2263" i="1"/>
  <c r="AM2264" i="1"/>
  <c r="AM2265" i="1"/>
  <c r="AM2266" i="1"/>
  <c r="AM2267" i="1"/>
  <c r="AM2268" i="1"/>
  <c r="AM2269" i="1"/>
  <c r="AM2270" i="1"/>
  <c r="AM2271" i="1"/>
  <c r="AM2272" i="1"/>
  <c r="AM2273" i="1"/>
  <c r="AM2274" i="1"/>
  <c r="AM2275" i="1"/>
  <c r="AM2276" i="1"/>
  <c r="AM2277" i="1"/>
  <c r="AM2278" i="1"/>
  <c r="AM2279" i="1"/>
  <c r="AM2280" i="1"/>
  <c r="AM2281" i="1"/>
  <c r="AM2282" i="1"/>
  <c r="AM2283" i="1"/>
  <c r="AM2284" i="1"/>
  <c r="AM2285" i="1"/>
  <c r="AM2286" i="1"/>
  <c r="AM2287" i="1"/>
  <c r="AM2288" i="1"/>
  <c r="AM2289" i="1"/>
  <c r="AM2290" i="1"/>
  <c r="AM2291" i="1"/>
  <c r="AM2292" i="1"/>
  <c r="AM2293" i="1"/>
  <c r="AM2294" i="1"/>
  <c r="AM2295" i="1"/>
  <c r="AM2296" i="1"/>
  <c r="AM2297" i="1"/>
  <c r="AM2298" i="1"/>
  <c r="AM2299" i="1"/>
  <c r="AM2300" i="1"/>
  <c r="AM2301" i="1"/>
  <c r="AM2302" i="1"/>
  <c r="AM2303" i="1"/>
  <c r="AM2304" i="1"/>
  <c r="AM2305" i="1"/>
  <c r="AM2306" i="1"/>
  <c r="AM2307" i="1"/>
  <c r="AM2308" i="1"/>
  <c r="AM2309" i="1"/>
  <c r="AM2310" i="1"/>
  <c r="AM2311" i="1"/>
  <c r="AM2312" i="1"/>
  <c r="AM2313" i="1"/>
  <c r="AM2314" i="1"/>
  <c r="AM2315" i="1"/>
  <c r="AM2316" i="1"/>
  <c r="AM2317" i="1"/>
  <c r="AM2318" i="1"/>
  <c r="AM2319" i="1"/>
  <c r="AM2320" i="1"/>
  <c r="AM2321" i="1"/>
  <c r="AM2322" i="1"/>
  <c r="AM2323" i="1"/>
  <c r="AM2324" i="1"/>
  <c r="AM2325" i="1"/>
  <c r="AM2326" i="1"/>
  <c r="AM2327" i="1"/>
  <c r="AM2328" i="1"/>
  <c r="AM2329" i="1"/>
  <c r="AM2330" i="1"/>
  <c r="AM2331" i="1"/>
  <c r="AQ1307" i="1"/>
  <c r="AQ1999" i="1"/>
  <c r="AQ864" i="1"/>
  <c r="AQ1944" i="1"/>
  <c r="AQ263" i="1"/>
  <c r="AQ1605" i="1"/>
  <c r="AQ27" i="1"/>
  <c r="AQ865" i="1"/>
  <c r="AQ239" i="1"/>
  <c r="AQ2000" i="1"/>
  <c r="AQ1308" i="1"/>
  <c r="AQ866" i="1"/>
  <c r="AQ867" i="1"/>
  <c r="AQ264" i="1"/>
  <c r="AQ2001" i="1"/>
  <c r="AQ1419" i="1"/>
  <c r="AQ265" i="1"/>
  <c r="AQ1420" i="1"/>
  <c r="AQ1873" i="1"/>
  <c r="AQ1421" i="1"/>
  <c r="AQ2002" i="1"/>
  <c r="AQ1874" i="1"/>
  <c r="AQ868" i="1"/>
  <c r="AQ169" i="1"/>
  <c r="AQ1422" i="1"/>
  <c r="AQ869" i="1"/>
  <c r="AQ1423" i="1"/>
  <c r="AQ170" i="1"/>
  <c r="AQ171" i="1"/>
  <c r="AQ2259" i="1"/>
  <c r="AQ1875" i="1"/>
  <c r="AQ2003" i="1"/>
  <c r="AQ835" i="1"/>
  <c r="AQ98" i="1"/>
  <c r="AQ1424" i="1"/>
  <c r="AQ1606" i="1"/>
  <c r="AQ2004" i="1"/>
  <c r="AQ2005" i="1"/>
  <c r="AQ2006" i="1"/>
  <c r="AQ1425" i="1"/>
  <c r="AQ1414" i="1"/>
  <c r="AQ870" i="1"/>
  <c r="AQ871" i="1"/>
  <c r="AQ836" i="1"/>
  <c r="AQ1876" i="1"/>
  <c r="AQ99" i="1"/>
  <c r="AQ1426" i="1"/>
  <c r="AQ172" i="1"/>
  <c r="AQ25" i="1"/>
  <c r="AQ157" i="1"/>
  <c r="AQ1656" i="1"/>
  <c r="AQ2007" i="1"/>
  <c r="AQ173" i="1"/>
  <c r="AQ657" i="1"/>
  <c r="AQ1427" i="1"/>
  <c r="AQ1201" i="1"/>
  <c r="AQ370" i="1"/>
  <c r="AQ741" i="1"/>
  <c r="AQ872" i="1"/>
  <c r="AQ1202" i="1"/>
  <c r="AQ174" i="1"/>
  <c r="AQ2008" i="1"/>
  <c r="AQ371" i="1"/>
  <c r="AQ2009" i="1"/>
  <c r="AQ873" i="1"/>
  <c r="AQ2010" i="1"/>
  <c r="AQ874" i="1"/>
  <c r="AQ1877" i="1"/>
  <c r="AQ2255" i="1"/>
  <c r="AQ478" i="1"/>
  <c r="AQ485" i="1"/>
  <c r="AQ837" i="1"/>
  <c r="AQ372" i="1"/>
  <c r="AQ68" i="1"/>
  <c r="AQ373" i="1"/>
  <c r="AQ1878" i="1"/>
  <c r="AQ1775" i="1"/>
  <c r="AQ1681" i="1"/>
  <c r="AQ1776" i="1"/>
  <c r="AQ1309" i="1"/>
  <c r="AQ1428" i="1"/>
  <c r="AQ1657" i="1"/>
  <c r="AQ838" i="1"/>
  <c r="AQ2253" i="1"/>
  <c r="AQ2011" i="1"/>
  <c r="AQ1429" i="1"/>
  <c r="AQ1430" i="1"/>
  <c r="AQ839" i="1"/>
  <c r="AQ1879" i="1"/>
  <c r="AQ875" i="1"/>
  <c r="AQ1431" i="1"/>
  <c r="AQ1285" i="1"/>
  <c r="AQ266" i="1"/>
  <c r="AQ2012" i="1"/>
  <c r="AQ267" i="1"/>
  <c r="AQ1658" i="1"/>
  <c r="AQ1432" i="1"/>
  <c r="AQ1241" i="1"/>
  <c r="AQ96" i="1"/>
  <c r="AQ1433" i="1"/>
  <c r="AQ366" i="1"/>
  <c r="AQ1434" i="1"/>
  <c r="AQ876" i="1"/>
  <c r="AQ268" i="1"/>
  <c r="AQ1982" i="1"/>
  <c r="AQ1435" i="1"/>
  <c r="AQ1880" i="1"/>
  <c r="AQ1383" i="1"/>
  <c r="AQ778" i="1"/>
  <c r="AQ100" i="1"/>
  <c r="AQ374" i="1"/>
  <c r="AQ1881" i="1"/>
  <c r="AQ1882" i="1"/>
  <c r="AQ1310" i="1"/>
  <c r="AQ97" i="1"/>
  <c r="AQ1777" i="1"/>
  <c r="AQ1203" i="1"/>
  <c r="AQ877" i="1"/>
  <c r="AQ2013" i="1"/>
  <c r="AQ1311" i="1"/>
  <c r="AQ878" i="1"/>
  <c r="AQ879" i="1"/>
  <c r="AQ1883" i="1"/>
  <c r="AQ1778" i="1"/>
  <c r="AQ1884" i="1"/>
  <c r="AQ1204" i="1"/>
  <c r="AQ1371" i="1"/>
  <c r="AQ269" i="1"/>
  <c r="AQ880" i="1"/>
  <c r="AQ1885" i="1"/>
  <c r="AQ375" i="1"/>
  <c r="AQ633" i="1"/>
  <c r="AQ270" i="1"/>
  <c r="AQ1945" i="1"/>
  <c r="AQ158" i="1"/>
  <c r="AQ240" i="1"/>
  <c r="AQ742" i="1"/>
  <c r="AQ579" i="1"/>
  <c r="AQ663" i="1"/>
  <c r="AQ367" i="1"/>
  <c r="AQ1659" i="1"/>
  <c r="AQ1779" i="1"/>
  <c r="AQ1886" i="1"/>
  <c r="AQ1946" i="1"/>
  <c r="AQ2014" i="1"/>
  <c r="AQ168" i="1"/>
  <c r="AQ1312" i="1"/>
  <c r="AQ881" i="1"/>
  <c r="AQ1436" i="1"/>
  <c r="AQ1660" i="1"/>
  <c r="AQ1754" i="1"/>
  <c r="AQ1983" i="1"/>
  <c r="AQ1313" i="1"/>
  <c r="AQ1437" i="1"/>
  <c r="AQ1887" i="1"/>
  <c r="AQ577" i="1"/>
  <c r="AQ840" i="1"/>
  <c r="AQ368" i="1"/>
  <c r="AQ1780" i="1"/>
  <c r="AQ882" i="1"/>
  <c r="AQ1888" i="1"/>
  <c r="AQ664" i="1"/>
  <c r="AQ530" i="1"/>
  <c r="AQ630" i="1"/>
  <c r="AQ1863" i="1"/>
  <c r="AQ2015" i="1"/>
  <c r="AQ1629" i="1"/>
  <c r="AQ1205" i="1"/>
  <c r="AQ841" i="1"/>
  <c r="AQ1314" i="1"/>
  <c r="AQ1206" i="1"/>
  <c r="AQ175" i="1"/>
  <c r="AQ128" i="1"/>
  <c r="AQ883" i="1"/>
  <c r="AQ176" i="1"/>
  <c r="AQ884" i="1"/>
  <c r="AQ1266" i="1"/>
  <c r="AQ101" i="1"/>
  <c r="AQ1438" i="1"/>
  <c r="AQ556" i="1"/>
  <c r="AQ1315" i="1"/>
  <c r="AQ885" i="1"/>
  <c r="AQ376" i="1"/>
  <c r="AQ2016" i="1"/>
  <c r="AQ1781" i="1"/>
  <c r="AQ886" i="1"/>
  <c r="AQ2017" i="1"/>
  <c r="AQ1316" i="1"/>
  <c r="AQ2018" i="1"/>
  <c r="AQ1296" i="1"/>
  <c r="AQ1984" i="1"/>
  <c r="AQ2019" i="1"/>
  <c r="AQ486" i="1"/>
  <c r="AQ1439" i="1"/>
  <c r="AQ271" i="1"/>
  <c r="AQ1842" i="1"/>
  <c r="AQ842" i="1"/>
  <c r="AQ1440" i="1"/>
  <c r="AQ513" i="1"/>
  <c r="AQ634" i="1"/>
  <c r="AQ1632" i="1"/>
  <c r="AQ777" i="1"/>
  <c r="AQ2020" i="1"/>
  <c r="AQ2021" i="1"/>
  <c r="AQ1441" i="1"/>
  <c r="AQ1889" i="1"/>
  <c r="AQ1890" i="1"/>
  <c r="AQ272" i="1"/>
  <c r="AQ2022" i="1"/>
  <c r="AQ2023" i="1"/>
  <c r="AQ20" i="1"/>
  <c r="AQ273" i="1"/>
  <c r="AQ1442" i="1"/>
  <c r="AQ159" i="1"/>
  <c r="AQ1271" i="1"/>
  <c r="AQ148" i="1"/>
  <c r="AQ773" i="1"/>
  <c r="AQ1854" i="1"/>
  <c r="AQ2024" i="1"/>
  <c r="AQ274" i="1"/>
  <c r="AQ1443" i="1"/>
  <c r="AQ887" i="1"/>
  <c r="AQ1444" i="1"/>
  <c r="AQ2025" i="1"/>
  <c r="AQ1652" i="1"/>
  <c r="AQ2026" i="1"/>
  <c r="AQ377" i="1"/>
  <c r="AQ756" i="1"/>
  <c r="AQ1251" i="1"/>
  <c r="AQ843" i="1"/>
  <c r="AQ1317" i="1"/>
  <c r="AQ230" i="1"/>
  <c r="AQ1782" i="1"/>
  <c r="AQ1445" i="1"/>
  <c r="AQ1891" i="1"/>
  <c r="AQ1115" i="1"/>
  <c r="AQ1148" i="1"/>
  <c r="AQ1892" i="1"/>
  <c r="AQ1318" i="1"/>
  <c r="AQ275" i="1"/>
  <c r="AQ4" i="1"/>
  <c r="AQ1286" i="1"/>
  <c r="AQ177" i="1"/>
  <c r="AQ888" i="1"/>
  <c r="AQ751" i="1"/>
  <c r="AQ1773" i="1"/>
  <c r="AQ1682" i="1"/>
  <c r="AQ1319" i="1"/>
  <c r="AQ134" i="1"/>
  <c r="AQ2027" i="1"/>
  <c r="AQ276" i="1"/>
  <c r="AQ1850" i="1"/>
  <c r="AQ1116" i="1"/>
  <c r="AQ1783" i="1"/>
  <c r="AQ1893" i="1"/>
  <c r="AQ178" i="1"/>
  <c r="AQ665" i="1"/>
  <c r="AQ2223" i="1"/>
  <c r="AQ277" i="1"/>
  <c r="AQ278" i="1"/>
  <c r="AQ889" i="1"/>
  <c r="AQ2254" i="1"/>
  <c r="AQ1446" i="1"/>
  <c r="AQ1894" i="1"/>
  <c r="AQ279" i="1"/>
  <c r="AQ890" i="1"/>
  <c r="AQ280" i="1"/>
  <c r="AQ1784" i="1"/>
  <c r="AQ844" i="1"/>
  <c r="AQ1447" i="1"/>
  <c r="AQ1149" i="1"/>
  <c r="AQ1081" i="1"/>
  <c r="AQ472" i="1"/>
  <c r="AQ845" i="1"/>
  <c r="AQ1895" i="1"/>
  <c r="AQ846" i="1"/>
  <c r="AQ891" i="1"/>
  <c r="AQ1448" i="1"/>
  <c r="AQ1896" i="1"/>
  <c r="AQ281" i="1"/>
  <c r="AQ2028" i="1"/>
  <c r="AQ15" i="1"/>
  <c r="AQ892" i="1"/>
  <c r="AQ2262" i="1"/>
  <c r="AQ2029" i="1"/>
  <c r="AQ1449" i="1"/>
  <c r="AQ1320" i="1"/>
  <c r="AQ282" i="1"/>
  <c r="AQ1321" i="1"/>
  <c r="AQ893" i="1"/>
  <c r="AQ1635" i="1"/>
  <c r="AQ779" i="1"/>
  <c r="AQ146" i="1"/>
  <c r="AQ557" i="1"/>
  <c r="AQ650" i="1"/>
  <c r="AQ283" i="1"/>
  <c r="AQ774" i="1"/>
  <c r="AQ1272" i="1"/>
  <c r="AQ5" i="1"/>
  <c r="AQ531" i="1"/>
  <c r="AQ378" i="1"/>
  <c r="AQ369" i="1"/>
  <c r="AQ154" i="1"/>
  <c r="AQ2030" i="1"/>
  <c r="AQ1683" i="1"/>
  <c r="AQ284" i="1"/>
  <c r="AQ1450" i="1"/>
  <c r="AQ580" i="1"/>
  <c r="AQ2031" i="1"/>
  <c r="AQ894" i="1"/>
  <c r="AQ1761" i="1"/>
  <c r="AQ1098" i="1"/>
  <c r="AQ2032" i="1"/>
  <c r="AQ2256" i="1"/>
  <c r="AQ379" i="1"/>
  <c r="AQ2033" i="1"/>
  <c r="AQ1451" i="1"/>
  <c r="AQ48" i="1"/>
  <c r="AQ1897" i="1"/>
  <c r="AQ179" i="1"/>
  <c r="AQ1684" i="1"/>
  <c r="AQ1685" i="1"/>
  <c r="AQ1297" i="1"/>
  <c r="AQ1898" i="1"/>
  <c r="AQ895" i="1"/>
  <c r="AQ2034" i="1"/>
  <c r="AQ785" i="1"/>
  <c r="AQ1899" i="1"/>
  <c r="AQ1900" i="1"/>
  <c r="AQ1287" i="1"/>
  <c r="AQ1855" i="1"/>
  <c r="AQ1207" i="1"/>
  <c r="AQ285" i="1"/>
  <c r="AQ1452" i="1"/>
  <c r="AQ2035" i="1"/>
  <c r="AQ2036" i="1"/>
  <c r="AQ2037" i="1"/>
  <c r="AQ2038" i="1"/>
  <c r="AQ896" i="1"/>
  <c r="AQ380" i="1"/>
  <c r="AQ1686" i="1"/>
  <c r="AQ1755" i="1"/>
  <c r="AQ847" i="1"/>
  <c r="AQ2039" i="1"/>
  <c r="AQ897" i="1"/>
  <c r="AQ571" i="1"/>
  <c r="AQ532" i="1"/>
  <c r="AQ533" i="1"/>
  <c r="AQ180" i="1"/>
  <c r="AQ286" i="1"/>
  <c r="AQ2040" i="1"/>
  <c r="AQ1453" i="1"/>
  <c r="AQ898" i="1"/>
  <c r="AQ1687" i="1"/>
  <c r="AQ899" i="1"/>
  <c r="AQ381" i="1"/>
  <c r="AQ900" i="1"/>
  <c r="AQ2041" i="1"/>
  <c r="AQ1099" i="1"/>
  <c r="AQ1843" i="1"/>
  <c r="AQ1384" i="1"/>
  <c r="AQ1208" i="1"/>
  <c r="AQ382" i="1"/>
  <c r="AQ901" i="1"/>
  <c r="AQ1454" i="1"/>
  <c r="AQ1209" i="1"/>
  <c r="AQ2224" i="1"/>
  <c r="AQ287" i="1"/>
  <c r="AQ902" i="1"/>
  <c r="AQ1785" i="1"/>
  <c r="AQ903" i="1"/>
  <c r="AQ160" i="1"/>
  <c r="AQ181" i="1"/>
  <c r="AQ182" i="1"/>
  <c r="AQ1372" i="1"/>
  <c r="AQ666" i="1"/>
  <c r="AQ288" i="1"/>
  <c r="AQ2042" i="1"/>
  <c r="AQ904" i="1"/>
  <c r="AQ905" i="1"/>
  <c r="AQ906" i="1"/>
  <c r="AQ1455" i="1"/>
  <c r="AQ1724" i="1"/>
  <c r="AQ1730" i="1"/>
  <c r="AQ28" i="1"/>
  <c r="AQ1456" i="1"/>
  <c r="AQ1661" i="1"/>
  <c r="AQ1288" i="1"/>
  <c r="AQ2043" i="1"/>
  <c r="AQ572" i="1"/>
  <c r="AQ1322" i="1"/>
  <c r="AQ1252" i="1"/>
  <c r="AQ757" i="1"/>
  <c r="AQ786" i="1"/>
  <c r="AQ1253" i="1"/>
  <c r="AQ758" i="1"/>
  <c r="AQ1756" i="1"/>
  <c r="AQ780" i="1"/>
  <c r="AQ2044" i="1"/>
  <c r="AQ1457" i="1"/>
  <c r="AQ2244" i="1"/>
  <c r="AQ1662" i="1"/>
  <c r="AQ1688" i="1"/>
  <c r="AQ1689" i="1"/>
  <c r="AQ383" i="1"/>
  <c r="AQ1385" i="1"/>
  <c r="AQ135" i="1"/>
  <c r="AQ1267" i="1"/>
  <c r="AQ787" i="1"/>
  <c r="AQ1985" i="1"/>
  <c r="AQ1170" i="1"/>
  <c r="AQ1082" i="1"/>
  <c r="AQ473" i="1"/>
  <c r="AQ2045" i="1"/>
  <c r="AQ69" i="1"/>
  <c r="AQ1786" i="1"/>
  <c r="AQ2046" i="1"/>
  <c r="AQ11" i="1"/>
  <c r="AQ1787" i="1"/>
  <c r="AQ907" i="1"/>
  <c r="AQ523" i="1"/>
  <c r="AQ667" i="1"/>
  <c r="AQ1150" i="1"/>
  <c r="AQ2047" i="1"/>
  <c r="AQ102" i="1"/>
  <c r="AQ103" i="1"/>
  <c r="AQ22" i="1"/>
  <c r="AQ1100" i="1"/>
  <c r="AQ1188" i="1"/>
  <c r="AQ668" i="1"/>
  <c r="AQ384" i="1"/>
  <c r="AQ1299" i="1"/>
  <c r="AQ1856" i="1"/>
  <c r="AQ1458" i="1"/>
  <c r="AQ1901" i="1"/>
  <c r="AQ2048" i="1"/>
  <c r="AQ908" i="1"/>
  <c r="AQ1857" i="1"/>
  <c r="AQ909" i="1"/>
  <c r="AQ1788" i="1"/>
  <c r="AQ6" i="1"/>
  <c r="AQ231" i="1"/>
  <c r="AQ385" i="1"/>
  <c r="AQ1732" i="1"/>
  <c r="AQ788" i="1"/>
  <c r="AQ1171" i="1"/>
  <c r="AQ1323" i="1"/>
  <c r="AQ848" i="1"/>
  <c r="AQ1459" i="1"/>
  <c r="AQ1607" i="1"/>
  <c r="AQ789" i="1"/>
  <c r="AQ90" i="1"/>
  <c r="AQ1636" i="1"/>
  <c r="AQ1460" i="1"/>
  <c r="AQ581" i="1"/>
  <c r="AQ1789" i="1"/>
  <c r="AQ1386" i="1"/>
  <c r="AQ790" i="1"/>
  <c r="AQ1461" i="1"/>
  <c r="AQ1902" i="1"/>
  <c r="AQ1382" i="1"/>
  <c r="AQ1462" i="1"/>
  <c r="AQ1844" i="1"/>
  <c r="AQ1858" i="1"/>
  <c r="AQ1463" i="1"/>
  <c r="AQ910" i="1"/>
  <c r="AQ1284" i="1"/>
  <c r="AQ1690" i="1"/>
  <c r="AQ183" i="1"/>
  <c r="AQ1903" i="1"/>
  <c r="AQ1654" i="1"/>
  <c r="AQ911" i="1"/>
  <c r="AQ386" i="1"/>
  <c r="AQ1464" i="1"/>
  <c r="AQ129" i="1"/>
  <c r="AQ1298" i="1"/>
  <c r="AQ1859" i="1"/>
  <c r="AQ1228" i="1"/>
  <c r="AQ1947" i="1"/>
  <c r="AQ912" i="1"/>
  <c r="AQ387" i="1"/>
  <c r="AQ289" i="1"/>
  <c r="AQ1637" i="1"/>
  <c r="AQ1101" i="1"/>
  <c r="AQ1845" i="1"/>
  <c r="AQ2225" i="1"/>
  <c r="AQ1324" i="1"/>
  <c r="AQ2049" i="1"/>
  <c r="AQ752" i="1"/>
  <c r="AQ669" i="1"/>
  <c r="AQ2050" i="1"/>
  <c r="AQ1189" i="1"/>
  <c r="AQ913" i="1"/>
  <c r="AQ791" i="1"/>
  <c r="AQ2051" i="1"/>
  <c r="AQ1465" i="1"/>
  <c r="AQ2052" i="1"/>
  <c r="AQ914" i="1"/>
  <c r="AQ388" i="1"/>
  <c r="AQ915" i="1"/>
  <c r="AQ916" i="1"/>
  <c r="AQ1904" i="1"/>
  <c r="AQ744" i="1"/>
  <c r="AQ759" i="1"/>
  <c r="AQ1254" i="1"/>
  <c r="AQ184" i="1"/>
  <c r="AQ290" i="1"/>
  <c r="AQ2053" i="1"/>
  <c r="AQ1466" i="1"/>
  <c r="AQ917" i="1"/>
  <c r="AQ1289" i="1"/>
  <c r="AQ1467" i="1"/>
  <c r="AQ389" i="1"/>
  <c r="AQ1325" i="1"/>
  <c r="AQ1387" i="1"/>
  <c r="AQ291" i="1"/>
  <c r="AQ918" i="1"/>
  <c r="AQ919" i="1"/>
  <c r="AQ582" i="1"/>
  <c r="AQ1905" i="1"/>
  <c r="AQ670" i="1"/>
  <c r="AQ390" i="1"/>
  <c r="AQ1630" i="1"/>
  <c r="AQ760" i="1"/>
  <c r="AQ1255" i="1"/>
  <c r="AQ489" i="1"/>
  <c r="AQ241" i="1"/>
  <c r="AQ1117" i="1"/>
  <c r="AQ671" i="1"/>
  <c r="AQ292" i="1"/>
  <c r="AQ293" i="1"/>
  <c r="AQ391" i="1"/>
  <c r="AQ920" i="1"/>
  <c r="AQ16" i="1"/>
  <c r="AQ136" i="1"/>
  <c r="AQ1151" i="1"/>
  <c r="AQ1152" i="1"/>
  <c r="AQ2329" i="1"/>
  <c r="AQ1468" i="1"/>
  <c r="AQ1290" i="1"/>
  <c r="AQ2054" i="1"/>
  <c r="AQ1906" i="1"/>
  <c r="AQ1907" i="1"/>
  <c r="AQ1469" i="1"/>
  <c r="AQ294" i="1"/>
  <c r="AQ2226" i="1"/>
  <c r="AQ1190" i="1"/>
  <c r="AQ137" i="1"/>
  <c r="AQ672" i="1"/>
  <c r="AQ487" i="1"/>
  <c r="AQ1210" i="1"/>
  <c r="AQ578" i="1"/>
  <c r="AQ1908" i="1"/>
  <c r="AQ792" i="1"/>
  <c r="AQ1388" i="1"/>
  <c r="AQ921" i="1"/>
  <c r="AQ1470" i="1"/>
  <c r="AQ392" i="1"/>
  <c r="AQ49" i="1"/>
  <c r="AQ1909" i="1"/>
  <c r="AQ1790" i="1"/>
  <c r="AQ922" i="1"/>
  <c r="AQ849" i="1"/>
  <c r="AQ1471" i="1"/>
  <c r="AQ2055" i="1"/>
  <c r="AQ393" i="1"/>
  <c r="AQ467" i="1"/>
  <c r="AQ2056" i="1"/>
  <c r="AQ2057" i="1"/>
  <c r="AQ2245" i="1"/>
  <c r="AQ747" i="1"/>
  <c r="AQ1851" i="1"/>
  <c r="AQ1746" i="1"/>
  <c r="AQ1472" i="1"/>
  <c r="AQ850" i="1"/>
  <c r="AQ394" i="1"/>
  <c r="AQ1473" i="1"/>
  <c r="AQ1910" i="1"/>
  <c r="AQ1791" i="1"/>
  <c r="AQ185" i="1"/>
  <c r="AQ2058" i="1"/>
  <c r="AQ1911" i="1"/>
  <c r="AQ745" i="1"/>
  <c r="AQ155" i="1"/>
  <c r="AQ1186" i="1"/>
  <c r="AQ658" i="1"/>
  <c r="AQ1474" i="1"/>
  <c r="AQ2059" i="1"/>
  <c r="AQ2060" i="1"/>
  <c r="AQ1475" i="1"/>
  <c r="AQ186" i="1"/>
  <c r="AQ2222" i="1"/>
  <c r="AQ395" i="1"/>
  <c r="AQ1389" i="1"/>
  <c r="AQ514" i="1"/>
  <c r="AQ2261" i="1"/>
  <c r="AQ1986" i="1"/>
  <c r="AQ1476" i="1"/>
  <c r="AQ2061" i="1"/>
  <c r="AQ851" i="1"/>
  <c r="AQ923" i="1"/>
  <c r="AQ924" i="1"/>
  <c r="AQ1792" i="1"/>
  <c r="AQ104" i="1"/>
  <c r="AQ187" i="1"/>
  <c r="AQ295" i="1"/>
  <c r="AQ793" i="1"/>
  <c r="AQ1987" i="1"/>
  <c r="AQ1229" i="1"/>
  <c r="AQ1747" i="1"/>
  <c r="AQ1793" i="1"/>
  <c r="AQ1416" i="1"/>
  <c r="AQ105" i="1"/>
  <c r="AQ1477" i="1"/>
  <c r="AQ1948" i="1"/>
  <c r="AQ1390" i="1"/>
  <c r="AQ794" i="1"/>
  <c r="AQ795" i="1"/>
  <c r="AQ925" i="1"/>
  <c r="AQ396" i="1"/>
  <c r="AQ1633" i="1"/>
  <c r="AQ397" i="1"/>
  <c r="AQ825" i="1"/>
  <c r="AQ296" i="1"/>
  <c r="AQ297" i="1"/>
  <c r="AQ1256" i="1"/>
  <c r="AQ1373" i="1"/>
  <c r="AQ1478" i="1"/>
  <c r="AQ1988" i="1"/>
  <c r="AQ2062" i="1"/>
  <c r="AQ1479" i="1"/>
  <c r="AQ2063" i="1"/>
  <c r="AQ673" i="1"/>
  <c r="AQ2064" i="1"/>
  <c r="AQ1912" i="1"/>
  <c r="AQ1480" i="1"/>
  <c r="AQ398" i="1"/>
  <c r="AQ1481" i="1"/>
  <c r="AQ1482" i="1"/>
  <c r="AQ50" i="1"/>
  <c r="AQ1483" i="1"/>
  <c r="AQ826" i="1"/>
  <c r="AQ1110" i="1"/>
  <c r="AQ926" i="1"/>
  <c r="AQ399" i="1"/>
  <c r="AQ674" i="1"/>
  <c r="AQ1374" i="1"/>
  <c r="AQ298" i="1"/>
  <c r="AQ2065" i="1"/>
  <c r="AQ1913" i="1"/>
  <c r="AQ1634" i="1"/>
  <c r="AQ1391" i="1"/>
  <c r="AQ400" i="1"/>
  <c r="AQ675" i="1"/>
  <c r="AQ299" i="1"/>
  <c r="AQ401" i="1"/>
  <c r="AQ1326" i="1"/>
  <c r="AQ761" i="1"/>
  <c r="AQ51" i="1"/>
  <c r="AQ583" i="1"/>
  <c r="AQ796" i="1"/>
  <c r="AQ2066" i="1"/>
  <c r="AQ927" i="1"/>
  <c r="AQ402" i="1"/>
  <c r="AQ676" i="1"/>
  <c r="AQ584" i="1"/>
  <c r="AQ677" i="1"/>
  <c r="AQ23" i="1"/>
  <c r="AQ106" i="1"/>
  <c r="AQ2067" i="1"/>
  <c r="AQ1172" i="1"/>
  <c r="AQ635" i="1"/>
  <c r="AQ678" i="1"/>
  <c r="AQ928" i="1"/>
  <c r="AQ2068" i="1"/>
  <c r="AQ2227" i="1"/>
  <c r="AQ92" i="1"/>
  <c r="AQ403" i="1"/>
  <c r="AQ1646" i="1"/>
  <c r="AQ1949" i="1"/>
  <c r="AQ138" i="1"/>
  <c r="AQ2069" i="1"/>
  <c r="AQ679" i="1"/>
  <c r="AQ507" i="1"/>
  <c r="AQ1211" i="1"/>
  <c r="AQ188" i="1"/>
  <c r="AQ852" i="1"/>
  <c r="AQ929" i="1"/>
  <c r="AQ930" i="1"/>
  <c r="AQ1484" i="1"/>
  <c r="AQ1485" i="1"/>
  <c r="AQ70" i="1"/>
  <c r="AQ1950" i="1"/>
  <c r="AQ1486" i="1"/>
  <c r="AQ1691" i="1"/>
  <c r="AQ1173" i="1"/>
  <c r="AQ1647" i="1"/>
  <c r="AQ1914" i="1"/>
  <c r="AQ636" i="1"/>
  <c r="AQ637" i="1"/>
  <c r="AQ1327" i="1"/>
  <c r="AQ680" i="1"/>
  <c r="AQ404" i="1"/>
  <c r="AQ1951" i="1"/>
  <c r="AQ2330" i="1"/>
  <c r="AQ1487" i="1"/>
  <c r="AQ2070" i="1"/>
  <c r="AQ1488" i="1"/>
  <c r="AQ2213" i="1"/>
  <c r="AQ1083" i="1"/>
  <c r="AQ1392" i="1"/>
  <c r="AQ300" i="1"/>
  <c r="AQ931" i="1"/>
  <c r="AQ405" i="1"/>
  <c r="AQ469" i="1"/>
  <c r="AQ1067" i="1"/>
  <c r="AQ474" i="1"/>
  <c r="AQ1631" i="1"/>
  <c r="AQ638" i="1"/>
  <c r="AQ1328" i="1"/>
  <c r="AQ2071" i="1"/>
  <c r="AQ2320" i="1"/>
  <c r="AQ1489" i="1"/>
  <c r="AQ1393" i="1"/>
  <c r="AQ1490" i="1"/>
  <c r="AQ2321" i="1"/>
  <c r="AQ189" i="1"/>
  <c r="AQ1118" i="1"/>
  <c r="AQ1329" i="1"/>
  <c r="AQ2072" i="1"/>
  <c r="AQ1733" i="1"/>
  <c r="AQ2228" i="1"/>
  <c r="AQ2073" i="1"/>
  <c r="AQ1491" i="1"/>
  <c r="AQ1102" i="1"/>
  <c r="AQ1757" i="1"/>
  <c r="AQ1915" i="1"/>
  <c r="AQ1164" i="1"/>
  <c r="AQ822" i="1"/>
  <c r="AQ1492" i="1"/>
  <c r="AQ1493" i="1"/>
  <c r="AQ1692" i="1"/>
  <c r="AQ932" i="1"/>
  <c r="AQ1330" i="1"/>
  <c r="AQ2074" i="1"/>
  <c r="AQ1494" i="1"/>
  <c r="AQ406" i="1"/>
  <c r="AQ190" i="1"/>
  <c r="AQ1394" i="1"/>
  <c r="AQ301" i="1"/>
  <c r="AQ302" i="1"/>
  <c r="AQ12" i="1"/>
  <c r="AQ1752" i="1"/>
  <c r="AQ1191" i="1"/>
  <c r="AQ1952" i="1"/>
  <c r="AQ234" i="1"/>
  <c r="AQ651" i="1"/>
  <c r="AQ797" i="1"/>
  <c r="AQ2075" i="1"/>
  <c r="AQ303" i="1"/>
  <c r="AQ1495" i="1"/>
  <c r="AQ2076" i="1"/>
  <c r="AQ407" i="1"/>
  <c r="AQ828" i="1"/>
  <c r="AQ1496" i="1"/>
  <c r="AQ1734" i="1"/>
  <c r="AQ191" i="1"/>
  <c r="AQ1059" i="1"/>
  <c r="AQ933" i="1"/>
  <c r="AQ934" i="1"/>
  <c r="AQ1497" i="1"/>
  <c r="AQ935" i="1"/>
  <c r="AQ1498" i="1"/>
  <c r="AQ639" i="1"/>
  <c r="AQ936" i="1"/>
  <c r="AQ681" i="1"/>
  <c r="AQ2077" i="1"/>
  <c r="AQ1499" i="1"/>
  <c r="AQ304" i="1"/>
  <c r="AQ192" i="1"/>
  <c r="AQ1500" i="1"/>
  <c r="AQ107" i="1"/>
  <c r="AQ1060" i="1"/>
  <c r="AQ1953" i="1"/>
  <c r="AQ408" i="1"/>
  <c r="AQ7" i="1"/>
  <c r="AQ748" i="1"/>
  <c r="AQ2322" i="1"/>
  <c r="AQ1192" i="1"/>
  <c r="AQ2078" i="1"/>
  <c r="AQ305" i="1"/>
  <c r="AQ937" i="1"/>
  <c r="AQ1257" i="1"/>
  <c r="AQ746" i="1"/>
  <c r="AQ1291" i="1"/>
  <c r="AQ1846" i="1"/>
  <c r="AQ938" i="1"/>
  <c r="AQ534" i="1"/>
  <c r="AQ1916" i="1"/>
  <c r="AQ682" i="1"/>
  <c r="AQ1794" i="1"/>
  <c r="AQ535" i="1"/>
  <c r="AQ536" i="1"/>
  <c r="AQ1501" i="1"/>
  <c r="AQ139" i="1"/>
  <c r="AQ762" i="1"/>
  <c r="AQ939" i="1"/>
  <c r="AQ558" i="1"/>
  <c r="AQ236" i="1"/>
  <c r="AQ2079" i="1"/>
  <c r="AQ306" i="1"/>
  <c r="AQ1331" i="1"/>
  <c r="AQ2080" i="1"/>
  <c r="AQ1663" i="1"/>
  <c r="AQ683" i="1"/>
  <c r="AQ537" i="1"/>
  <c r="AQ684" i="1"/>
  <c r="AQ685" i="1"/>
  <c r="AQ2081" i="1"/>
  <c r="AQ2082" i="1"/>
  <c r="AQ1502" i="1"/>
  <c r="AQ307" i="1"/>
  <c r="AQ940" i="1"/>
  <c r="AQ1503" i="1"/>
  <c r="AQ2323" i="1"/>
  <c r="AQ2083" i="1"/>
  <c r="AQ308" i="1"/>
  <c r="AQ941" i="1"/>
  <c r="AQ942" i="1"/>
  <c r="AQ1954" i="1"/>
  <c r="AQ1955" i="1"/>
  <c r="AQ193" i="1"/>
  <c r="AQ309" i="1"/>
  <c r="AQ310" i="1"/>
  <c r="AQ311" i="1"/>
  <c r="AQ1917" i="1"/>
  <c r="AQ194" i="1"/>
  <c r="AQ108" i="1"/>
  <c r="AQ109" i="1"/>
  <c r="AQ1504" i="1"/>
  <c r="AQ1918" i="1"/>
  <c r="AQ1956" i="1"/>
  <c r="AQ1748" i="1"/>
  <c r="AQ2084" i="1"/>
  <c r="AQ2085" i="1"/>
  <c r="AQ1505" i="1"/>
  <c r="AQ2257" i="1"/>
  <c r="AQ52" i="1"/>
  <c r="AQ1957" i="1"/>
  <c r="AQ1506" i="1"/>
  <c r="AQ1507" i="1"/>
  <c r="AQ1693" i="1"/>
  <c r="AQ1664" i="1"/>
  <c r="AQ1919" i="1"/>
  <c r="AQ686" i="1"/>
  <c r="AQ687" i="1"/>
  <c r="AQ1508" i="1"/>
  <c r="AQ2086" i="1"/>
  <c r="AQ409" i="1"/>
  <c r="AQ1509" i="1"/>
  <c r="AQ410" i="1"/>
  <c r="AQ235" i="1"/>
  <c r="AQ1510" i="1"/>
  <c r="AQ2229" i="1"/>
  <c r="AQ82" i="1"/>
  <c r="AQ1114" i="1"/>
  <c r="AQ1665" i="1"/>
  <c r="AQ1156" i="1"/>
  <c r="AQ53" i="1"/>
  <c r="AQ1989" i="1"/>
  <c r="AQ1395" i="1"/>
  <c r="AQ411" i="1"/>
  <c r="AQ412" i="1"/>
  <c r="AQ1103" i="1"/>
  <c r="AQ1958" i="1"/>
  <c r="AQ1332" i="1"/>
  <c r="AQ1511" i="1"/>
  <c r="AQ1512" i="1"/>
  <c r="AQ943" i="1"/>
  <c r="AQ944" i="1"/>
  <c r="AQ798" i="1"/>
  <c r="AQ413" i="1"/>
  <c r="AQ1920" i="1"/>
  <c r="AQ2087" i="1"/>
  <c r="AQ1745" i="1"/>
  <c r="AQ1157" i="1"/>
  <c r="AQ1333" i="1"/>
  <c r="AQ2088" i="1"/>
  <c r="AQ2089" i="1"/>
  <c r="AQ853" i="1"/>
  <c r="AQ1694" i="1"/>
  <c r="AQ1735" i="1"/>
  <c r="AQ414" i="1"/>
  <c r="AQ195" i="1"/>
  <c r="AQ1840" i="1"/>
  <c r="AQ1921" i="1"/>
  <c r="AQ40" i="1"/>
  <c r="AQ196" i="1"/>
  <c r="AQ2090" i="1"/>
  <c r="AQ945" i="1"/>
  <c r="AQ946" i="1"/>
  <c r="AQ2091" i="1"/>
  <c r="AQ1104" i="1"/>
  <c r="AQ1638" i="1"/>
  <c r="AQ1736" i="1"/>
  <c r="AQ242" i="1"/>
  <c r="AQ2092" i="1"/>
  <c r="AQ2230" i="1"/>
  <c r="AQ824" i="1"/>
  <c r="AQ1695" i="1"/>
  <c r="AQ1513" i="1"/>
  <c r="AQ415" i="1"/>
  <c r="AQ1737" i="1"/>
  <c r="AQ1749" i="1"/>
  <c r="AQ2093" i="1"/>
  <c r="AQ947" i="1"/>
  <c r="AQ31" i="1"/>
  <c r="AQ600" i="1"/>
  <c r="AQ1864" i="1"/>
  <c r="AQ1648" i="1"/>
  <c r="AQ2289" i="1"/>
  <c r="AQ2094" i="1"/>
  <c r="AQ948" i="1"/>
  <c r="AQ1738" i="1"/>
  <c r="AQ41" i="1"/>
  <c r="AQ1174" i="1"/>
  <c r="AQ1375" i="1"/>
  <c r="AQ1514" i="1"/>
  <c r="AQ2095" i="1"/>
  <c r="AQ2096" i="1"/>
  <c r="AQ2097" i="1"/>
  <c r="AQ161" i="1"/>
  <c r="AQ110" i="1"/>
  <c r="AQ949" i="1"/>
  <c r="AQ950" i="1"/>
  <c r="AQ951" i="1"/>
  <c r="AQ1153" i="1"/>
  <c r="AQ312" i="1"/>
  <c r="AQ1696" i="1"/>
  <c r="AQ952" i="1"/>
  <c r="AQ1515" i="1"/>
  <c r="AQ573" i="1"/>
  <c r="AQ111" i="1"/>
  <c r="AQ1959" i="1"/>
  <c r="AQ313" i="1"/>
  <c r="AQ2098" i="1"/>
  <c r="AQ314" i="1"/>
  <c r="AQ1119" i="1"/>
  <c r="AQ1795" i="1"/>
  <c r="AQ1922" i="1"/>
  <c r="AQ197" i="1"/>
  <c r="AQ198" i="1"/>
  <c r="AQ199" i="1"/>
  <c r="AQ1334" i="1"/>
  <c r="AQ688" i="1"/>
  <c r="AQ315" i="1"/>
  <c r="AQ953" i="1"/>
  <c r="AQ689" i="1"/>
  <c r="AQ2260" i="1"/>
  <c r="AQ94" i="1"/>
  <c r="AQ854" i="1"/>
  <c r="AQ954" i="1"/>
  <c r="AQ1990" i="1"/>
  <c r="AQ2099" i="1"/>
  <c r="AQ316" i="1"/>
  <c r="AQ640" i="1"/>
  <c r="AQ690" i="1"/>
  <c r="AQ955" i="1"/>
  <c r="AQ1165" i="1"/>
  <c r="AQ1991" i="1"/>
  <c r="AQ1120" i="1"/>
  <c r="AQ1923" i="1"/>
  <c r="AQ1516" i="1"/>
  <c r="AQ29" i="1"/>
  <c r="AQ603" i="1"/>
  <c r="AQ2214" i="1"/>
  <c r="AQ317" i="1"/>
  <c r="AQ2100" i="1"/>
  <c r="AQ641" i="1"/>
  <c r="AQ691" i="1"/>
  <c r="AQ2101" i="1"/>
  <c r="AQ2246" i="1"/>
  <c r="AQ2102" i="1"/>
  <c r="AQ2103" i="1"/>
  <c r="AQ753" i="1"/>
  <c r="AQ1268" i="1"/>
  <c r="AQ1852" i="1"/>
  <c r="AQ956" i="1"/>
  <c r="AQ318" i="1"/>
  <c r="AQ1697" i="1"/>
  <c r="AQ2104" i="1"/>
  <c r="AQ2237" i="1"/>
  <c r="AQ1335" i="1"/>
  <c r="AQ692" i="1"/>
  <c r="AQ2105" i="1"/>
  <c r="AQ2106" i="1"/>
  <c r="AQ1960" i="1"/>
  <c r="AQ781" i="1"/>
  <c r="AQ2107" i="1"/>
  <c r="AQ1517" i="1"/>
  <c r="AQ2231" i="1"/>
  <c r="AQ1258" i="1"/>
  <c r="AQ1376" i="1"/>
  <c r="AQ319" i="1"/>
  <c r="AQ2108" i="1"/>
  <c r="AQ957" i="1"/>
  <c r="AQ1518" i="1"/>
  <c r="AQ130" i="1"/>
  <c r="AQ754" i="1"/>
  <c r="AQ1269" i="1"/>
  <c r="AQ2109" i="1"/>
  <c r="AQ2110" i="1"/>
  <c r="AQ1519" i="1"/>
  <c r="AQ585" i="1"/>
  <c r="AQ693" i="1"/>
  <c r="AQ320" i="1"/>
  <c r="AQ694" i="1"/>
  <c r="AQ2111" i="1"/>
  <c r="AQ1336" i="1"/>
  <c r="AQ112" i="1"/>
  <c r="AQ2112" i="1"/>
  <c r="AQ2113" i="1"/>
  <c r="AQ695" i="1"/>
  <c r="AQ1520" i="1"/>
  <c r="AQ2238" i="1"/>
  <c r="AQ958" i="1"/>
  <c r="AQ1666" i="1"/>
  <c r="AQ959" i="1"/>
  <c r="AQ538" i="1"/>
  <c r="AQ30" i="1"/>
  <c r="AQ960" i="1"/>
  <c r="AQ782" i="1"/>
  <c r="AQ1521" i="1"/>
  <c r="AQ1847" i="1"/>
  <c r="AQ2114" i="1"/>
  <c r="AQ1698" i="1"/>
  <c r="AQ2247" i="1"/>
  <c r="AQ1699" i="1"/>
  <c r="AQ1337" i="1"/>
  <c r="AQ1700" i="1"/>
  <c r="AQ416" i="1"/>
  <c r="AQ1212" i="1"/>
  <c r="AQ1522" i="1"/>
  <c r="AQ829" i="1"/>
  <c r="AQ2115" i="1"/>
  <c r="AQ417" i="1"/>
  <c r="AQ631" i="1"/>
  <c r="AQ642" i="1"/>
  <c r="AQ243" i="1"/>
  <c r="AQ2116" i="1"/>
  <c r="AQ2117" i="1"/>
  <c r="AQ418" i="1"/>
  <c r="AQ419" i="1"/>
  <c r="AQ961" i="1"/>
  <c r="AQ1111" i="1"/>
  <c r="AQ2118" i="1"/>
  <c r="AQ749" i="1"/>
  <c r="AQ1274" i="1"/>
  <c r="AQ71" i="1"/>
  <c r="AQ539" i="1"/>
  <c r="AQ200" i="1"/>
  <c r="AQ855" i="1"/>
  <c r="AQ1523" i="1"/>
  <c r="AQ830" i="1"/>
  <c r="AQ201" i="1"/>
  <c r="AQ1961" i="1"/>
  <c r="AQ321" i="1"/>
  <c r="AQ1524" i="1"/>
  <c r="AQ1525" i="1"/>
  <c r="AQ202" i="1"/>
  <c r="AQ322" i="1"/>
  <c r="AQ1701" i="1"/>
  <c r="AQ962" i="1"/>
  <c r="AQ1608" i="1"/>
  <c r="AQ1338" i="1"/>
  <c r="AQ963" i="1"/>
  <c r="AQ203" i="1"/>
  <c r="AQ162" i="1"/>
  <c r="AQ1339" i="1"/>
  <c r="AQ1962" i="1"/>
  <c r="AQ659" i="1"/>
  <c r="AQ964" i="1"/>
  <c r="AQ965" i="1"/>
  <c r="AQ696" i="1"/>
  <c r="AQ966" i="1"/>
  <c r="AQ1796" i="1"/>
  <c r="AQ204" i="1"/>
  <c r="AQ1370" i="1"/>
  <c r="AQ660" i="1"/>
  <c r="AQ1526" i="1"/>
  <c r="AQ967" i="1"/>
  <c r="AQ1281" i="1"/>
  <c r="AQ1340" i="1"/>
  <c r="AQ968" i="1"/>
  <c r="AQ1527" i="1"/>
  <c r="AQ1667" i="1"/>
  <c r="AQ205" i="1"/>
  <c r="AQ206" i="1"/>
  <c r="AQ323" i="1"/>
  <c r="AQ697" i="1"/>
  <c r="AQ1292" i="1"/>
  <c r="AQ2316" i="1"/>
  <c r="AQ1702" i="1"/>
  <c r="AQ2119" i="1"/>
  <c r="AQ2232" i="1"/>
  <c r="AQ698" i="1"/>
  <c r="AQ1871" i="1"/>
  <c r="AQ1797" i="1"/>
  <c r="AQ2120" i="1"/>
  <c r="AQ1653" i="1"/>
  <c r="AQ207" i="1"/>
  <c r="AQ2121" i="1"/>
  <c r="AQ1528" i="1"/>
  <c r="AQ969" i="1"/>
  <c r="AQ1529" i="1"/>
  <c r="AQ2258" i="1"/>
  <c r="AQ1341" i="1"/>
  <c r="AQ699" i="1"/>
  <c r="AQ2122" i="1"/>
  <c r="AQ1187" i="1"/>
  <c r="AQ1963" i="1"/>
  <c r="AQ559" i="1"/>
  <c r="AQ1213" i="1"/>
  <c r="AQ1530" i="1"/>
  <c r="AQ1105" i="1"/>
  <c r="AQ1293" i="1"/>
  <c r="AQ1848" i="1"/>
  <c r="AQ131" i="1"/>
  <c r="AQ1758" i="1"/>
  <c r="AQ2306" i="1"/>
  <c r="AQ2123" i="1"/>
  <c r="AQ113" i="1"/>
  <c r="AQ1703" i="1"/>
  <c r="AQ1106" i="1"/>
  <c r="AQ1417" i="1"/>
  <c r="AQ1798" i="1"/>
  <c r="AQ1175" i="1"/>
  <c r="AQ492" i="1"/>
  <c r="AQ799" i="1"/>
  <c r="AQ970" i="1"/>
  <c r="AQ1799" i="1"/>
  <c r="AQ420" i="1"/>
  <c r="AQ17" i="1"/>
  <c r="AQ140" i="1"/>
  <c r="AQ1342" i="1"/>
  <c r="AQ2124" i="1"/>
  <c r="AQ1729" i="1"/>
  <c r="AQ2125" i="1"/>
  <c r="AQ700" i="1"/>
  <c r="AQ2126" i="1"/>
  <c r="AQ114" i="1"/>
  <c r="AQ971" i="1"/>
  <c r="AQ972" i="1"/>
  <c r="AQ1704" i="1"/>
  <c r="AQ115" i="1"/>
  <c r="AQ1668" i="1"/>
  <c r="AQ324" i="1"/>
  <c r="AQ574" i="1"/>
  <c r="AQ2127" i="1"/>
  <c r="AQ524" i="1"/>
  <c r="AQ2324" i="1"/>
  <c r="AQ208" i="1"/>
  <c r="AQ2128" i="1"/>
  <c r="AQ1531" i="1"/>
  <c r="AQ701" i="1"/>
  <c r="AQ1800" i="1"/>
  <c r="AQ1924" i="1"/>
  <c r="AQ1532" i="1"/>
  <c r="AQ1259" i="1"/>
  <c r="AQ1260" i="1"/>
  <c r="AQ1705" i="1"/>
  <c r="AQ800" i="1"/>
  <c r="AQ421" i="1"/>
  <c r="AQ973" i="1"/>
  <c r="AQ2271" i="1"/>
  <c r="AQ116" i="1"/>
  <c r="AQ1824" i="1"/>
  <c r="AQ515" i="1"/>
  <c r="AQ422" i="1"/>
  <c r="AQ1343" i="1"/>
  <c r="AQ702" i="1"/>
  <c r="AQ974" i="1"/>
  <c r="AQ2129" i="1"/>
  <c r="AQ1137" i="1"/>
  <c r="AQ1706" i="1"/>
  <c r="AQ975" i="1"/>
  <c r="AQ2272" i="1"/>
  <c r="AQ1533" i="1"/>
  <c r="AQ423" i="1"/>
  <c r="AQ21" i="1"/>
  <c r="AQ1230" i="1"/>
  <c r="AQ2130" i="1"/>
  <c r="AQ1534" i="1"/>
  <c r="AQ976" i="1"/>
  <c r="AQ540" i="1"/>
  <c r="AQ1121" i="1"/>
  <c r="AQ1669" i="1"/>
  <c r="AQ1396" i="1"/>
  <c r="AQ1535" i="1"/>
  <c r="AQ541" i="1"/>
  <c r="AQ209" i="1"/>
  <c r="AQ525" i="1"/>
  <c r="AQ363" i="1"/>
  <c r="AQ1166" i="1"/>
  <c r="AQ801" i="1"/>
  <c r="AQ542" i="1"/>
  <c r="AQ1176" i="1"/>
  <c r="AQ543" i="1"/>
  <c r="AQ1536" i="1"/>
  <c r="AQ2131" i="1"/>
  <c r="AQ703" i="1"/>
  <c r="AQ1302" i="1"/>
  <c r="AQ1344" i="1"/>
  <c r="AQ1925" i="1"/>
  <c r="AQ1609" i="1"/>
  <c r="AQ325" i="1"/>
  <c r="AQ544" i="1"/>
  <c r="AQ35" i="1"/>
  <c r="AQ1214" i="1"/>
  <c r="AQ210" i="1"/>
  <c r="AQ1964" i="1"/>
  <c r="AQ326" i="1"/>
  <c r="AQ1397" i="1"/>
  <c r="AQ327" i="1"/>
  <c r="AQ977" i="1"/>
  <c r="AQ1965" i="1"/>
  <c r="AQ1966" i="1"/>
  <c r="AQ978" i="1"/>
  <c r="AQ979" i="1"/>
  <c r="AQ1537" i="1"/>
  <c r="AQ2132" i="1"/>
  <c r="AQ1538" i="1"/>
  <c r="AQ2133" i="1"/>
  <c r="AQ1539" i="1"/>
  <c r="AQ1112" i="1"/>
  <c r="AQ328" i="1"/>
  <c r="AQ980" i="1"/>
  <c r="AQ802" i="1"/>
  <c r="AQ981" i="1"/>
  <c r="AQ329" i="1"/>
  <c r="AQ1345" i="1"/>
  <c r="AQ1398" i="1"/>
  <c r="AQ1926" i="1"/>
  <c r="AQ18" i="1"/>
  <c r="AQ141" i="1"/>
  <c r="AQ2290" i="1"/>
  <c r="AQ704" i="1"/>
  <c r="AQ1261" i="1"/>
  <c r="AQ803" i="1"/>
  <c r="AQ1707" i="1"/>
  <c r="AQ823" i="1"/>
  <c r="AQ117" i="1"/>
  <c r="AQ2134" i="1"/>
  <c r="AQ211" i="1"/>
  <c r="AQ212" i="1"/>
  <c r="AQ1540" i="1"/>
  <c r="AQ1193" i="1"/>
  <c r="AQ1084" i="1"/>
  <c r="AQ475" i="1"/>
  <c r="AQ804" i="1"/>
  <c r="AQ1670" i="1"/>
  <c r="AQ1154" i="1"/>
  <c r="AQ1731" i="1"/>
  <c r="AQ805" i="1"/>
  <c r="AQ1967" i="1"/>
  <c r="AQ982" i="1"/>
  <c r="AQ560" i="1"/>
  <c r="AQ2135" i="1"/>
  <c r="AQ1610" i="1"/>
  <c r="AQ13" i="1"/>
  <c r="AQ480" i="1"/>
  <c r="AQ163" i="1"/>
  <c r="AQ2136" i="1"/>
  <c r="AQ983" i="1"/>
  <c r="AQ984" i="1"/>
  <c r="AQ2137" i="1"/>
  <c r="AQ1158" i="1"/>
  <c r="AQ2138" i="1"/>
  <c r="AQ424" i="1"/>
  <c r="AQ425" i="1"/>
  <c r="AQ426" i="1"/>
  <c r="AQ561" i="1"/>
  <c r="AQ705" i="1"/>
  <c r="AQ164" i="1"/>
  <c r="AQ1346" i="1"/>
  <c r="AQ330" i="1"/>
  <c r="AQ562" i="1"/>
  <c r="AQ985" i="1"/>
  <c r="AQ1655" i="1"/>
  <c r="AQ1708" i="1"/>
  <c r="AQ427" i="1"/>
  <c r="AQ706" i="1"/>
  <c r="AQ1968" i="1"/>
  <c r="AQ1541" i="1"/>
  <c r="AQ2239" i="1"/>
  <c r="AQ2273" i="1"/>
  <c r="AQ46" i="1"/>
  <c r="AQ331" i="1"/>
  <c r="AQ1415" i="1"/>
  <c r="AQ428" i="1"/>
  <c r="AQ707" i="1"/>
  <c r="AQ1347" i="1"/>
  <c r="AQ1399" i="1"/>
  <c r="AQ1107" i="1"/>
  <c r="AQ986" i="1"/>
  <c r="AQ429" i="1"/>
  <c r="AQ708" i="1"/>
  <c r="AQ2139" i="1"/>
  <c r="AQ2140" i="1"/>
  <c r="AQ806" i="1"/>
  <c r="AQ1927" i="1"/>
  <c r="AQ709" i="1"/>
  <c r="AQ1639" i="1"/>
  <c r="AQ430" i="1"/>
  <c r="AQ2141" i="1"/>
  <c r="AQ2142" i="1"/>
  <c r="AQ1542" i="1"/>
  <c r="AQ431" i="1"/>
  <c r="AQ1215" i="1"/>
  <c r="AQ1801" i="1"/>
  <c r="AQ165" i="1"/>
  <c r="AQ493" i="1"/>
  <c r="AQ632" i="1"/>
  <c r="AQ213" i="1"/>
  <c r="AQ1992" i="1"/>
  <c r="AQ1543" i="1"/>
  <c r="AQ1544" i="1"/>
  <c r="AQ987" i="1"/>
  <c r="AQ710" i="1"/>
  <c r="AQ1545" i="1"/>
  <c r="AQ1993" i="1"/>
  <c r="AQ2143" i="1"/>
  <c r="AQ1611" i="1"/>
  <c r="AQ711" i="1"/>
  <c r="AQ2144" i="1"/>
  <c r="AQ526" i="1"/>
  <c r="AQ244" i="1"/>
  <c r="AQ432" i="1"/>
  <c r="AQ433" i="1"/>
  <c r="AQ1262" i="1"/>
  <c r="AQ434" i="1"/>
  <c r="AQ988" i="1"/>
  <c r="AQ563" i="1"/>
  <c r="AQ14" i="1"/>
  <c r="AQ649" i="1"/>
  <c r="AQ1969" i="1"/>
  <c r="AQ2145" i="1"/>
  <c r="AQ2146" i="1"/>
  <c r="AQ1546" i="1"/>
  <c r="AQ1640" i="1"/>
  <c r="AQ1068" i="1"/>
  <c r="AQ516" i="1"/>
  <c r="AQ989" i="1"/>
  <c r="AQ807" i="1"/>
  <c r="AQ1547" i="1"/>
  <c r="AQ564" i="1"/>
  <c r="AQ1348" i="1"/>
  <c r="AQ1548" i="1"/>
  <c r="AQ990" i="1"/>
  <c r="AQ2248" i="1"/>
  <c r="AQ8" i="1"/>
  <c r="AQ1263" i="1"/>
  <c r="AQ661" i="1"/>
  <c r="AQ2147" i="1"/>
  <c r="AQ118" i="1"/>
  <c r="AQ332" i="1"/>
  <c r="AQ64" i="1"/>
  <c r="AQ763" i="1"/>
  <c r="AQ156" i="1"/>
  <c r="AQ2263" i="1"/>
  <c r="AQ517" i="1"/>
  <c r="AQ991" i="1"/>
  <c r="AQ1122" i="1"/>
  <c r="AQ712" i="1"/>
  <c r="AQ119" i="1"/>
  <c r="AQ565" i="1"/>
  <c r="AQ1167" i="1"/>
  <c r="AQ1802" i="1"/>
  <c r="AQ1803" i="1"/>
  <c r="AQ2148" i="1"/>
  <c r="AQ333" i="1"/>
  <c r="AQ2240" i="1"/>
  <c r="AQ1400" i="1"/>
  <c r="AQ1401" i="1"/>
  <c r="AQ1865" i="1"/>
  <c r="AQ1402" i="1"/>
  <c r="AQ808" i="1"/>
  <c r="AQ809" i="1"/>
  <c r="AQ1231" i="1"/>
  <c r="AQ1177" i="1"/>
  <c r="AQ810" i="1"/>
  <c r="AQ1928" i="1"/>
  <c r="AQ1929" i="1"/>
  <c r="AQ586" i="1"/>
  <c r="AQ1930" i="1"/>
  <c r="AQ334" i="1"/>
  <c r="AQ856" i="1"/>
  <c r="AQ435" i="1"/>
  <c r="AQ2274" i="1"/>
  <c r="AQ1349" i="1"/>
  <c r="AQ335" i="1"/>
  <c r="AQ120" i="1"/>
  <c r="AQ1709" i="1"/>
  <c r="AQ1216" i="1"/>
  <c r="AQ1350" i="1"/>
  <c r="AQ2149" i="1"/>
  <c r="AQ2150" i="1"/>
  <c r="AQ1804" i="1"/>
  <c r="AQ2151" i="1"/>
  <c r="AQ1418" i="1"/>
  <c r="AQ1825" i="1"/>
  <c r="AQ1549" i="1"/>
  <c r="AQ1550" i="1"/>
  <c r="AQ1551" i="1"/>
  <c r="AQ569" i="1"/>
  <c r="AQ1552" i="1"/>
  <c r="AQ992" i="1"/>
  <c r="AQ1553" i="1"/>
  <c r="AQ149" i="1"/>
  <c r="AQ1283" i="1"/>
  <c r="AQ1866" i="1"/>
  <c r="AQ2" i="1"/>
  <c r="AQ2152" i="1"/>
  <c r="AQ993" i="1"/>
  <c r="AQ1377" i="1"/>
  <c r="AQ2241" i="1"/>
  <c r="AQ1554" i="1"/>
  <c r="AQ994" i="1"/>
  <c r="AQ1805" i="1"/>
  <c r="AQ1931" i="1"/>
  <c r="AQ775" i="1"/>
  <c r="AQ245" i="1"/>
  <c r="AQ2153" i="1"/>
  <c r="AQ1273" i="1"/>
  <c r="AQ2154" i="1"/>
  <c r="AQ995" i="1"/>
  <c r="AQ996" i="1"/>
  <c r="AQ2249" i="1"/>
  <c r="AQ2242" i="1"/>
  <c r="AQ153" i="1"/>
  <c r="AQ2325" i="1"/>
  <c r="AQ1932" i="1"/>
  <c r="AQ1970" i="1"/>
  <c r="AQ997" i="1"/>
  <c r="AQ436" i="1"/>
  <c r="AQ998" i="1"/>
  <c r="AQ713" i="1"/>
  <c r="AQ1378" i="1"/>
  <c r="AQ1555" i="1"/>
  <c r="AQ59" i="1"/>
  <c r="AQ1217" i="1"/>
  <c r="AQ1351" i="1"/>
  <c r="AQ1971" i="1"/>
  <c r="AQ1085" i="1"/>
  <c r="AQ714" i="1"/>
  <c r="AQ857" i="1"/>
  <c r="AQ142" i="1"/>
  <c r="AQ587" i="1"/>
  <c r="AQ764" i="1"/>
  <c r="AQ1086" i="1"/>
  <c r="AQ1194" i="1"/>
  <c r="AQ715" i="1"/>
  <c r="AQ150" i="1"/>
  <c r="AQ769" i="1"/>
  <c r="AQ1806" i="1"/>
  <c r="AQ716" i="1"/>
  <c r="AQ999" i="1"/>
  <c r="AQ1556" i="1"/>
  <c r="AQ858" i="1"/>
  <c r="AQ1218" i="1"/>
  <c r="AQ2155" i="1"/>
  <c r="AQ1352" i="1"/>
  <c r="AQ336" i="1"/>
  <c r="AQ2307" i="1"/>
  <c r="AQ1195" i="1"/>
  <c r="AQ1353" i="1"/>
  <c r="AQ1557" i="1"/>
  <c r="AQ88" i="1"/>
  <c r="AQ84" i="1"/>
  <c r="AQ717" i="1"/>
  <c r="AQ859" i="1"/>
  <c r="AQ337" i="1"/>
  <c r="AQ1000" i="1"/>
  <c r="AQ85" i="1"/>
  <c r="AQ214" i="1"/>
  <c r="AQ121" i="1"/>
  <c r="AQ1558" i="1"/>
  <c r="AQ481" i="1"/>
  <c r="AQ718" i="1"/>
  <c r="AQ1807" i="1"/>
  <c r="AQ1001" i="1"/>
  <c r="AQ1559" i="1"/>
  <c r="AQ56" i="1"/>
  <c r="AQ338" i="1"/>
  <c r="AQ339" i="1"/>
  <c r="AQ2233" i="1"/>
  <c r="AQ2156" i="1"/>
  <c r="AQ33" i="1"/>
  <c r="AQ34" i="1"/>
  <c r="AQ32" i="1"/>
  <c r="AQ437" i="1"/>
  <c r="AQ1710" i="1"/>
  <c r="AQ652" i="1"/>
  <c r="AQ601" i="1"/>
  <c r="AQ1671" i="1"/>
  <c r="AQ1087" i="1"/>
  <c r="AQ2221" i="1"/>
  <c r="AQ765" i="1"/>
  <c r="AQ1264" i="1"/>
  <c r="AQ1860" i="1"/>
  <c r="AQ643" i="1"/>
  <c r="AQ719" i="1"/>
  <c r="AQ246" i="1"/>
  <c r="AQ1994" i="1"/>
  <c r="AQ340" i="1"/>
  <c r="AQ2157" i="1"/>
  <c r="AQ720" i="1"/>
  <c r="AQ1232" i="1"/>
  <c r="AQ1002" i="1"/>
  <c r="AQ1003" i="1"/>
  <c r="AQ126" i="1"/>
  <c r="AQ1305" i="1"/>
  <c r="AQ1641" i="1"/>
  <c r="AQ662" i="1"/>
  <c r="AQ2234" i="1"/>
  <c r="AQ143" i="1"/>
  <c r="AQ127" i="1"/>
  <c r="AQ1672" i="1"/>
  <c r="AQ2158" i="1"/>
  <c r="AQ721" i="1"/>
  <c r="AQ341" i="1"/>
  <c r="AQ2250" i="1"/>
  <c r="AQ342" i="1"/>
  <c r="AQ215" i="1"/>
  <c r="AQ1004" i="1"/>
  <c r="AQ1841" i="1"/>
  <c r="AQ470" i="1"/>
  <c r="AQ588" i="1"/>
  <c r="AQ783" i="1"/>
  <c r="AQ479" i="1"/>
  <c r="AQ589" i="1"/>
  <c r="AQ438" i="1"/>
  <c r="AQ1147" i="1"/>
  <c r="AQ1808" i="1"/>
  <c r="AQ1354" i="1"/>
  <c r="AQ566" i="1"/>
  <c r="AQ1725" i="1"/>
  <c r="AQ2243" i="1"/>
  <c r="AQ590" i="1"/>
  <c r="AQ1294" i="1"/>
  <c r="AQ1849" i="1"/>
  <c r="AQ644" i="1"/>
  <c r="AQ2159" i="1"/>
  <c r="AQ527" i="1"/>
  <c r="AQ1809" i="1"/>
  <c r="AQ1642" i="1"/>
  <c r="AQ1355" i="1"/>
  <c r="AQ811" i="1"/>
  <c r="AQ1233" i="1"/>
  <c r="AQ1753" i="1"/>
  <c r="AQ1196" i="1"/>
  <c r="AQ343" i="1"/>
  <c r="AQ58" i="1"/>
  <c r="AQ344" i="1"/>
  <c r="AQ439" i="1"/>
  <c r="AQ2160" i="1"/>
  <c r="AQ1155" i="1"/>
  <c r="AQ1005" i="1"/>
  <c r="AQ1006" i="1"/>
  <c r="AQ812" i="1"/>
  <c r="AQ2161" i="1"/>
  <c r="AQ345" i="1"/>
  <c r="AQ722" i="1"/>
  <c r="AQ1403" i="1"/>
  <c r="AQ365" i="1"/>
  <c r="AQ1612" i="1"/>
  <c r="AQ645" i="1"/>
  <c r="AQ2162" i="1"/>
  <c r="AQ2291" i="1"/>
  <c r="AQ1867" i="1"/>
  <c r="AQ346" i="1"/>
  <c r="AQ1007" i="1"/>
  <c r="AQ591" i="1"/>
  <c r="AQ723" i="1"/>
  <c r="AQ1995" i="1"/>
  <c r="AQ347" i="1"/>
  <c r="AQ860" i="1"/>
  <c r="AQ1178" i="1"/>
  <c r="AQ813" i="1"/>
  <c r="AQ1933" i="1"/>
  <c r="AQ1643" i="1"/>
  <c r="AQ1560" i="1"/>
  <c r="AQ1179" i="1"/>
  <c r="AQ1234" i="1"/>
  <c r="AQ1561" i="1"/>
  <c r="AQ766" i="1"/>
  <c r="AQ1562" i="1"/>
  <c r="AQ1823" i="1"/>
  <c r="AQ364" i="1"/>
  <c r="AQ724" i="1"/>
  <c r="AQ440" i="1"/>
  <c r="AQ24" i="1"/>
  <c r="AQ1613" i="1"/>
  <c r="AQ1972" i="1"/>
  <c r="AQ2163" i="1"/>
  <c r="AQ216" i="1"/>
  <c r="AQ814" i="1"/>
  <c r="AQ1008" i="1"/>
  <c r="AQ1108" i="1"/>
  <c r="AQ1356" i="1"/>
  <c r="AQ2164" i="1"/>
  <c r="AQ1009" i="1"/>
  <c r="AQ725" i="1"/>
  <c r="AQ348" i="1"/>
  <c r="AQ1010" i="1"/>
  <c r="AQ1197" i="1"/>
  <c r="AQ237" i="1"/>
  <c r="AQ2215" i="1"/>
  <c r="AQ247" i="1"/>
  <c r="AQ2216" i="1"/>
  <c r="AQ2165" i="1"/>
  <c r="AQ1563" i="1"/>
  <c r="AQ2166" i="1"/>
  <c r="AQ1564" i="1"/>
  <c r="AQ726" i="1"/>
  <c r="AQ122" i="1"/>
  <c r="AQ646" i="1"/>
  <c r="AQ1357" i="1"/>
  <c r="AQ1295" i="1"/>
  <c r="AQ1300" i="1"/>
  <c r="AQ2167" i="1"/>
  <c r="AQ2168" i="1"/>
  <c r="AQ861" i="1"/>
  <c r="AQ1379" i="1"/>
  <c r="AQ2264" i="1"/>
  <c r="AQ2217" i="1"/>
  <c r="AQ2169" i="1"/>
  <c r="AQ248" i="1"/>
  <c r="AQ1996" i="1"/>
  <c r="AQ1358" i="1"/>
  <c r="AQ2170" i="1"/>
  <c r="AQ1810" i="1"/>
  <c r="AQ1359" i="1"/>
  <c r="AQ2171" i="1"/>
  <c r="AQ2172" i="1"/>
  <c r="AQ1240" i="1"/>
  <c r="AQ1973" i="1"/>
  <c r="AQ2173" i="1"/>
  <c r="AQ1565" i="1"/>
  <c r="AQ1123" i="1"/>
  <c r="AQ727" i="1"/>
  <c r="AQ1061" i="1"/>
  <c r="AQ349" i="1"/>
  <c r="AQ1360" i="1"/>
  <c r="AQ1011" i="1"/>
  <c r="AQ1614" i="1"/>
  <c r="AQ1711" i="1"/>
  <c r="AQ2174" i="1"/>
  <c r="AQ441" i="1"/>
  <c r="AQ1712" i="1"/>
  <c r="AQ1615" i="1"/>
  <c r="AQ728" i="1"/>
  <c r="AQ350" i="1"/>
  <c r="AQ249" i="1"/>
  <c r="AQ351" i="1"/>
  <c r="AQ1124" i="1"/>
  <c r="AQ352" i="1"/>
  <c r="AQ2235" i="1"/>
  <c r="AQ1566" i="1"/>
  <c r="AQ2218" i="1"/>
  <c r="AQ2175" i="1"/>
  <c r="AQ729" i="1"/>
  <c r="AQ1600" i="1"/>
  <c r="AQ1012" i="1"/>
  <c r="AQ1198" i="1"/>
  <c r="AQ2326" i="1"/>
  <c r="AQ1934" i="1"/>
  <c r="AQ1219" i="1"/>
  <c r="AQ353" i="1"/>
  <c r="AQ1567" i="1"/>
  <c r="AQ1568" i="1"/>
  <c r="AQ1569" i="1"/>
  <c r="AQ1013" i="1"/>
  <c r="AQ730" i="1"/>
  <c r="AQ2219" i="1"/>
  <c r="AQ123" i="1"/>
  <c r="AQ1839" i="1"/>
  <c r="AQ1616" i="1"/>
  <c r="AQ2176" i="1"/>
  <c r="AQ2177" i="1"/>
  <c r="AQ1570" i="1"/>
  <c r="AQ592" i="1"/>
  <c r="AQ488" i="1"/>
  <c r="AQ1014" i="1"/>
  <c r="AQ2178" i="1"/>
  <c r="AQ1571" i="1"/>
  <c r="AQ1015" i="1"/>
  <c r="AQ1935" i="1"/>
  <c r="AQ1572" i="1"/>
  <c r="AQ2179" i="1"/>
  <c r="AQ567" i="1"/>
  <c r="AQ1016" i="1"/>
  <c r="AQ1573" i="1"/>
  <c r="AQ91" i="1"/>
  <c r="AQ731" i="1"/>
  <c r="AQ545" i="1"/>
  <c r="AQ1936" i="1"/>
  <c r="AQ1017" i="1"/>
  <c r="AQ1168" i="1"/>
  <c r="AQ732" i="1"/>
  <c r="AQ1018" i="1"/>
  <c r="AQ1062" i="1"/>
  <c r="AQ827" i="1"/>
  <c r="AQ593" i="1"/>
  <c r="AQ95" i="1"/>
  <c r="AQ354" i="1"/>
  <c r="AQ2180" i="1"/>
  <c r="AQ546" i="1"/>
  <c r="AQ2220" i="1"/>
  <c r="AQ144" i="1"/>
  <c r="AQ1019" i="1"/>
  <c r="AQ39" i="1"/>
  <c r="AQ1180" i="1"/>
  <c r="AQ1974" i="1"/>
  <c r="AQ1020" i="1"/>
  <c r="AQ1617" i="1"/>
  <c r="AQ2181" i="1"/>
  <c r="AQ250" i="1"/>
  <c r="AQ2265" i="1"/>
  <c r="AQ1361" i="1"/>
  <c r="AQ2331" i="1"/>
  <c r="AQ1618" i="1"/>
  <c r="AQ2182" i="1"/>
  <c r="AQ1574" i="1"/>
  <c r="AQ1021" i="1"/>
  <c r="AQ2183" i="1"/>
  <c r="AQ1022" i="1"/>
  <c r="AQ1063" i="1"/>
  <c r="AQ1975" i="1"/>
  <c r="AQ2251" i="1"/>
  <c r="AQ2184" i="1"/>
  <c r="AQ1599" i="1"/>
  <c r="AQ145" i="1"/>
  <c r="AQ1265" i="1"/>
  <c r="AQ1861" i="1"/>
  <c r="AQ1023" i="1"/>
  <c r="AQ1680" i="1"/>
  <c r="AQ1125" i="1"/>
  <c r="AQ217" i="1"/>
  <c r="AQ1113" i="1"/>
  <c r="AQ1362" i="1"/>
  <c r="AQ1868" i="1"/>
  <c r="AQ568" i="1"/>
  <c r="AQ518" i="1"/>
  <c r="AQ607" i="1"/>
  <c r="AQ355" i="1"/>
  <c r="AQ251" i="1"/>
  <c r="AQ490" i="1"/>
  <c r="AQ2327" i="1"/>
  <c r="AQ1713" i="1"/>
  <c r="AQ218" i="1"/>
  <c r="AQ1575" i="1"/>
  <c r="AQ2308" i="1"/>
  <c r="AQ1404" i="1"/>
  <c r="AQ1726" i="1"/>
  <c r="AQ1024" i="1"/>
  <c r="AQ1714" i="1"/>
  <c r="AQ1025" i="1"/>
  <c r="AQ491" i="1"/>
  <c r="AQ1097" i="1"/>
  <c r="AQ442" i="1"/>
  <c r="AQ831" i="1"/>
  <c r="AQ1126" i="1"/>
  <c r="AQ1159" i="1"/>
  <c r="AQ1619" i="1"/>
  <c r="AQ1601" i="1"/>
  <c r="AQ219" i="1"/>
  <c r="AQ1026" i="1"/>
  <c r="AQ1027" i="1"/>
  <c r="AQ547" i="1"/>
  <c r="AQ252" i="1"/>
  <c r="AQ733" i="1"/>
  <c r="AQ548" i="1"/>
  <c r="AQ356" i="1"/>
  <c r="AQ443" i="1"/>
  <c r="AQ1602" i="1"/>
  <c r="AQ124" i="1"/>
  <c r="AQ220" i="1"/>
  <c r="AQ2185" i="1"/>
  <c r="AQ2186" i="1"/>
  <c r="AQ1380" i="1"/>
  <c r="AQ1220" i="1"/>
  <c r="AQ1160" i="1"/>
  <c r="AQ9" i="1"/>
  <c r="AQ2292" i="1"/>
  <c r="AQ152" i="1"/>
  <c r="AQ444" i="1"/>
  <c r="AQ1028" i="1"/>
  <c r="AQ1161" i="1"/>
  <c r="AQ357" i="1"/>
  <c r="AQ594" i="1"/>
  <c r="AQ221" i="1"/>
  <c r="AQ1064" i="1"/>
  <c r="AQ1306" i="1"/>
  <c r="AQ734" i="1"/>
  <c r="AQ1363" i="1"/>
  <c r="AQ1364" i="1"/>
  <c r="AQ151" i="1"/>
  <c r="AQ10" i="1"/>
  <c r="AQ1065" i="1"/>
  <c r="AQ26" i="1"/>
  <c r="AQ768" i="1"/>
  <c r="AQ771" i="1"/>
  <c r="AQ653" i="1"/>
  <c r="AQ2187" i="1"/>
  <c r="AQ1029" i="1"/>
  <c r="AQ1576" i="1"/>
  <c r="AQ1030" i="1"/>
  <c r="AQ1811" i="1"/>
  <c r="AQ1997" i="1"/>
  <c r="AQ1715" i="1"/>
  <c r="AQ2328" i="1"/>
  <c r="AQ770" i="1"/>
  <c r="AQ1727" i="1"/>
  <c r="AQ1603" i="1"/>
  <c r="AQ1577" i="1"/>
  <c r="AQ1282" i="1"/>
  <c r="AQ1301" i="1"/>
  <c r="AQ549" i="1"/>
  <c r="AQ1872" i="1"/>
  <c r="AQ832" i="1"/>
  <c r="AQ253" i="1"/>
  <c r="AQ1031" i="1"/>
  <c r="AQ358" i="1"/>
  <c r="AQ1937" i="1"/>
  <c r="AQ1381" i="1"/>
  <c r="AQ72" i="1"/>
  <c r="AQ1032" i="1"/>
  <c r="AQ654" i="1"/>
  <c r="AQ647" i="1"/>
  <c r="AQ2188" i="1"/>
  <c r="AQ1033" i="1"/>
  <c r="AQ166" i="1"/>
  <c r="AQ1303" i="1"/>
  <c r="AQ1034" i="1"/>
  <c r="AQ2189" i="1"/>
  <c r="AQ1280" i="1"/>
  <c r="AQ1862" i="1"/>
  <c r="AQ1869" i="1"/>
  <c r="AQ147" i="1"/>
  <c r="AQ776" i="1"/>
  <c r="AQ1275" i="1"/>
  <c r="AQ735" i="1"/>
  <c r="AQ2190" i="1"/>
  <c r="AQ1578" i="1"/>
  <c r="AQ1304" i="1"/>
  <c r="AQ1620" i="1"/>
  <c r="AQ254" i="1"/>
  <c r="AQ604" i="1"/>
  <c r="AQ1579" i="1"/>
  <c r="AQ482" i="1"/>
  <c r="AQ222" i="1"/>
  <c r="AQ2191" i="1"/>
  <c r="AQ609" i="1"/>
  <c r="AQ1035" i="1"/>
  <c r="AQ3" i="1"/>
  <c r="AQ132" i="1"/>
  <c r="AQ755" i="1"/>
  <c r="AQ1270" i="1"/>
  <c r="AQ1853" i="1"/>
  <c r="AQ89" i="1"/>
  <c r="AQ223" i="1"/>
  <c r="AQ1276" i="1"/>
  <c r="AQ610" i="1"/>
  <c r="AQ1277" i="1"/>
  <c r="AQ2266" i="1"/>
  <c r="AQ43" i="1"/>
  <c r="AQ1242" i="1"/>
  <c r="AQ1976" i="1"/>
  <c r="AQ238" i="1"/>
  <c r="AQ1812" i="1"/>
  <c r="AQ1365" i="1"/>
  <c r="AQ2192" i="1"/>
  <c r="AQ2193" i="1"/>
  <c r="AQ655" i="1"/>
  <c r="AQ133" i="1"/>
  <c r="AQ772" i="1"/>
  <c r="AQ1278" i="1"/>
  <c r="AQ255" i="1"/>
  <c r="AQ2194" i="1"/>
  <c r="AQ575" i="1"/>
  <c r="AQ1088" i="1"/>
  <c r="AQ1089" i="1"/>
  <c r="AQ44" i="1"/>
  <c r="AQ595" i="1"/>
  <c r="AQ1673" i="1"/>
  <c r="AQ2195" i="1"/>
  <c r="AQ1977" i="1"/>
  <c r="AQ1604" i="1"/>
  <c r="AQ815" i="1"/>
  <c r="AQ224" i="1"/>
  <c r="AQ1716" i="1"/>
  <c r="AQ1036" i="1"/>
  <c r="AQ736" i="1"/>
  <c r="AQ125" i="1"/>
  <c r="AQ656" i="1"/>
  <c r="AQ1813" i="1"/>
  <c r="AQ596" i="1"/>
  <c r="AQ54" i="1"/>
  <c r="AQ862" i="1"/>
  <c r="AQ83" i="1"/>
  <c r="AQ225" i="1"/>
  <c r="AQ2196" i="1"/>
  <c r="AQ1580" i="1"/>
  <c r="AQ1717" i="1"/>
  <c r="AQ2197" i="1"/>
  <c r="AQ1066" i="1"/>
  <c r="AQ2198" i="1"/>
  <c r="AQ2199" i="1"/>
  <c r="AQ256" i="1"/>
  <c r="AQ1366" i="1"/>
  <c r="AQ226" i="1"/>
  <c r="AQ1037" i="1"/>
  <c r="AQ257" i="1"/>
  <c r="AQ1718" i="1"/>
  <c r="AQ1814" i="1"/>
  <c r="AQ1038" i="1"/>
  <c r="AQ611" i="1"/>
  <c r="AQ445" i="1"/>
  <c r="AQ1581" i="1"/>
  <c r="AQ1039" i="1"/>
  <c r="AQ2252" i="1"/>
  <c r="AQ2200" i="1"/>
  <c r="AQ36" i="1"/>
  <c r="AQ2275" i="1"/>
  <c r="AQ1582" i="1"/>
  <c r="AQ2293" i="1"/>
  <c r="AQ76" i="1"/>
  <c r="AQ1138" i="1"/>
  <c r="AQ1040" i="1"/>
  <c r="AQ2201" i="1"/>
  <c r="AQ1621" i="1"/>
  <c r="AQ1162" i="1"/>
  <c r="AQ554" i="1"/>
  <c r="AQ1041" i="1"/>
  <c r="AQ1042" i="1"/>
  <c r="AQ1978" i="1"/>
  <c r="AQ555" i="1"/>
  <c r="AQ1199" i="1"/>
  <c r="AQ258" i="1"/>
  <c r="AQ863" i="1"/>
  <c r="AQ1069" i="1"/>
  <c r="AQ737" i="1"/>
  <c r="AQ446" i="1"/>
  <c r="AQ1583" i="1"/>
  <c r="AQ502" i="1"/>
  <c r="AQ65" i="1"/>
  <c r="AQ1979" i="1"/>
  <c r="AQ1043" i="1"/>
  <c r="AQ833" i="1"/>
  <c r="AQ2309" i="1"/>
  <c r="AQ447" i="1"/>
  <c r="AQ2276" i="1"/>
  <c r="AQ612" i="1"/>
  <c r="AQ1078" i="1"/>
  <c r="AQ750" i="1"/>
  <c r="AQ1090" i="1"/>
  <c r="AQ19" i="1"/>
  <c r="AQ227" i="1"/>
  <c r="AQ1044" i="1"/>
  <c r="AQ1584" i="1"/>
  <c r="AQ2277" i="1"/>
  <c r="AQ2310" i="1"/>
  <c r="AQ499" i="1"/>
  <c r="AQ1762" i="1"/>
  <c r="AQ1818" i="1"/>
  <c r="AQ1235" i="1"/>
  <c r="AQ1133" i="1"/>
  <c r="AQ1405" i="1"/>
  <c r="AQ1826" i="1"/>
  <c r="AQ1139" i="1"/>
  <c r="AQ1243" i="1"/>
  <c r="AQ1200" i="1"/>
  <c r="AQ2294" i="1"/>
  <c r="AQ1763" i="1"/>
  <c r="AQ1674" i="1"/>
  <c r="AQ1221" i="1"/>
  <c r="AQ1140" i="1"/>
  <c r="AQ1244" i="1"/>
  <c r="AQ1585" i="1"/>
  <c r="AQ816" i="1"/>
  <c r="AQ1045" i="1"/>
  <c r="AQ1091" i="1"/>
  <c r="AQ86" i="1"/>
  <c r="AQ448" i="1"/>
  <c r="AQ1586" i="1"/>
  <c r="AQ576" i="1"/>
  <c r="AQ2202" i="1"/>
  <c r="AQ37" i="1"/>
  <c r="AQ77" i="1"/>
  <c r="AQ449" i="1"/>
  <c r="AQ597" i="1"/>
  <c r="AQ767" i="1"/>
  <c r="AQ2203" i="1"/>
  <c r="AQ2295" i="1"/>
  <c r="AQ1870" i="1"/>
  <c r="AQ1092" i="1"/>
  <c r="AQ476" i="1"/>
  <c r="AQ66" i="1"/>
  <c r="AQ1980" i="1"/>
  <c r="AQ63" i="1"/>
  <c r="AQ817" i="1"/>
  <c r="AQ1070" i="1"/>
  <c r="AQ500" i="1"/>
  <c r="AQ1181" i="1"/>
  <c r="AQ509" i="1"/>
  <c r="AQ1406" i="1"/>
  <c r="AQ1141" i="1"/>
  <c r="AQ1764" i="1"/>
  <c r="AQ1245" i="1"/>
  <c r="AQ1675" i="1"/>
  <c r="AQ1246" i="1"/>
  <c r="AQ503" i="1"/>
  <c r="AQ1407" i="1"/>
  <c r="AQ47" i="1"/>
  <c r="AQ1938" i="1"/>
  <c r="AQ1408" i="1"/>
  <c r="AQ818" i="1"/>
  <c r="AQ570" i="1"/>
  <c r="AQ60" i="1"/>
  <c r="AQ1827" i="1"/>
  <c r="AQ450" i="1"/>
  <c r="AQ81" i="1"/>
  <c r="AQ2278" i="1"/>
  <c r="AQ2311" i="1"/>
  <c r="AQ471" i="1"/>
  <c r="AQ2204" i="1"/>
  <c r="AQ1071" i="1"/>
  <c r="AQ605" i="1"/>
  <c r="AQ550" i="1"/>
  <c r="AQ784" i="1"/>
  <c r="AQ483" i="1"/>
  <c r="AQ451" i="1"/>
  <c r="AQ1046" i="1"/>
  <c r="AQ228" i="1"/>
  <c r="AQ1227" i="1"/>
  <c r="AQ1367" i="1"/>
  <c r="AQ2205" i="1"/>
  <c r="AQ2296" i="1"/>
  <c r="AQ1649" i="1"/>
  <c r="AQ452" i="1"/>
  <c r="AQ1719" i="1"/>
  <c r="AQ1079" i="1"/>
  <c r="AQ45" i="1"/>
  <c r="AQ453" i="1"/>
  <c r="AQ1741" i="1"/>
  <c r="AQ2297" i="1"/>
  <c r="AQ259" i="1"/>
  <c r="AQ2298" i="1"/>
  <c r="AQ55" i="1"/>
  <c r="AQ1650" i="1"/>
  <c r="AQ1622" i="1"/>
  <c r="AQ2267" i="1"/>
  <c r="AQ1047" i="1"/>
  <c r="AQ1587" i="1"/>
  <c r="AQ1739" i="1"/>
  <c r="AQ232" i="1"/>
  <c r="AQ233" i="1"/>
  <c r="AQ1048" i="1"/>
  <c r="AQ1049" i="1"/>
  <c r="AQ613" i="1"/>
  <c r="AQ2206" i="1"/>
  <c r="AQ1050" i="1"/>
  <c r="AQ738" i="1"/>
  <c r="AQ2207" i="1"/>
  <c r="AQ260" i="1"/>
  <c r="AQ1760" i="1"/>
  <c r="AQ1072" i="1"/>
  <c r="AQ2279" i="1"/>
  <c r="AQ2312" i="1"/>
  <c r="AQ1765" i="1"/>
  <c r="AQ598" i="1"/>
  <c r="AQ1740" i="1"/>
  <c r="AQ494" i="1"/>
  <c r="AQ1409" i="1"/>
  <c r="AQ819" i="1"/>
  <c r="AQ78" i="1"/>
  <c r="AQ504" i="1"/>
  <c r="AQ1247" i="1"/>
  <c r="AQ2208" i="1"/>
  <c r="AQ1815" i="1"/>
  <c r="AQ1939" i="1"/>
  <c r="AQ834" i="1"/>
  <c r="AQ1759" i="1"/>
  <c r="AQ1816" i="1"/>
  <c r="AQ359" i="1"/>
  <c r="AQ1623" i="1"/>
  <c r="AQ602" i="1"/>
  <c r="AQ739" i="1"/>
  <c r="AQ1051" i="1"/>
  <c r="AQ1142" i="1"/>
  <c r="AQ2280" i="1"/>
  <c r="AQ2317" i="1"/>
  <c r="AQ1828" i="1"/>
  <c r="AQ2318" i="1"/>
  <c r="AQ2299" i="1"/>
  <c r="AQ1368" i="1"/>
  <c r="AQ1143" i="1"/>
  <c r="AQ1410" i="1"/>
  <c r="AQ1182" i="1"/>
  <c r="AQ1134" i="1"/>
  <c r="AQ1222" i="1"/>
  <c r="AQ1588" i="1"/>
  <c r="AQ1940" i="1"/>
  <c r="AQ1135" i="1"/>
  <c r="AQ627" i="1"/>
  <c r="AQ93" i="1"/>
  <c r="AQ1774" i="1"/>
  <c r="AQ1817" i="1"/>
  <c r="AQ1941" i="1"/>
  <c r="AQ57" i="1"/>
  <c r="AQ2268" i="1"/>
  <c r="AQ1676" i="1"/>
  <c r="AQ1183" i="1"/>
  <c r="AQ740" i="1"/>
  <c r="AQ2300" i="1"/>
  <c r="AQ1651" i="1"/>
  <c r="AQ1095" i="1"/>
  <c r="AQ1127" i="1"/>
  <c r="AQ484" i="1"/>
  <c r="AQ1998" i="1"/>
  <c r="AQ1677" i="1"/>
  <c r="AQ1728" i="1"/>
  <c r="AQ1829" i="1"/>
  <c r="AQ1819" i="1"/>
  <c r="AQ820" i="1"/>
  <c r="AQ648" i="1"/>
  <c r="AQ87" i="1"/>
  <c r="AQ167" i="1"/>
  <c r="AQ1052" i="1"/>
  <c r="AQ454" i="1"/>
  <c r="AQ614" i="1"/>
  <c r="AQ1766" i="1"/>
  <c r="AQ551" i="1"/>
  <c r="AQ528" i="1"/>
  <c r="AQ510" i="1"/>
  <c r="AQ79" i="1"/>
  <c r="AQ1644" i="1"/>
  <c r="AQ1236" i="1"/>
  <c r="AQ2209" i="1"/>
  <c r="AQ1053" i="1"/>
  <c r="AQ615" i="1"/>
  <c r="AQ1589" i="1"/>
  <c r="AQ455" i="1"/>
  <c r="AQ2210" i="1"/>
  <c r="AQ1146" i="1"/>
  <c r="AQ1163" i="1"/>
  <c r="AQ1073" i="1"/>
  <c r="AQ1767" i="1"/>
  <c r="AQ1237" i="1"/>
  <c r="AQ1411" i="1"/>
  <c r="AQ1248" i="1"/>
  <c r="AQ477" i="1"/>
  <c r="AQ73" i="1"/>
  <c r="AQ1981" i="1"/>
  <c r="AQ1590" i="1"/>
  <c r="AQ1054" i="1"/>
  <c r="AQ743" i="1"/>
  <c r="AQ1369" i="1"/>
  <c r="AQ1768" i="1"/>
  <c r="AQ2301" i="1"/>
  <c r="AQ1645" i="1"/>
  <c r="AQ501" i="1"/>
  <c r="AQ1223" i="1"/>
  <c r="AQ1238" i="1"/>
  <c r="AQ1128" i="1"/>
  <c r="AQ1074" i="1"/>
  <c r="AQ1184" i="1"/>
  <c r="AQ505" i="1"/>
  <c r="AQ2332" i="1"/>
  <c r="AQ1591" i="1"/>
  <c r="AQ616" i="1"/>
  <c r="AQ360" i="1"/>
  <c r="AQ599" i="1"/>
  <c r="AQ1279" i="1"/>
  <c r="AQ1942" i="1"/>
  <c r="AQ468" i="1"/>
  <c r="AQ1830" i="1"/>
  <c r="AQ456" i="1"/>
  <c r="AQ2302" i="1"/>
  <c r="AQ552" i="1"/>
  <c r="AQ38" i="1"/>
  <c r="AQ617" i="1"/>
  <c r="AQ1943" i="1"/>
  <c r="AQ457" i="1"/>
  <c r="AQ1080" i="1"/>
  <c r="AQ1055" i="1"/>
  <c r="AQ553" i="1"/>
  <c r="AQ618" i="1"/>
  <c r="AQ1592" i="1"/>
  <c r="AQ458" i="1"/>
  <c r="AQ42" i="1"/>
  <c r="AQ2269" i="1"/>
  <c r="AQ495" i="1"/>
  <c r="AQ608" i="1"/>
  <c r="AQ1822" i="1"/>
  <c r="AQ619" i="1"/>
  <c r="AQ1593" i="1"/>
  <c r="AQ2303" i="1"/>
  <c r="AQ1742" i="1"/>
  <c r="AQ459" i="1"/>
  <c r="AQ2313" i="1"/>
  <c r="AQ1412" i="1"/>
  <c r="AQ620" i="1"/>
  <c r="AQ1594" i="1"/>
  <c r="AQ460" i="1"/>
  <c r="AQ1831" i="1"/>
  <c r="AQ2304" i="1"/>
  <c r="AQ1678" i="1"/>
  <c r="AQ1750" i="1"/>
  <c r="AQ2314" i="1"/>
  <c r="AQ2281" i="1"/>
  <c r="AQ461" i="1"/>
  <c r="AQ2211" i="1"/>
  <c r="AQ1751" i="1"/>
  <c r="AQ1129" i="1"/>
  <c r="AQ496" i="1"/>
  <c r="AQ621" i="1"/>
  <c r="AQ80" i="1"/>
  <c r="AQ1769" i="1"/>
  <c r="AQ1413" i="1"/>
  <c r="AQ821" i="1"/>
  <c r="AQ1075" i="1"/>
  <c r="AQ2282" i="1"/>
  <c r="AQ511" i="1"/>
  <c r="AQ462" i="1"/>
  <c r="AQ1832" i="1"/>
  <c r="AQ1130" i="1"/>
  <c r="AQ1131" i="1"/>
  <c r="AQ506" i="1"/>
  <c r="AQ1076" i="1"/>
  <c r="AQ1077" i="1"/>
  <c r="AQ2283" i="1"/>
  <c r="AQ2284" i="1"/>
  <c r="AQ2315" i="1"/>
  <c r="AQ1770" i="1"/>
  <c r="AQ1771" i="1"/>
  <c r="AQ1820" i="1"/>
  <c r="AQ1821" i="1"/>
  <c r="AQ1169" i="1"/>
  <c r="AQ497" i="1"/>
  <c r="AQ1224" i="1"/>
  <c r="AQ1833" i="1"/>
  <c r="AQ1834" i="1"/>
  <c r="AQ1624" i="1"/>
  <c r="AQ1625" i="1"/>
  <c r="AQ1144" i="1"/>
  <c r="AQ1249" i="1"/>
  <c r="AQ261" i="1"/>
  <c r="AQ61" i="1"/>
  <c r="AQ67" i="1"/>
  <c r="AQ2212" i="1"/>
  <c r="AQ1225" i="1"/>
  <c r="AQ1145" i="1"/>
  <c r="AQ2285" i="1"/>
  <c r="AQ622" i="1"/>
  <c r="AQ2286" i="1"/>
  <c r="AQ2319" i="1"/>
  <c r="AQ1056" i="1"/>
  <c r="AQ2305" i="1"/>
  <c r="AQ1626" i="1"/>
  <c r="AQ74" i="1"/>
  <c r="AQ623" i="1"/>
  <c r="AQ1595" i="1"/>
  <c r="AQ463" i="1"/>
  <c r="AQ361" i="1"/>
  <c r="AQ1720" i="1"/>
  <c r="AQ2287" i="1"/>
  <c r="AQ1835" i="1"/>
  <c r="AQ1743" i="1"/>
  <c r="AQ1596" i="1"/>
  <c r="AQ529" i="1"/>
  <c r="AQ464" i="1"/>
  <c r="AQ1836" i="1"/>
  <c r="AQ1772" i="1"/>
  <c r="AQ1721" i="1"/>
  <c r="AQ508" i="1"/>
  <c r="AQ1132" i="1"/>
  <c r="AQ498" i="1"/>
  <c r="AQ628" i="1"/>
  <c r="AQ1250" i="1"/>
  <c r="AQ1136" i="1"/>
  <c r="AQ1627" i="1"/>
  <c r="AQ1628" i="1"/>
  <c r="AQ519" i="1"/>
  <c r="AQ262" i="1"/>
  <c r="AQ1239" i="1"/>
  <c r="AQ606" i="1"/>
  <c r="AQ624" i="1"/>
  <c r="AQ1597" i="1"/>
  <c r="AQ1226" i="1"/>
  <c r="AQ62" i="1"/>
  <c r="AQ465" i="1"/>
  <c r="AQ2288" i="1"/>
  <c r="AQ1744" i="1"/>
  <c r="AQ1837" i="1"/>
  <c r="AQ1185" i="1"/>
  <c r="AQ1057" i="1"/>
  <c r="AQ1093" i="1"/>
  <c r="AQ629" i="1"/>
  <c r="AQ520" i="1"/>
  <c r="AQ1096" i="1"/>
  <c r="AQ1679" i="1"/>
  <c r="AQ2236" i="1"/>
  <c r="AQ1722" i="1"/>
  <c r="AQ1109" i="1"/>
  <c r="AQ229" i="1"/>
  <c r="AQ1094" i="1"/>
  <c r="AQ512" i="1"/>
  <c r="AQ521" i="1"/>
  <c r="AQ625" i="1"/>
  <c r="AQ1598" i="1"/>
  <c r="AQ1838" i="1"/>
  <c r="AQ75" i="1"/>
  <c r="AQ466" i="1"/>
  <c r="AQ1723" i="1"/>
  <c r="AQ1058" i="1"/>
  <c r="AQ362" i="1"/>
  <c r="AQ522" i="1"/>
  <c r="AQ626" i="1"/>
  <c r="AQ2270" i="1"/>
  <c r="AO473" i="1"/>
  <c r="AP473" i="1"/>
  <c r="AO474" i="1"/>
  <c r="AP474" i="1"/>
  <c r="AO475" i="1"/>
  <c r="AP475" i="1"/>
  <c r="AA13" i="3"/>
  <c r="Z13" i="3"/>
  <c r="Y13" i="3"/>
  <c r="W13" i="3"/>
  <c r="AA12" i="3"/>
  <c r="Z12" i="3"/>
  <c r="Y12" i="3"/>
  <c r="W12" i="3"/>
  <c r="AA11" i="3"/>
  <c r="Z11" i="3"/>
  <c r="Y11" i="3"/>
  <c r="W11" i="3"/>
  <c r="AA10" i="3"/>
  <c r="Z10" i="3"/>
  <c r="Y10" i="3"/>
  <c r="W10" i="3"/>
  <c r="AA9" i="3"/>
  <c r="Z9" i="3"/>
  <c r="Y9" i="3"/>
  <c r="W9" i="3"/>
  <c r="AA8" i="3"/>
  <c r="Z8" i="3"/>
  <c r="Y8" i="3"/>
  <c r="W8" i="3"/>
  <c r="AA7" i="3"/>
  <c r="Z7" i="3"/>
  <c r="Y7" i="3"/>
  <c r="W7" i="3"/>
  <c r="AA6" i="3"/>
  <c r="Z6" i="3"/>
  <c r="Y6" i="3"/>
  <c r="W6" i="3"/>
  <c r="AA5" i="3"/>
  <c r="Z5" i="3"/>
  <c r="Y5" i="3"/>
  <c r="W5" i="3"/>
  <c r="AA4" i="3"/>
  <c r="Z4" i="3"/>
  <c r="Y4" i="3"/>
  <c r="W4" i="3"/>
  <c r="AA3" i="3"/>
  <c r="Z3" i="3"/>
  <c r="Y3" i="3"/>
  <c r="W3" i="3"/>
  <c r="AA2" i="3"/>
  <c r="Z2" i="3"/>
  <c r="Y2" i="3"/>
  <c r="W2" i="3"/>
  <c r="AA1" i="3"/>
  <c r="Z1" i="3"/>
  <c r="Y1" i="3"/>
  <c r="W1" i="3"/>
  <c r="AP337" i="1" l="1"/>
  <c r="AP346" i="1"/>
  <c r="AP484" i="1"/>
  <c r="AP481" i="1"/>
  <c r="AP344" i="1"/>
  <c r="AP349" i="1"/>
  <c r="AP332" i="1"/>
  <c r="AP279" i="1"/>
  <c r="AP260" i="1"/>
  <c r="AP360" i="1"/>
  <c r="AP339" i="1"/>
  <c r="AP350" i="1"/>
  <c r="AP341" i="1"/>
  <c r="AP250" i="1"/>
  <c r="AP320" i="1"/>
  <c r="AP234" i="1"/>
  <c r="AP165" i="1"/>
  <c r="AP236" i="1"/>
  <c r="AP161" i="1"/>
  <c r="AP163" i="1"/>
  <c r="AP237" i="1"/>
  <c r="AP164" i="1"/>
  <c r="AP158" i="1"/>
  <c r="AP168" i="1"/>
  <c r="AP235" i="1"/>
  <c r="AP160" i="1"/>
  <c r="AP162" i="1"/>
  <c r="AP238" i="1"/>
  <c r="AP159" i="1"/>
  <c r="AP167" i="1"/>
  <c r="AP166" i="1"/>
  <c r="AP264" i="1"/>
  <c r="AP284" i="1"/>
  <c r="AP342" i="1"/>
  <c r="AP313" i="1"/>
  <c r="AP291" i="1"/>
  <c r="AP278" i="1"/>
  <c r="AP300" i="1"/>
  <c r="AP310" i="1"/>
  <c r="AP290" i="1"/>
  <c r="AP280" i="1"/>
  <c r="AP327" i="1"/>
  <c r="AP304" i="1"/>
  <c r="AP301" i="1"/>
  <c r="AP277" i="1"/>
  <c r="AP336" i="1"/>
  <c r="AP331" i="1"/>
  <c r="AP286" i="1"/>
  <c r="AP347" i="1"/>
  <c r="AP288" i="1"/>
  <c r="AP338" i="1"/>
  <c r="AP311" i="1"/>
  <c r="AP292" i="1"/>
  <c r="AP324" i="1"/>
  <c r="AP309" i="1"/>
  <c r="AP323" i="1"/>
  <c r="AP285" i="1"/>
  <c r="AP275" i="1"/>
  <c r="AP306" i="1"/>
  <c r="AP345" i="1"/>
  <c r="AP335" i="1"/>
  <c r="AP287" i="1"/>
  <c r="AP283" i="1"/>
  <c r="AP272" i="1"/>
  <c r="AP266" i="1"/>
  <c r="AP322" i="1"/>
  <c r="AP289" i="1"/>
  <c r="AP299" i="1"/>
  <c r="AP373" i="1"/>
  <c r="AP375" i="1"/>
  <c r="AP377" i="1"/>
  <c r="AP428" i="1"/>
  <c r="AP442" i="1"/>
  <c r="AP366" i="1"/>
  <c r="AP441" i="1"/>
  <c r="AP379" i="1"/>
  <c r="AP372" i="1"/>
  <c r="AP370" i="1"/>
  <c r="AP381" i="1"/>
  <c r="AP390" i="1"/>
  <c r="AP386" i="1"/>
  <c r="AP376" i="1"/>
  <c r="AP418" i="1"/>
  <c r="AP425" i="1"/>
  <c r="AP429" i="1"/>
  <c r="AP444" i="1"/>
  <c r="AP420" i="1"/>
  <c r="AP422" i="1"/>
  <c r="AP404" i="1"/>
  <c r="AP413" i="1"/>
  <c r="AP419" i="1"/>
  <c r="AP412" i="1"/>
  <c r="AP409" i="1"/>
  <c r="AP405" i="1"/>
  <c r="AP384" i="1"/>
  <c r="AP417" i="1"/>
  <c r="AP398" i="1"/>
  <c r="AP293" i="1"/>
  <c r="AP436" i="1"/>
  <c r="AP295" i="1"/>
  <c r="AP443" i="1"/>
  <c r="AP411" i="1"/>
  <c r="AP448" i="1"/>
  <c r="AP437" i="1"/>
  <c r="AP221" i="1"/>
  <c r="AP218" i="1"/>
  <c r="AP178" i="1"/>
  <c r="AP172" i="1"/>
  <c r="AP211" i="1"/>
  <c r="AP180" i="1"/>
  <c r="AP181" i="1"/>
  <c r="AP169" i="1"/>
  <c r="AP173" i="1"/>
  <c r="AP212" i="1"/>
  <c r="AP220" i="1"/>
  <c r="AP228" i="1"/>
  <c r="AP231" i="1"/>
  <c r="AP170" i="1"/>
  <c r="AP185" i="1"/>
  <c r="AP183" i="1"/>
  <c r="AP209" i="1"/>
  <c r="AP207" i="1"/>
  <c r="AP208" i="1"/>
  <c r="AP184" i="1"/>
  <c r="AP187" i="1"/>
  <c r="AP226" i="1"/>
  <c r="AP197" i="1"/>
  <c r="AP176" i="1"/>
  <c r="AP202" i="1"/>
  <c r="AP230" i="1"/>
  <c r="AP191" i="1"/>
  <c r="AP219" i="1"/>
  <c r="AP189" i="1"/>
  <c r="AP186" i="1"/>
  <c r="AP216" i="1"/>
  <c r="AP229" i="1"/>
  <c r="AP175" i="1"/>
  <c r="AP222" i="1"/>
  <c r="AP223" i="1"/>
  <c r="AP203" i="1"/>
  <c r="AP171" i="1"/>
  <c r="AP100" i="1"/>
  <c r="AP102" i="1"/>
  <c r="AP96" i="1"/>
  <c r="AP101" i="1"/>
  <c r="AP104" i="1"/>
  <c r="AP99" i="1"/>
  <c r="AP103" i="1"/>
  <c r="AP98" i="1"/>
  <c r="AP120" i="1"/>
  <c r="AP97" i="1"/>
  <c r="AP116" i="1"/>
  <c r="AP121" i="1"/>
  <c r="AP118" i="1"/>
  <c r="AP113" i="1"/>
  <c r="AP124" i="1"/>
  <c r="AP119" i="1"/>
  <c r="AP123" i="1"/>
  <c r="AP112" i="1"/>
  <c r="AP108" i="1"/>
  <c r="AP106" i="1"/>
  <c r="AP122" i="1"/>
  <c r="AP109" i="1"/>
  <c r="AP117" i="1"/>
  <c r="AP111" i="1"/>
  <c r="AP110" i="1"/>
  <c r="AP114" i="1"/>
  <c r="AP105" i="1"/>
  <c r="AP107" i="1"/>
  <c r="AP115" i="1"/>
  <c r="AP125" i="1"/>
  <c r="AP201" i="1"/>
  <c r="AP210" i="1"/>
  <c r="AP214" i="1"/>
  <c r="AP227" i="1"/>
  <c r="AP217" i="1"/>
  <c r="AP174" i="1"/>
  <c r="AP192" i="1"/>
  <c r="AP193" i="1"/>
  <c r="AP195" i="1"/>
  <c r="AP198" i="1"/>
  <c r="AP213" i="1"/>
  <c r="AP205" i="1"/>
  <c r="AP199" i="1"/>
  <c r="AP206" i="1"/>
  <c r="AP190" i="1"/>
  <c r="AP177" i="1"/>
  <c r="AP215" i="1"/>
  <c r="AP196" i="1"/>
  <c r="AP188" i="1"/>
  <c r="AP200" i="1"/>
  <c r="AP182" i="1"/>
  <c r="AP194" i="1"/>
  <c r="AP179" i="1"/>
  <c r="AP204" i="1"/>
  <c r="AP224" i="1"/>
  <c r="AP225" i="1"/>
  <c r="AP232" i="1"/>
  <c r="AP233" i="1"/>
  <c r="AP247" i="1"/>
  <c r="AP249" i="1"/>
  <c r="AP251" i="1"/>
  <c r="AP253" i="1"/>
  <c r="AP248" i="1"/>
  <c r="AP257" i="1"/>
  <c r="AP252" i="1"/>
  <c r="AP244" i="1"/>
  <c r="AP254" i="1"/>
  <c r="AP256" i="1"/>
  <c r="AP259" i="1"/>
  <c r="AP255" i="1"/>
  <c r="AP245" i="1"/>
  <c r="AP241" i="1"/>
  <c r="AP239" i="1"/>
  <c r="AP240" i="1"/>
  <c r="AP243" i="1"/>
  <c r="AP246" i="1"/>
  <c r="AP242" i="1"/>
  <c r="AP258" i="1"/>
  <c r="AP261" i="1"/>
  <c r="AP262" i="1"/>
  <c r="AP480" i="1"/>
  <c r="AP479" i="1"/>
  <c r="AP340" i="1"/>
  <c r="AP321" i="1"/>
  <c r="AP302" i="1"/>
  <c r="AP355" i="1"/>
  <c r="AP267" i="1"/>
  <c r="AP274" i="1"/>
  <c r="AP281" i="1"/>
  <c r="AP268" i="1"/>
  <c r="AP314" i="1"/>
  <c r="AP271" i="1"/>
  <c r="AP276" i="1"/>
  <c r="AP269" i="1"/>
  <c r="AP298" i="1"/>
  <c r="AP282" i="1"/>
  <c r="AP270" i="1"/>
  <c r="AP352" i="1"/>
  <c r="AP316" i="1"/>
  <c r="AP297" i="1"/>
  <c r="AP308" i="1"/>
  <c r="AP315" i="1"/>
  <c r="AP305" i="1"/>
  <c r="AP333" i="1"/>
  <c r="AP296" i="1"/>
  <c r="AP334" i="1"/>
  <c r="AP307" i="1"/>
  <c r="AP363" i="1"/>
  <c r="AP318" i="1"/>
  <c r="AP354" i="1"/>
  <c r="AP317" i="1"/>
  <c r="AP364" i="1"/>
  <c r="AP294" i="1"/>
  <c r="AP263" i="1"/>
  <c r="AP273" i="1"/>
  <c r="AP265" i="1"/>
  <c r="AP303" i="1"/>
  <c r="AP329" i="1"/>
  <c r="AP362" i="1"/>
  <c r="AP361" i="1"/>
  <c r="AP423" i="1"/>
  <c r="AP424" i="1"/>
  <c r="AP402" i="1"/>
  <c r="AP385" i="1"/>
  <c r="AP407" i="1"/>
  <c r="AP388" i="1"/>
  <c r="AP369" i="1"/>
  <c r="AP380" i="1"/>
  <c r="AP415" i="1"/>
  <c r="AP427" i="1"/>
  <c r="AP438" i="1"/>
  <c r="AP410" i="1"/>
  <c r="AP387" i="1"/>
  <c r="AP389" i="1"/>
  <c r="AP435" i="1"/>
  <c r="AP430" i="1"/>
  <c r="AP374" i="1"/>
  <c r="AP382" i="1"/>
  <c r="AP439" i="1"/>
  <c r="AP426" i="1"/>
  <c r="AP383" i="1"/>
  <c r="AP408" i="1"/>
  <c r="AP414" i="1"/>
  <c r="AP393" i="1"/>
  <c r="AP397" i="1"/>
  <c r="AP396" i="1"/>
  <c r="AP406" i="1"/>
  <c r="AP451" i="1"/>
  <c r="AP399" i="1"/>
  <c r="AP440" i="1"/>
  <c r="AP461" i="1"/>
  <c r="AP450" i="1"/>
  <c r="AP421" i="1"/>
  <c r="AP449" i="1"/>
  <c r="AP467" i="1"/>
  <c r="AP371" i="1"/>
  <c r="AP478" i="1"/>
  <c r="AP400" i="1"/>
  <c r="AP433" i="1"/>
  <c r="AP416" i="1"/>
  <c r="AP434" i="1"/>
  <c r="AP392" i="1"/>
  <c r="AP368" i="1"/>
  <c r="AP394" i="1"/>
  <c r="AP367" i="1"/>
  <c r="AP378" i="1"/>
  <c r="AP403" i="1"/>
  <c r="AP401" i="1"/>
  <c r="AP391" i="1"/>
  <c r="AP395" i="1"/>
  <c r="AP431" i="1"/>
  <c r="AP446" i="1"/>
  <c r="AP452" i="1"/>
  <c r="AP432" i="1"/>
  <c r="AP456" i="1"/>
  <c r="AP483" i="1"/>
  <c r="AP482" i="1"/>
  <c r="AP453" i="1"/>
  <c r="AP465" i="1"/>
  <c r="AP454" i="1"/>
  <c r="AP458" i="1"/>
  <c r="AP468" i="1"/>
  <c r="AP445" i="1"/>
  <c r="AP462" i="1"/>
  <c r="AP466" i="1"/>
  <c r="AP457" i="1"/>
  <c r="AP464" i="1"/>
  <c r="AP463" i="1"/>
  <c r="AP455" i="1"/>
  <c r="AP459" i="1"/>
  <c r="AP460" i="1"/>
  <c r="AP447" i="1"/>
  <c r="AP356" i="1"/>
  <c r="AP357" i="1"/>
  <c r="AP343" i="1"/>
  <c r="AP325" i="1"/>
  <c r="AP348" i="1"/>
  <c r="AP328" i="1"/>
  <c r="AP319" i="1"/>
  <c r="AP365" i="1"/>
  <c r="AP326" i="1"/>
  <c r="AP351" i="1"/>
  <c r="AP353" i="1"/>
  <c r="AP330" i="1"/>
  <c r="AP312" i="1"/>
  <c r="AP358" i="1"/>
  <c r="AP359" i="1"/>
  <c r="AP490" i="1"/>
  <c r="AP485" i="1"/>
  <c r="AP486" i="1"/>
  <c r="AP491" i="1"/>
  <c r="AP489" i="1"/>
  <c r="AP487" i="1"/>
  <c r="AP488" i="1"/>
  <c r="AP517" i="1"/>
  <c r="AP578" i="1"/>
  <c r="AP524" i="1"/>
  <c r="AP518" i="1"/>
  <c r="AP527" i="1"/>
  <c r="AP523" i="1"/>
  <c r="AP555" i="1"/>
  <c r="AP554" i="1"/>
  <c r="AP513" i="1"/>
  <c r="AP525" i="1"/>
  <c r="AP515" i="1"/>
  <c r="AP516" i="1"/>
  <c r="AP514" i="1"/>
  <c r="AP526" i="1"/>
  <c r="AP521" i="1"/>
  <c r="AP522" i="1"/>
  <c r="AP529" i="1"/>
  <c r="AP519" i="1"/>
  <c r="AP528" i="1"/>
  <c r="AP520" i="1"/>
  <c r="AP571" i="1"/>
  <c r="AP572" i="1"/>
  <c r="AP573" i="1"/>
  <c r="AP575" i="1"/>
  <c r="AP577" i="1"/>
  <c r="AP574" i="1"/>
  <c r="AP570" i="1"/>
  <c r="AP576" i="1"/>
  <c r="AP591" i="1"/>
  <c r="AP582" i="1"/>
  <c r="AP587" i="1"/>
  <c r="AP599" i="1"/>
  <c r="AP588" i="1"/>
  <c r="AP600" i="1"/>
  <c r="AP584" i="1"/>
  <c r="AP589" i="1"/>
  <c r="AP586" i="1"/>
  <c r="AP581" i="1"/>
  <c r="AP579" i="1"/>
  <c r="AP580" i="1"/>
  <c r="AP593" i="1"/>
  <c r="AP594" i="1"/>
  <c r="AP590" i="1"/>
  <c r="AP595" i="1"/>
  <c r="AP596" i="1"/>
  <c r="AP592" i="1"/>
  <c r="AP601" i="1"/>
  <c r="AP583" i="1"/>
  <c r="AP585" i="1"/>
  <c r="AP602" i="1"/>
  <c r="AP597" i="1"/>
  <c r="AP598" i="1"/>
  <c r="AP557" i="1"/>
  <c r="AP562" i="1"/>
  <c r="AP569" i="1"/>
  <c r="AP533" i="1"/>
  <c r="AP556" i="1"/>
  <c r="AP540" i="1"/>
  <c r="AP550" i="1"/>
  <c r="AP549" i="1"/>
  <c r="AP535" i="1"/>
  <c r="AP532" i="1"/>
  <c r="AP547" i="1"/>
  <c r="AP551" i="1"/>
  <c r="AP553" i="1"/>
  <c r="AP561" i="1"/>
  <c r="AP566" i="1"/>
  <c r="AP548" i="1"/>
  <c r="AP542" i="1"/>
  <c r="AP530" i="1"/>
  <c r="AP568" i="1"/>
  <c r="AP538" i="1"/>
  <c r="AP531" i="1"/>
  <c r="AP534" i="1"/>
  <c r="AP539" i="1"/>
  <c r="AP536" i="1"/>
  <c r="AP541" i="1"/>
  <c r="AP537" i="1"/>
  <c r="AP564" i="1"/>
  <c r="AP545" i="1"/>
  <c r="AP558" i="1"/>
  <c r="AP563" i="1"/>
  <c r="AP565" i="1"/>
  <c r="AP543" i="1"/>
  <c r="AP560" i="1"/>
  <c r="AP546" i="1"/>
  <c r="AP544" i="1"/>
  <c r="AP567" i="1"/>
  <c r="AP559" i="1"/>
  <c r="AP552" i="1"/>
  <c r="AP714" i="1"/>
  <c r="AP717" i="1"/>
  <c r="AP1063" i="1"/>
  <c r="AP676" i="1"/>
  <c r="AP740" i="1"/>
  <c r="AP718" i="1"/>
  <c r="AP722" i="1"/>
  <c r="AP1061" i="1"/>
  <c r="AP706" i="1"/>
  <c r="AP667" i="1"/>
  <c r="AP665" i="1"/>
  <c r="AP664" i="1"/>
  <c r="AP738" i="1"/>
  <c r="AP743" i="1"/>
  <c r="AP712" i="1"/>
  <c r="AP662" i="1"/>
  <c r="AP713" i="1"/>
  <c r="AP682" i="1"/>
  <c r="AP727" i="1"/>
  <c r="AP692" i="1"/>
  <c r="AP635" i="1"/>
  <c r="AP640" i="1"/>
  <c r="AP631" i="1"/>
  <c r="AP632" i="1"/>
  <c r="AP636" i="1"/>
  <c r="AP637" i="1"/>
  <c r="AP646" i="1"/>
  <c r="AP649" i="1"/>
  <c r="AP642" i="1"/>
  <c r="AP633" i="1"/>
  <c r="AP638" i="1"/>
  <c r="AP630" i="1"/>
  <c r="AP641" i="1"/>
  <c r="AP647" i="1"/>
  <c r="AP634" i="1"/>
  <c r="AP644" i="1"/>
  <c r="AP639" i="1"/>
  <c r="AP643" i="1"/>
  <c r="AP645" i="1"/>
  <c r="AP652" i="1"/>
  <c r="AP648" i="1"/>
  <c r="AP654" i="1"/>
  <c r="AP656" i="1"/>
  <c r="AP653" i="1"/>
  <c r="AP655" i="1"/>
  <c r="AP867" i="1"/>
  <c r="AP845" i="1"/>
  <c r="AP1003" i="1"/>
  <c r="AP1101" i="1"/>
  <c r="AP860" i="1"/>
  <c r="AP1103" i="1"/>
  <c r="AP850" i="1"/>
  <c r="AP893" i="1"/>
  <c r="AP922" i="1"/>
  <c r="AP940" i="1"/>
  <c r="AP916" i="1"/>
  <c r="AP890" i="1"/>
  <c r="AP974" i="1"/>
  <c r="AP925" i="1"/>
  <c r="AP852" i="1"/>
  <c r="AP843" i="1"/>
  <c r="AP996" i="1"/>
  <c r="AP1043" i="1"/>
  <c r="AP981" i="1"/>
  <c r="AP898" i="1"/>
  <c r="AP1001" i="1"/>
  <c r="AP897" i="1"/>
  <c r="AP1046" i="1"/>
  <c r="AP994" i="1"/>
  <c r="AP939" i="1"/>
  <c r="AP919" i="1"/>
  <c r="AP970" i="1"/>
  <c r="AP936" i="1"/>
  <c r="AP955" i="1"/>
  <c r="AP896" i="1"/>
  <c r="AP889" i="1"/>
  <c r="AP901" i="1"/>
  <c r="AP938" i="1"/>
  <c r="AP931" i="1"/>
  <c r="AP995" i="1"/>
  <c r="AP992" i="1"/>
  <c r="AP846" i="1"/>
  <c r="AP887" i="1"/>
  <c r="AP875" i="1"/>
  <c r="AP966" i="1"/>
  <c r="AP909" i="1"/>
  <c r="AP826" i="1"/>
  <c r="AP902" i="1"/>
  <c r="AP1106" i="1"/>
  <c r="AP1108" i="1"/>
  <c r="AP1007" i="1"/>
  <c r="AP833" i="1"/>
  <c r="AP908" i="1"/>
  <c r="AP1050" i="1"/>
  <c r="AP876" i="1"/>
  <c r="AP840" i="1"/>
  <c r="AP982" i="1"/>
  <c r="AP894" i="1"/>
  <c r="AP873" i="1"/>
  <c r="AP874" i="1"/>
  <c r="AP1098" i="1"/>
  <c r="AP1100" i="1"/>
  <c r="AP999" i="1"/>
  <c r="AP957" i="1"/>
  <c r="AP926" i="1"/>
  <c r="AP968" i="1"/>
  <c r="AP997" i="1"/>
  <c r="AP924" i="1"/>
  <c r="AP911" i="1"/>
  <c r="AP886" i="1"/>
  <c r="AP933" i="1"/>
  <c r="AP954" i="1"/>
  <c r="AP983" i="1"/>
  <c r="AP1002" i="1"/>
  <c r="AP984" i="1"/>
  <c r="AP1025" i="1"/>
  <c r="AP1026" i="1"/>
  <c r="AP951" i="1"/>
  <c r="AP948" i="1"/>
  <c r="AP949" i="1"/>
  <c r="AP1059" i="1"/>
  <c r="AP1060" i="1"/>
  <c r="AP950" i="1"/>
  <c r="AP854" i="1"/>
  <c r="AP1005" i="1"/>
  <c r="AP945" i="1"/>
  <c r="AP946" i="1"/>
  <c r="AP929" i="1"/>
  <c r="AP918" i="1"/>
  <c r="AP829" i="1"/>
  <c r="AP927" i="1"/>
  <c r="AP1014" i="1"/>
  <c r="AP1006" i="1"/>
  <c r="AP914" i="1"/>
  <c r="AP979" i="1"/>
  <c r="AP851" i="1"/>
  <c r="AP1024" i="1"/>
  <c r="AP1104" i="1"/>
  <c r="AP956" i="1"/>
  <c r="AP1041" i="1"/>
  <c r="AP839" i="1"/>
  <c r="AP899" i="1"/>
  <c r="AP895" i="1"/>
  <c r="AP880" i="1"/>
  <c r="AP921" i="1"/>
  <c r="AP1099" i="1"/>
  <c r="AP837" i="1"/>
  <c r="AP904" i="1"/>
  <c r="AP835" i="1"/>
  <c r="AP1112" i="1"/>
  <c r="AP975" i="1"/>
  <c r="AP989" i="1"/>
  <c r="AP1105" i="1"/>
  <c r="AP1097" i="1"/>
  <c r="AP990" i="1"/>
  <c r="AP855" i="1"/>
  <c r="AP841" i="1"/>
  <c r="AP1111" i="1"/>
  <c r="AP1067" i="1"/>
  <c r="AP928" i="1"/>
  <c r="AP881" i="1"/>
  <c r="AP923" i="1"/>
  <c r="AP969" i="1"/>
  <c r="AP1010" i="1"/>
  <c r="AP1109" i="1"/>
  <c r="AP1031" i="1"/>
  <c r="AP832" i="1"/>
  <c r="AP882" i="1"/>
  <c r="AP1032" i="1"/>
  <c r="AP863" i="1"/>
  <c r="AP1042" i="1"/>
  <c r="AP862" i="1"/>
  <c r="AP1034" i="1"/>
  <c r="AP1017" i="1"/>
  <c r="AP959" i="1"/>
  <c r="AP978" i="1"/>
  <c r="AP1000" i="1"/>
  <c r="AP1044" i="1"/>
  <c r="AP1113" i="1"/>
  <c r="AP872" i="1"/>
  <c r="AP1028" i="1"/>
  <c r="AP831" i="1"/>
  <c r="AP891" i="1"/>
  <c r="AP870" i="1"/>
  <c r="AP977" i="1"/>
  <c r="AP848" i="1"/>
  <c r="AP847" i="1"/>
  <c r="AP900" i="1"/>
  <c r="AP868" i="1"/>
  <c r="AP836" i="1"/>
  <c r="AP980" i="1"/>
  <c r="AP1030" i="1"/>
  <c r="AP907" i="1"/>
  <c r="AP869" i="1"/>
  <c r="AP910" i="1"/>
  <c r="AP976" i="1"/>
  <c r="AP830" i="1"/>
  <c r="AP972" i="1"/>
  <c r="AP912" i="1"/>
  <c r="AP934" i="1"/>
  <c r="AP942" i="1"/>
  <c r="AP825" i="1"/>
  <c r="AP965" i="1"/>
  <c r="AP943" i="1"/>
  <c r="AP985" i="1"/>
  <c r="AP991" i="1"/>
  <c r="AP1004" i="1"/>
  <c r="AP858" i="1"/>
  <c r="AP952" i="1"/>
  <c r="AP1107" i="1"/>
  <c r="AP971" i="1"/>
  <c r="AP953" i="1"/>
  <c r="AP960" i="1"/>
  <c r="AP937" i="1"/>
  <c r="AP935" i="1"/>
  <c r="AP993" i="1"/>
  <c r="AP944" i="1"/>
  <c r="AP930" i="1"/>
  <c r="AP967" i="1"/>
  <c r="AP905" i="1"/>
  <c r="AP941" i="1"/>
  <c r="AP906" i="1"/>
  <c r="AP1054" i="1"/>
  <c r="AP963" i="1"/>
  <c r="AP1036" i="1"/>
  <c r="AP1048" i="1"/>
  <c r="AP1049" i="1"/>
  <c r="AP1009" i="1"/>
  <c r="AP1012" i="1"/>
  <c r="AP1022" i="1"/>
  <c r="AP1065" i="1"/>
  <c r="AP1016" i="1"/>
  <c r="AP1020" i="1"/>
  <c r="AP1039" i="1"/>
  <c r="AP1027" i="1"/>
  <c r="AP1023" i="1"/>
  <c r="AP1051" i="1"/>
  <c r="AP986" i="1"/>
  <c r="AP1033" i="1"/>
  <c r="AP1018" i="1"/>
  <c r="AP1062" i="1"/>
  <c r="AP1066" i="1"/>
  <c r="AP1047" i="1"/>
  <c r="AP1045" i="1"/>
  <c r="AP1035" i="1"/>
  <c r="AP1064" i="1"/>
  <c r="AP871" i="1"/>
  <c r="AP988" i="1"/>
  <c r="AP1053" i="1"/>
  <c r="AP913" i="1"/>
  <c r="AP865" i="1"/>
  <c r="AP878" i="1"/>
  <c r="AP962" i="1"/>
  <c r="AP998" i="1"/>
  <c r="AP1052" i="1"/>
  <c r="AP1038" i="1"/>
  <c r="AP1055" i="1"/>
  <c r="AP1015" i="1"/>
  <c r="AP1040" i="1"/>
  <c r="AP1057" i="1"/>
  <c r="AP973" i="1"/>
  <c r="AP958" i="1"/>
  <c r="AP857" i="1"/>
  <c r="AP856" i="1"/>
  <c r="AP961" i="1"/>
  <c r="AP1102" i="1"/>
  <c r="AP1110" i="1"/>
  <c r="AP915" i="1"/>
  <c r="AP917" i="1"/>
  <c r="AP1037" i="1"/>
  <c r="AP861" i="1"/>
  <c r="AP827" i="1"/>
  <c r="AP838" i="1"/>
  <c r="AP884" i="1"/>
  <c r="AP903" i="1"/>
  <c r="AP842" i="1"/>
  <c r="AP883" i="1"/>
  <c r="AP947" i="1"/>
  <c r="AP859" i="1"/>
  <c r="AP885" i="1"/>
  <c r="AP1019" i="1"/>
  <c r="AP888" i="1"/>
  <c r="AP1011" i="1"/>
  <c r="AP828" i="1"/>
  <c r="AP1029" i="1"/>
  <c r="AP877" i="1"/>
  <c r="AP849" i="1"/>
  <c r="AP844" i="1"/>
  <c r="AP879" i="1"/>
  <c r="AP1021" i="1"/>
  <c r="AP920" i="1"/>
  <c r="AP864" i="1"/>
  <c r="AP1008" i="1"/>
  <c r="AP892" i="1"/>
  <c r="AP866" i="1"/>
  <c r="AP932" i="1"/>
  <c r="AP1013" i="1"/>
  <c r="AP853" i="1"/>
  <c r="AP987" i="1"/>
  <c r="AP964" i="1"/>
  <c r="AP1058" i="1"/>
  <c r="AP1056" i="1"/>
  <c r="AP834" i="1"/>
  <c r="AP724" i="1"/>
  <c r="AP686" i="1"/>
  <c r="AP678" i="1"/>
  <c r="AP698" i="1"/>
  <c r="AP715" i="1"/>
  <c r="AP687" i="1"/>
  <c r="AP735" i="1"/>
  <c r="AP719" i="1"/>
  <c r="AP710" i="1"/>
  <c r="AP674" i="1"/>
  <c r="AP707" i="1"/>
  <c r="AP684" i="1"/>
  <c r="AP716" i="1"/>
  <c r="AP731" i="1"/>
  <c r="AP685" i="1"/>
  <c r="AP702" i="1"/>
  <c r="AP677" i="1"/>
  <c r="AP726" i="1"/>
  <c r="AP680" i="1"/>
  <c r="AP730" i="1"/>
  <c r="AP671" i="1"/>
  <c r="AP688" i="1"/>
  <c r="AP693" i="1"/>
  <c r="AP704" i="1"/>
  <c r="AP681" i="1"/>
  <c r="AP700" i="1"/>
  <c r="AP691" i="1"/>
  <c r="AP708" i="1"/>
  <c r="AP701" i="1"/>
  <c r="AP736" i="1"/>
  <c r="AP732" i="1"/>
  <c r="AP801" i="1"/>
  <c r="AP796" i="1"/>
  <c r="AP788" i="1"/>
  <c r="AP797" i="1"/>
  <c r="AP786" i="1"/>
  <c r="AP799" i="1"/>
  <c r="AP785" i="1"/>
  <c r="AP824" i="1"/>
  <c r="AP804" i="1"/>
  <c r="AP815" i="1"/>
  <c r="AP783" i="1"/>
  <c r="AP780" i="1"/>
  <c r="AP791" i="1"/>
  <c r="AP810" i="1"/>
  <c r="AP809" i="1"/>
  <c r="AP808" i="1"/>
  <c r="AP803" i="1"/>
  <c r="AP811" i="1"/>
  <c r="AP778" i="1"/>
  <c r="AP790" i="1"/>
  <c r="AP779" i="1"/>
  <c r="AP814" i="1"/>
  <c r="AP812" i="1"/>
  <c r="AP806" i="1"/>
  <c r="AP789" i="1"/>
  <c r="AP787" i="1"/>
  <c r="AP793" i="1"/>
  <c r="AP798" i="1"/>
  <c r="AP782" i="1"/>
  <c r="AP781" i="1"/>
  <c r="AP792" i="1"/>
  <c r="AP794" i="1"/>
  <c r="AP795" i="1"/>
  <c r="AP822" i="1"/>
  <c r="AP784" i="1"/>
  <c r="AP823" i="1"/>
  <c r="AP805" i="1"/>
  <c r="AP813" i="1"/>
  <c r="AP807" i="1"/>
  <c r="AP821" i="1"/>
  <c r="AP802" i="1"/>
  <c r="AP818" i="1"/>
  <c r="AP800" i="1"/>
  <c r="AP816" i="1"/>
  <c r="AP817" i="1"/>
  <c r="AP819" i="1"/>
  <c r="AP820" i="1"/>
  <c r="AP669" i="1"/>
  <c r="AP657" i="1"/>
  <c r="AP741" i="1"/>
  <c r="AP679" i="1"/>
  <c r="AP651" i="1"/>
  <c r="AP711" i="1"/>
  <c r="AP696" i="1"/>
  <c r="AP695" i="1"/>
  <c r="AP659" i="1"/>
  <c r="AP672" i="1"/>
  <c r="AP663" i="1"/>
  <c r="AP666" i="1"/>
  <c r="AP668" i="1"/>
  <c r="AP742" i="1"/>
  <c r="AP650" i="1"/>
  <c r="AP690" i="1"/>
  <c r="AP675" i="1"/>
  <c r="AP673" i="1"/>
  <c r="AP683" i="1"/>
  <c r="AP670" i="1"/>
  <c r="AP658" i="1"/>
  <c r="AP661" i="1"/>
  <c r="AP689" i="1"/>
  <c r="AP737" i="1"/>
  <c r="AP616" i="1"/>
  <c r="AP605" i="1"/>
  <c r="AP604" i="1"/>
  <c r="AP606" i="1"/>
  <c r="AP614" i="1"/>
  <c r="AP618" i="1"/>
  <c r="AP607" i="1"/>
  <c r="AP610" i="1"/>
  <c r="AP609" i="1"/>
  <c r="AP611" i="1"/>
  <c r="AP613" i="1"/>
  <c r="AP617" i="1"/>
  <c r="AP608" i="1"/>
  <c r="AP627" i="1"/>
  <c r="AP619" i="1"/>
  <c r="AP622" i="1"/>
  <c r="AP628" i="1"/>
  <c r="AP623" i="1"/>
  <c r="AP625" i="1"/>
  <c r="AP615" i="1"/>
  <c r="AP620" i="1"/>
  <c r="AP621" i="1"/>
  <c r="AP612" i="1"/>
  <c r="AP629" i="1"/>
  <c r="AP626" i="1"/>
  <c r="AP624" i="1"/>
  <c r="AP733" i="1"/>
  <c r="AP734" i="1"/>
  <c r="AP721" i="1"/>
  <c r="AP699" i="1"/>
  <c r="AP725" i="1"/>
  <c r="AP697" i="1"/>
  <c r="AP709" i="1"/>
  <c r="AP660" i="1"/>
  <c r="AP720" i="1"/>
  <c r="AP723" i="1"/>
  <c r="AP703" i="1"/>
  <c r="AP728" i="1"/>
  <c r="AP729" i="1"/>
  <c r="AP705" i="1"/>
  <c r="AP694" i="1"/>
  <c r="AP739" i="1"/>
  <c r="AP1154" i="1"/>
  <c r="AP1148" i="1"/>
  <c r="AP1153" i="1"/>
  <c r="AP1149" i="1"/>
  <c r="AP1151" i="1"/>
  <c r="AP1152" i="1"/>
  <c r="AP1155" i="1"/>
  <c r="AP1150" i="1"/>
  <c r="AP1211" i="1"/>
  <c r="AP1208" i="1"/>
  <c r="AP1209" i="1"/>
  <c r="AP1202" i="1"/>
  <c r="AP1210" i="1"/>
  <c r="AP1218" i="1"/>
  <c r="AP1207" i="1"/>
  <c r="AP1215" i="1"/>
  <c r="AP1201" i="1"/>
  <c r="AP1214" i="1"/>
  <c r="AP1191" i="1"/>
  <c r="AP1198" i="1"/>
  <c r="AP1200" i="1"/>
  <c r="AP1189" i="1"/>
  <c r="AP1195" i="1"/>
  <c r="AP1190" i="1"/>
  <c r="AP1188" i="1"/>
  <c r="AP1204" i="1"/>
  <c r="AP1203" i="1"/>
  <c r="AP1196" i="1"/>
  <c r="AP1206" i="1"/>
  <c r="AP1199" i="1"/>
  <c r="AP1213" i="1"/>
  <c r="AP1205" i="1"/>
  <c r="AP1193" i="1"/>
  <c r="AP1186" i="1"/>
  <c r="AP1194" i="1"/>
  <c r="AP1217" i="1"/>
  <c r="AP1192" i="1"/>
  <c r="AP1197" i="1"/>
  <c r="AP1187" i="1"/>
  <c r="AP1219" i="1"/>
  <c r="AP1216" i="1"/>
  <c r="AP1212" i="1"/>
  <c r="AP1613" i="1"/>
  <c r="AP1350" i="1"/>
  <c r="AP1615" i="1"/>
  <c r="AP1331" i="1"/>
  <c r="AP1352" i="1"/>
  <c r="AP1355" i="1"/>
  <c r="AP1354" i="1"/>
  <c r="AP1345" i="1"/>
  <c r="AP1323" i="1"/>
  <c r="AP1317" i="1"/>
  <c r="AP1312" i="1"/>
  <c r="AP1369" i="1"/>
  <c r="AP1332" i="1"/>
  <c r="AP1358" i="1"/>
  <c r="AP1361" i="1"/>
  <c r="AP1335" i="1"/>
  <c r="AP1633" i="1"/>
  <c r="AP1375" i="1"/>
  <c r="AP1376" i="1"/>
  <c r="AP1634" i="1"/>
  <c r="AP1373" i="1"/>
  <c r="AP1379" i="1"/>
  <c r="AP1370" i="1"/>
  <c r="AP1371" i="1"/>
  <c r="AP1374" i="1"/>
  <c r="AP1372" i="1"/>
  <c r="AP1380" i="1"/>
  <c r="AP1632" i="1"/>
  <c r="AP1631" i="1"/>
  <c r="AP1378" i="1"/>
  <c r="AP1377" i="1"/>
  <c r="AP1644" i="1"/>
  <c r="AP1381" i="1"/>
  <c r="AP1396" i="1"/>
  <c r="AP1670" i="1"/>
  <c r="AP1391" i="1"/>
  <c r="AP1382" i="1"/>
  <c r="AP1394" i="1"/>
  <c r="AP1661" i="1"/>
  <c r="AP1653" i="1"/>
  <c r="AP1652" i="1"/>
  <c r="AP1395" i="1"/>
  <c r="AP1673" i="1"/>
  <c r="AP1672" i="1"/>
  <c r="AP1384" i="1"/>
  <c r="AP1637" i="1"/>
  <c r="AP1402" i="1"/>
  <c r="AP1401" i="1"/>
  <c r="AP1400" i="1"/>
  <c r="AP1668" i="1"/>
  <c r="AP1642" i="1"/>
  <c r="AP1383" i="1"/>
  <c r="AP1386" i="1"/>
  <c r="AP1635" i="1"/>
  <c r="AP1389" i="1"/>
  <c r="AP1387" i="1"/>
  <c r="AP1403" i="1"/>
  <c r="AP1641" i="1"/>
  <c r="AP1639" i="1"/>
  <c r="AP1636" i="1"/>
  <c r="AP1385" i="1"/>
  <c r="AP1393" i="1"/>
  <c r="AP1665" i="1"/>
  <c r="AP1638" i="1"/>
  <c r="AP1648" i="1"/>
  <c r="AP1646" i="1"/>
  <c r="AP1388" i="1"/>
  <c r="AP1390" i="1"/>
  <c r="AP1647" i="1"/>
  <c r="AP1392" i="1"/>
  <c r="AP1408" i="1"/>
  <c r="AP1412" i="1"/>
  <c r="AP1398" i="1"/>
  <c r="AP1643" i="1"/>
  <c r="AP1640" i="1"/>
  <c r="AP1413" i="1"/>
  <c r="AP1645" i="1"/>
  <c r="AP1410" i="1"/>
  <c r="AP1407" i="1"/>
  <c r="AP1675" i="1"/>
  <c r="AP1674" i="1"/>
  <c r="AP1404" i="1"/>
  <c r="AP1406" i="1"/>
  <c r="AP1399" i="1"/>
  <c r="AP1409" i="1"/>
  <c r="AP1405" i="1"/>
  <c r="AP1677" i="1"/>
  <c r="AP1397" i="1"/>
  <c r="AP1411" i="1"/>
  <c r="AP1421" i="1"/>
  <c r="AP1444" i="1"/>
  <c r="AP1434" i="1"/>
  <c r="AP1509" i="1"/>
  <c r="AP1427" i="1"/>
  <c r="AP1473" i="1"/>
  <c r="AP1547" i="1"/>
  <c r="AP1417" i="1"/>
  <c r="AP1461" i="1"/>
  <c r="AP1429" i="1"/>
  <c r="AP1457" i="1"/>
  <c r="AP1456" i="1"/>
  <c r="AP1430" i="1"/>
  <c r="AP1448" i="1"/>
  <c r="AP1510" i="1"/>
  <c r="AP1535" i="1"/>
  <c r="AP1488" i="1"/>
  <c r="AP1478" i="1"/>
  <c r="AP1503" i="1"/>
  <c r="AP1470" i="1"/>
  <c r="AP1516" i="1"/>
  <c r="AP1528" i="1"/>
  <c r="AP1583" i="1"/>
  <c r="AP1649" i="1"/>
  <c r="AP1591" i="1"/>
  <c r="AP1586" i="1"/>
  <c r="AP1579" i="1"/>
  <c r="AP1721" i="1"/>
  <c r="AP1676" i="1"/>
  <c r="AP1592" i="1"/>
  <c r="AP1680" i="1"/>
  <c r="AP1587" i="1"/>
  <c r="AP1585" i="1"/>
  <c r="AP1588" i="1"/>
  <c r="AP1679" i="1"/>
  <c r="AP1720" i="1"/>
  <c r="AP1596" i="1"/>
  <c r="AP1595" i="1"/>
  <c r="AP1598" i="1"/>
  <c r="AP1589" i="1"/>
  <c r="AP1593" i="1"/>
  <c r="AP1594" i="1"/>
  <c r="AP1678" i="1"/>
  <c r="AP1597" i="1"/>
  <c r="AP1364" i="1"/>
  <c r="AP1306" i="1"/>
  <c r="AP1305" i="1"/>
  <c r="AP1340" i="1"/>
  <c r="AP1356" i="1"/>
  <c r="AP1339" i="1"/>
  <c r="AP1365" i="1"/>
  <c r="AP1367" i="1"/>
  <c r="AP1347" i="1"/>
  <c r="AP1338" i="1"/>
  <c r="AP1351" i="1"/>
  <c r="AP1344" i="1"/>
  <c r="AP1360" i="1"/>
  <c r="AP1346" i="1"/>
  <c r="AP1609" i="1"/>
  <c r="AP1368" i="1"/>
  <c r="AP1419" i="1"/>
  <c r="AP1445" i="1"/>
  <c r="AP1560" i="1"/>
  <c r="AP1463" i="1"/>
  <c r="AP1557" i="1"/>
  <c r="AP1505" i="1"/>
  <c r="AP1472" i="1"/>
  <c r="AP1438" i="1"/>
  <c r="AP1474" i="1"/>
  <c r="AP1500" i="1"/>
  <c r="AP1464" i="1"/>
  <c r="AP1471" i="1"/>
  <c r="AP1706" i="1"/>
  <c r="AP1416" i="1"/>
  <c r="AP1490" i="1"/>
  <c r="AP1441" i="1"/>
  <c r="AP1581" i="1"/>
  <c r="AP1669" i="1"/>
  <c r="AP1688" i="1"/>
  <c r="AP1710" i="1"/>
  <c r="AP1452" i="1"/>
  <c r="AP1719" i="1"/>
  <c r="AP1548" i="1"/>
  <c r="AP1492" i="1"/>
  <c r="AP1467" i="1"/>
  <c r="AP1526" i="1"/>
  <c r="AP1493" i="1"/>
  <c r="AP1514" i="1"/>
  <c r="AP1451" i="1"/>
  <c r="AP1682" i="1"/>
  <c r="AP1450" i="1"/>
  <c r="AP1498" i="1"/>
  <c r="AP1502" i="1"/>
  <c r="AP1553" i="1"/>
  <c r="AP1552" i="1"/>
  <c r="AP1458" i="1"/>
  <c r="AP1446" i="1"/>
  <c r="AP1440" i="1"/>
  <c r="AP1433" i="1"/>
  <c r="AP1511" i="1"/>
  <c r="AP1462" i="1"/>
  <c r="AP1483" i="1"/>
  <c r="AP1453" i="1"/>
  <c r="AP1521" i="1"/>
  <c r="AP1564" i="1"/>
  <c r="AP1650" i="1"/>
  <c r="AP1651" i="1"/>
  <c r="AP1571" i="1"/>
  <c r="AP1431" i="1"/>
  <c r="AP1660" i="1"/>
  <c r="AP1443" i="1"/>
  <c r="AP1704" i="1"/>
  <c r="AP1562" i="1"/>
  <c r="AP1432" i="1"/>
  <c r="AP1575" i="1"/>
  <c r="AP1449" i="1"/>
  <c r="AP1424" i="1"/>
  <c r="AP1425" i="1"/>
  <c r="AP1689" i="1"/>
  <c r="AP1732" i="1"/>
  <c r="AP1558" i="1"/>
  <c r="AP1538" i="1"/>
  <c r="AP1468" i="1"/>
  <c r="AP1559" i="1"/>
  <c r="AP1487" i="1"/>
  <c r="AP1654" i="1"/>
  <c r="AP1439" i="1"/>
  <c r="AP1477" i="1"/>
  <c r="AP1496" i="1"/>
  <c r="AP1691" i="1"/>
  <c r="AP1705" i="1"/>
  <c r="AP1707" i="1"/>
  <c r="AP1714" i="1"/>
  <c r="AP1545" i="1"/>
  <c r="AP1507" i="1"/>
  <c r="AP1692" i="1"/>
  <c r="AP1513" i="1"/>
  <c r="AP1734" i="1"/>
  <c r="AP1524" i="1"/>
  <c r="AP1737" i="1"/>
  <c r="AP1738" i="1"/>
  <c r="AP1736" i="1"/>
  <c r="AP1735" i="1"/>
  <c r="AP1481" i="1"/>
  <c r="AP1455" i="1"/>
  <c r="AP1522" i="1"/>
  <c r="AP1733" i="1"/>
  <c r="AP1459" i="1"/>
  <c r="AP1702" i="1"/>
  <c r="AP1533" i="1"/>
  <c r="AP1568" i="1"/>
  <c r="AP1693" i="1"/>
  <c r="AP1694" i="1"/>
  <c r="AP1717" i="1"/>
  <c r="AP1718" i="1"/>
  <c r="AP1582" i="1"/>
  <c r="AP1739" i="1"/>
  <c r="AP1657" i="1"/>
  <c r="AP1686" i="1"/>
  <c r="AP1662" i="1"/>
  <c r="AP1658" i="1"/>
  <c r="AP1659" i="1"/>
  <c r="AP1465" i="1"/>
  <c r="AP1683" i="1"/>
  <c r="AP1426" i="1"/>
  <c r="AP1724" i="1"/>
  <c r="AP1423" i="1"/>
  <c r="AP1698" i="1"/>
  <c r="AP1435" i="1"/>
  <c r="AP1530" i="1"/>
  <c r="AP1551" i="1"/>
  <c r="AP1529" i="1"/>
  <c r="AP1574" i="1"/>
  <c r="AP1415" i="1"/>
  <c r="AP1566" i="1"/>
  <c r="AP1701" i="1"/>
  <c r="AP1442" i="1"/>
  <c r="AP1699" i="1"/>
  <c r="AP1695" i="1"/>
  <c r="AP1726" i="1"/>
  <c r="AP1476" i="1"/>
  <c r="AP1436" i="1"/>
  <c r="AP1475" i="1"/>
  <c r="AP1711" i="1"/>
  <c r="AP1722" i="1"/>
  <c r="AP1723" i="1"/>
  <c r="AP1577" i="1"/>
  <c r="AP1437" i="1"/>
  <c r="AP1578" i="1"/>
  <c r="AP1576" i="1"/>
  <c r="AP1570" i="1"/>
  <c r="AP1518" i="1"/>
  <c r="AP1540" i="1"/>
  <c r="AP1544" i="1"/>
  <c r="AP1584" i="1"/>
  <c r="AP1696" i="1"/>
  <c r="AP1428" i="1"/>
  <c r="AP1715" i="1"/>
  <c r="AP1569" i="1"/>
  <c r="AP1447" i="1"/>
  <c r="AP1656" i="1"/>
  <c r="AP1731" i="1"/>
  <c r="AP1684" i="1"/>
  <c r="AP1730" i="1"/>
  <c r="AP1420" i="1"/>
  <c r="AP1414" i="1"/>
  <c r="AP1539" i="1"/>
  <c r="AP1713" i="1"/>
  <c r="AP1454" i="1"/>
  <c r="AP1422" i="1"/>
  <c r="AP1469" i="1"/>
  <c r="AP1460" i="1"/>
  <c r="AP1729" i="1"/>
  <c r="AP1667" i="1"/>
  <c r="AP1703" i="1"/>
  <c r="AP1690" i="1"/>
  <c r="AP1491" i="1"/>
  <c r="AP1663" i="1"/>
  <c r="AP1489" i="1"/>
  <c r="AP1666" i="1"/>
  <c r="AP1664" i="1"/>
  <c r="AP1655" i="1"/>
  <c r="AP1549" i="1"/>
  <c r="AP1671" i="1"/>
  <c r="AP1418" i="1"/>
  <c r="AP1541" i="1"/>
  <c r="AP1536" i="1"/>
  <c r="AP1512" i="1"/>
  <c r="AP1697" i="1"/>
  <c r="AP1508" i="1"/>
  <c r="AP1486" i="1"/>
  <c r="AP1550" i="1"/>
  <c r="AP1506" i="1"/>
  <c r="AP1495" i="1"/>
  <c r="AP1527" i="1"/>
  <c r="AP1687" i="1"/>
  <c r="AP1497" i="1"/>
  <c r="AP1685" i="1"/>
  <c r="AP1590" i="1"/>
  <c r="AP1700" i="1"/>
  <c r="AP1716" i="1"/>
  <c r="AP1618" i="1"/>
  <c r="AP1614" i="1"/>
  <c r="AP1619" i="1"/>
  <c r="AP1602" i="1"/>
  <c r="AP1616" i="1"/>
  <c r="AP1617" i="1"/>
  <c r="AP1727" i="1"/>
  <c r="AP1612" i="1"/>
  <c r="AP1599" i="1"/>
  <c r="AP1610" i="1"/>
  <c r="AP1603" i="1"/>
  <c r="AP1600" i="1"/>
  <c r="AP1604" i="1"/>
  <c r="AP1622" i="1"/>
  <c r="AP1621" i="1"/>
  <c r="AP1620" i="1"/>
  <c r="AP1601" i="1"/>
  <c r="AP1606" i="1"/>
  <c r="AP1725" i="1"/>
  <c r="AP1607" i="1"/>
  <c r="AP1605" i="1"/>
  <c r="AP1681" i="1"/>
  <c r="AP1608" i="1"/>
  <c r="AP1611" i="1"/>
  <c r="AP1623" i="1"/>
  <c r="AP1624" i="1"/>
  <c r="AP1628" i="1"/>
  <c r="AP1728" i="1"/>
  <c r="AP1627" i="1"/>
  <c r="AP1626" i="1"/>
  <c r="AP1625" i="1"/>
  <c r="AP1342" i="1"/>
  <c r="AP1333" i="1"/>
  <c r="AP1349" i="1"/>
  <c r="AP1348" i="1"/>
  <c r="AP1341" i="1"/>
  <c r="AP1329" i="1"/>
  <c r="AP1324" i="1"/>
  <c r="AP1319" i="1"/>
  <c r="AP1366" i="1"/>
  <c r="AP1334" i="1"/>
  <c r="AP1309" i="1"/>
  <c r="AP1313" i="1"/>
  <c r="AP1320" i="1"/>
  <c r="AP1315" i="1"/>
  <c r="AP1629" i="1"/>
  <c r="AP1330" i="1"/>
  <c r="AP1353" i="1"/>
  <c r="AP1314" i="1"/>
  <c r="AP1316" i="1"/>
  <c r="AP1327" i="1"/>
  <c r="AP1363" i="1"/>
  <c r="AP1310" i="1"/>
  <c r="AP1630" i="1"/>
  <c r="AP1318" i="1"/>
  <c r="AP1311" i="1"/>
  <c r="AP1362" i="1"/>
  <c r="AP1336" i="1"/>
  <c r="AP1359" i="1"/>
  <c r="AP1325" i="1"/>
  <c r="AP1307" i="1"/>
  <c r="AP1357" i="1"/>
  <c r="AP1321" i="1"/>
  <c r="AP1308" i="1"/>
  <c r="AP1328" i="1"/>
  <c r="AP1326" i="1"/>
  <c r="AP1322" i="1"/>
  <c r="AP1343" i="1"/>
  <c r="AP1337" i="1"/>
  <c r="AP1561" i="1"/>
  <c r="AP1504" i="1"/>
  <c r="AP1480" i="1"/>
  <c r="AP1517" i="1"/>
  <c r="AP1555" i="1"/>
  <c r="AP1494" i="1"/>
  <c r="AP1565" i="1"/>
  <c r="AP1543" i="1"/>
  <c r="AP1479" i="1"/>
  <c r="AP1554" i="1"/>
  <c r="AP1709" i="1"/>
  <c r="AP1537" i="1"/>
  <c r="AP1501" i="1"/>
  <c r="AP1534" i="1"/>
  <c r="AP1556" i="1"/>
  <c r="AP1573" i="1"/>
  <c r="AP1499" i="1"/>
  <c r="AP1525" i="1"/>
  <c r="AP1482" i="1"/>
  <c r="AP1563" i="1"/>
  <c r="AP1484" i="1"/>
  <c r="AP1546" i="1"/>
  <c r="AP1567" i="1"/>
  <c r="AP1466" i="1"/>
  <c r="AP1515" i="1"/>
  <c r="AP1520" i="1"/>
  <c r="AP1531" i="1"/>
  <c r="AP1708" i="1"/>
  <c r="AP1485" i="1"/>
  <c r="AP1532" i="1"/>
  <c r="AP1519" i="1"/>
  <c r="AP1542" i="1"/>
  <c r="AP1712" i="1"/>
  <c r="AP1523" i="1"/>
  <c r="AP1580" i="1"/>
  <c r="AP1572" i="1"/>
  <c r="AP1752" i="1"/>
  <c r="AP1750" i="1"/>
  <c r="AP1746" i="1"/>
  <c r="AP1748" i="1"/>
  <c r="AP1749" i="1"/>
  <c r="AP1747" i="1"/>
  <c r="AP1745" i="1"/>
  <c r="AP1751" i="1"/>
  <c r="AP1782" i="1"/>
  <c r="AP1801" i="1"/>
  <c r="AP1777" i="1"/>
  <c r="AP1781" i="1"/>
  <c r="AP1810" i="1"/>
  <c r="AP1799" i="1"/>
  <c r="AP1787" i="1"/>
  <c r="AP1785" i="1"/>
  <c r="AP1775" i="1"/>
  <c r="AP1798" i="1"/>
  <c r="AP1795" i="1"/>
  <c r="AP1840" i="1"/>
  <c r="AP1813" i="1"/>
  <c r="AP1806" i="1"/>
  <c r="AP1816" i="1"/>
  <c r="AP1786" i="1"/>
  <c r="AP1802" i="1"/>
  <c r="AP1803" i="1"/>
  <c r="AP1839" i="1"/>
  <c r="AP1809" i="1"/>
  <c r="AP1788" i="1"/>
  <c r="AP1778" i="1"/>
  <c r="AP1783" i="1"/>
  <c r="AP1779" i="1"/>
  <c r="AP1789" i="1"/>
  <c r="AP1776" i="1"/>
  <c r="AP1791" i="1"/>
  <c r="AP1815" i="1"/>
  <c r="AP1808" i="1"/>
  <c r="AP1797" i="1"/>
  <c r="AP1780" i="1"/>
  <c r="AP1790" i="1"/>
  <c r="AP1784" i="1"/>
  <c r="AP1793" i="1"/>
  <c r="AP1794" i="1"/>
  <c r="AP1796" i="1"/>
  <c r="AP1792" i="1"/>
  <c r="AP1807" i="1"/>
  <c r="AP1812" i="1"/>
  <c r="AP1804" i="1"/>
  <c r="AP1841" i="1"/>
  <c r="AP1811" i="1"/>
  <c r="AP1805" i="1"/>
  <c r="AP1814" i="1"/>
  <c r="AP1800" i="1"/>
  <c r="AP1817" i="1"/>
  <c r="AP2023" i="1"/>
  <c r="AP2169" i="1"/>
  <c r="AP2245" i="1"/>
  <c r="AP2157" i="1"/>
  <c r="AP2036" i="1"/>
  <c r="AP2033" i="1"/>
  <c r="AP2015" i="1"/>
  <c r="AP2014" i="1"/>
  <c r="AP2148" i="1"/>
  <c r="AP2054" i="1"/>
  <c r="AP2030" i="1"/>
  <c r="AP2005" i="1"/>
  <c r="AP2119" i="1"/>
  <c r="AP2178" i="1"/>
  <c r="AP2137" i="1"/>
  <c r="AP2218" i="1"/>
  <c r="AP2122" i="1"/>
  <c r="AP2186" i="1"/>
  <c r="AP2017" i="1"/>
  <c r="AP2168" i="1"/>
  <c r="AP2196" i="1"/>
  <c r="AP2075" i="1"/>
  <c r="AP2165" i="1"/>
  <c r="AP2160" i="1"/>
  <c r="AP2149" i="1"/>
  <c r="AP2162" i="1"/>
  <c r="AP2175" i="1"/>
  <c r="AP2107" i="1"/>
  <c r="AP2200" i="1"/>
  <c r="AP2201" i="1"/>
  <c r="AP2105" i="1"/>
  <c r="AP1884" i="1"/>
  <c r="AP2231" i="1"/>
  <c r="AP1926" i="1"/>
  <c r="AP1934" i="1"/>
  <c r="AP1913" i="1"/>
  <c r="AP1896" i="1"/>
  <c r="AP1874" i="1"/>
  <c r="AP1893" i="1"/>
  <c r="AP1879" i="1"/>
  <c r="AP1876" i="1"/>
  <c r="AP1915" i="1"/>
  <c r="AP2224" i="1"/>
  <c r="AP1900" i="1"/>
  <c r="AP1914" i="1"/>
  <c r="AP1897" i="1"/>
  <c r="AP1873" i="1"/>
  <c r="AP1875" i="1"/>
  <c r="AP1936" i="1"/>
  <c r="AP1919" i="1"/>
  <c r="AP1899" i="1"/>
  <c r="AP2232" i="1"/>
  <c r="AP2230" i="1"/>
  <c r="AP2225" i="1"/>
  <c r="AP1889" i="1"/>
  <c r="AP1922" i="1"/>
  <c r="AP1921" i="1"/>
  <c r="AP1932" i="1"/>
  <c r="AP2226" i="1"/>
  <c r="AP1930" i="1"/>
  <c r="AP1928" i="1"/>
  <c r="AP1929" i="1"/>
  <c r="AP1939" i="1"/>
  <c r="AP1890" i="1"/>
  <c r="AP1881" i="1"/>
  <c r="AP1940" i="1"/>
  <c r="AP2111" i="1"/>
  <c r="AP2056" i="1"/>
  <c r="AP2094" i="1"/>
  <c r="AP2057" i="1"/>
  <c r="AP2062" i="1"/>
  <c r="AP2154" i="1"/>
  <c r="AP2130" i="1"/>
  <c r="AP2037" i="1"/>
  <c r="AP2156" i="1"/>
  <c r="AP2034" i="1"/>
  <c r="AP2150" i="1"/>
  <c r="AP2131" i="1"/>
  <c r="AP2079" i="1"/>
  <c r="AP2090" i="1"/>
  <c r="AP2244" i="1"/>
  <c r="AP2116" i="1"/>
  <c r="AP2074" i="1"/>
  <c r="AP2248" i="1"/>
  <c r="AP2153" i="1"/>
  <c r="AP2081" i="1"/>
  <c r="AP2065" i="1"/>
  <c r="AP2018" i="1"/>
  <c r="AP2020" i="1"/>
  <c r="AP2136" i="1"/>
  <c r="AP2173" i="1"/>
  <c r="AP2171" i="1"/>
  <c r="AP2029" i="1"/>
  <c r="AP2004" i="1"/>
  <c r="AP2048" i="1"/>
  <c r="AP2047" i="1"/>
  <c r="AP2202" i="1"/>
  <c r="AP2128" i="1"/>
  <c r="AP2038" i="1"/>
  <c r="AP2133" i="1"/>
  <c r="AP2011" i="1"/>
  <c r="AP2008" i="1"/>
  <c r="AP2099" i="1"/>
  <c r="AP2121" i="1"/>
  <c r="AP2050" i="1"/>
  <c r="AP2210" i="1"/>
  <c r="AP2043" i="1"/>
  <c r="AP2026" i="1"/>
  <c r="AP2124" i="1"/>
  <c r="AP2106" i="1"/>
  <c r="AP2181" i="1"/>
  <c r="AP2058" i="1"/>
  <c r="AP2189" i="1"/>
  <c r="AP2188" i="1"/>
  <c r="AP2068" i="1"/>
  <c r="AP2145" i="1"/>
  <c r="AP2140" i="1"/>
  <c r="AP2217" i="1"/>
  <c r="AP2152" i="1"/>
  <c r="AP2098" i="1"/>
  <c r="AP2166" i="1"/>
  <c r="AP2046" i="1"/>
  <c r="AP2091" i="1"/>
  <c r="AP2238" i="1"/>
  <c r="AP2113" i="1"/>
  <c r="AP2170" i="1"/>
  <c r="AP2092" i="1"/>
  <c r="AP2022" i="1"/>
  <c r="AP2249" i="1"/>
  <c r="AP2104" i="1"/>
  <c r="AP2086" i="1"/>
  <c r="AP2095" i="1"/>
  <c r="AP2109" i="1"/>
  <c r="AP2093" i="1"/>
  <c r="AP2101" i="1"/>
  <c r="AP2100" i="1"/>
  <c r="AP2076" i="1"/>
  <c r="AP2059" i="1"/>
  <c r="AP2115" i="1"/>
  <c r="AP2085" i="1"/>
  <c r="AP2044" i="1"/>
  <c r="AP2129" i="1"/>
  <c r="AP2108" i="1"/>
  <c r="AP2071" i="1"/>
  <c r="AP2144" i="1"/>
  <c r="AP2110" i="1"/>
  <c r="AP2167" i="1"/>
  <c r="AP2252" i="1"/>
  <c r="AP2206" i="1"/>
  <c r="AP2147" i="1"/>
  <c r="AP2077" i="1"/>
  <c r="AP2031" i="1"/>
  <c r="AP2237" i="1"/>
  <c r="AP2143" i="1"/>
  <c r="AP1969" i="1"/>
  <c r="AP1944" i="1"/>
  <c r="AP1946" i="1"/>
  <c r="AP1978" i="1"/>
  <c r="AP1960" i="1"/>
  <c r="AP1966" i="1"/>
  <c r="AP1968" i="1"/>
  <c r="AP1979" i="1"/>
  <c r="AP1976" i="1"/>
  <c r="AP1948" i="1"/>
  <c r="AP1949" i="1"/>
  <c r="AP1975" i="1"/>
  <c r="AP1945" i="1"/>
  <c r="AP1951" i="1"/>
  <c r="AP1953" i="1"/>
  <c r="AP1962" i="1"/>
  <c r="AP1954" i="1"/>
  <c r="AP1970" i="1"/>
  <c r="AP2233" i="1"/>
  <c r="AP1958" i="1"/>
  <c r="AP1967" i="1"/>
  <c r="AP1965" i="1"/>
  <c r="AP1956" i="1"/>
  <c r="AP1959" i="1"/>
  <c r="AP1974" i="1"/>
  <c r="AP1950" i="1"/>
  <c r="AP1955" i="1"/>
  <c r="AP1952" i="1"/>
  <c r="AP1961" i="1"/>
  <c r="AP1957" i="1"/>
  <c r="AP1947" i="1"/>
  <c r="AP1971" i="1"/>
  <c r="AP1972" i="1"/>
  <c r="AP1964" i="1"/>
  <c r="AP1973" i="1"/>
  <c r="AP1980" i="1"/>
  <c r="AP1981" i="1"/>
  <c r="AP1963" i="1"/>
  <c r="AP1977" i="1"/>
  <c r="AP2215" i="1"/>
  <c r="AP2083" i="1"/>
  <c r="AP2073" i="1"/>
  <c r="AP2242" i="1"/>
  <c r="AP2241" i="1"/>
  <c r="AP2082" i="1"/>
  <c r="AP2192" i="1"/>
  <c r="AP2172" i="1"/>
  <c r="AP2205" i="1"/>
  <c r="AP2243" i="1"/>
  <c r="AP2069" i="1"/>
  <c r="AP2239" i="1"/>
  <c r="AP2240" i="1"/>
  <c r="AP2127" i="1"/>
  <c r="AP2088" i="1"/>
  <c r="AP2194" i="1"/>
  <c r="AP2219" i="1"/>
  <c r="AP2220" i="1"/>
  <c r="AP2214" i="1"/>
  <c r="AP2072" i="1"/>
  <c r="AP2080" i="1"/>
  <c r="AP2064" i="1"/>
  <c r="AP2216" i="1"/>
  <c r="AP2078" i="1"/>
  <c r="AP2089" i="1"/>
  <c r="AP2146" i="1"/>
  <c r="AP2053" i="1"/>
  <c r="AP2096" i="1"/>
  <c r="AP2097" i="1"/>
  <c r="AP2102" i="1"/>
  <c r="AP2141" i="1"/>
  <c r="AP2118" i="1"/>
  <c r="AP2063" i="1"/>
  <c r="AP2087" i="1"/>
  <c r="AP2138" i="1"/>
  <c r="AP2163" i="1"/>
  <c r="AP2117" i="1"/>
  <c r="AP2197" i="1"/>
  <c r="AP2198" i="1"/>
  <c r="AP2190" i="1"/>
  <c r="AP1942" i="1"/>
  <c r="AP1902" i="1"/>
  <c r="AP1883" i="1"/>
  <c r="AP1894" i="1"/>
  <c r="AP1906" i="1"/>
  <c r="AP1886" i="1"/>
  <c r="AP1905" i="1"/>
  <c r="AP1903" i="1"/>
  <c r="AP1880" i="1"/>
  <c r="AP1910" i="1"/>
  <c r="AP1898" i="1"/>
  <c r="AP1878" i="1"/>
  <c r="AP2223" i="1"/>
  <c r="AP2222" i="1"/>
  <c r="AP1904" i="1"/>
  <c r="AP1935" i="1"/>
  <c r="AP1933" i="1"/>
  <c r="AP2236" i="1"/>
  <c r="AP2234" i="1"/>
  <c r="AP1927" i="1"/>
  <c r="AP1877" i="1"/>
  <c r="AP1885" i="1"/>
  <c r="AP1895" i="1"/>
  <c r="AP1888" i="1"/>
  <c r="AP1887" i="1"/>
  <c r="AP1901" i="1"/>
  <c r="AP1891" i="1"/>
  <c r="AP1917" i="1"/>
  <c r="AP1925" i="1"/>
  <c r="AP1892" i="1"/>
  <c r="AP1907" i="1"/>
  <c r="AP1911" i="1"/>
  <c r="AP1916" i="1"/>
  <c r="AP1908" i="1"/>
  <c r="AP1931" i="1"/>
  <c r="AP2229" i="1"/>
  <c r="AP1918" i="1"/>
  <c r="AP1920" i="1"/>
  <c r="AP1937" i="1"/>
  <c r="AP1912" i="1"/>
  <c r="AP1882" i="1"/>
  <c r="AP1909" i="1"/>
  <c r="AP1923" i="1"/>
  <c r="AP1924" i="1"/>
  <c r="AP2228" i="1"/>
  <c r="AP1943" i="1"/>
  <c r="AP1938" i="1"/>
  <c r="AP1941" i="1"/>
  <c r="AP2185" i="1"/>
  <c r="AP2055" i="1"/>
  <c r="AP2174" i="1"/>
  <c r="AP2180" i="1"/>
  <c r="AP2179" i="1"/>
  <c r="AP2251" i="1"/>
  <c r="AP2177" i="1"/>
  <c r="AP2176" i="1"/>
  <c r="AP2204" i="1"/>
  <c r="AP2184" i="1"/>
  <c r="AP2207" i="1"/>
  <c r="AP2134" i="1"/>
  <c r="AP2187" i="1"/>
  <c r="AP2182" i="1"/>
  <c r="AP2164" i="1"/>
  <c r="AP2193" i="1"/>
  <c r="AP2246" i="1"/>
  <c r="AP2247" i="1"/>
  <c r="AP2203" i="1"/>
  <c r="AP2199" i="1"/>
  <c r="AP2195" i="1"/>
  <c r="AP2183" i="1"/>
  <c r="AP2161" i="1"/>
  <c r="AP2212" i="1"/>
  <c r="AP2041" i="1"/>
  <c r="AP2209" i="1"/>
  <c r="AP2208" i="1"/>
  <c r="AP2155" i="1"/>
  <c r="AP2159" i="1"/>
  <c r="AP2125" i="1"/>
  <c r="AP2135" i="1"/>
  <c r="AP2060" i="1"/>
  <c r="AP2250" i="1"/>
  <c r="AP2132" i="1"/>
  <c r="AP2158" i="1"/>
  <c r="AP1986" i="1"/>
  <c r="AP1989" i="1"/>
  <c r="AP1991" i="1"/>
  <c r="AP1992" i="1"/>
  <c r="AP1987" i="1"/>
  <c r="AP1993" i="1"/>
  <c r="AP2235" i="1"/>
  <c r="AP1982" i="1"/>
  <c r="AP1983" i="1"/>
  <c r="AP2227" i="1"/>
  <c r="AP1985" i="1"/>
  <c r="AP1990" i="1"/>
  <c r="AP1984" i="1"/>
  <c r="AP1995" i="1"/>
  <c r="AP1988" i="1"/>
  <c r="AP1996" i="1"/>
  <c r="AP1994" i="1"/>
  <c r="AP1998" i="1"/>
  <c r="AP1997" i="1"/>
  <c r="AP2001" i="1"/>
  <c r="AP2061" i="1"/>
  <c r="AP2025" i="1"/>
  <c r="AP2049" i="1"/>
  <c r="AP2123" i="1"/>
  <c r="AP2021" i="1"/>
  <c r="AP2051" i="1"/>
  <c r="AP2032" i="1"/>
  <c r="AP2027" i="1"/>
  <c r="AP2045" i="1"/>
  <c r="AP2028" i="1"/>
  <c r="AP2016" i="1"/>
  <c r="AP2012" i="1"/>
  <c r="AP2052" i="1"/>
  <c r="AP2035" i="1"/>
  <c r="AP2103" i="1"/>
  <c r="AP2013" i="1"/>
  <c r="AP2003" i="1"/>
  <c r="AP2191" i="1"/>
  <c r="AP2024" i="1"/>
  <c r="AP2010" i="1"/>
  <c r="AP2042" i="1"/>
  <c r="AP2006" i="1"/>
  <c r="AP2040" i="1"/>
  <c r="AP2139" i="1"/>
  <c r="AP2009" i="1"/>
  <c r="AP2120" i="1"/>
  <c r="AP2151" i="1"/>
  <c r="AP2126" i="1"/>
  <c r="AP2084" i="1"/>
  <c r="AP2070" i="1"/>
  <c r="AP2002" i="1"/>
  <c r="AP2007" i="1"/>
  <c r="AP2019" i="1"/>
  <c r="AP2213" i="1"/>
  <c r="AP2114" i="1"/>
  <c r="AP2066" i="1"/>
  <c r="AP1999" i="1"/>
  <c r="AP2000" i="1"/>
  <c r="AP2067" i="1"/>
  <c r="AP2039" i="1"/>
  <c r="AP2142" i="1"/>
  <c r="AP2112" i="1"/>
  <c r="AP2211" i="1"/>
  <c r="AP2298" i="1"/>
  <c r="AP2289" i="1"/>
  <c r="AP2286" i="1"/>
  <c r="AP2291" i="1"/>
  <c r="AP2302" i="1"/>
  <c r="AP2293" i="1"/>
  <c r="AP2290" i="1"/>
  <c r="AP2287" i="1"/>
  <c r="AP2300" i="1"/>
  <c r="AP2296" i="1"/>
  <c r="AP2301" i="1"/>
  <c r="AP2278" i="1"/>
  <c r="AP2271" i="1"/>
  <c r="AP2295" i="1"/>
  <c r="AP2303" i="1"/>
  <c r="AP2283" i="1"/>
  <c r="AP2275" i="1"/>
  <c r="AP2281" i="1"/>
  <c r="AP2285" i="1"/>
  <c r="AP2297" i="1"/>
  <c r="AP2294" i="1"/>
  <c r="AP2282" i="1"/>
  <c r="AP2274" i="1"/>
  <c r="AP2276" i="1"/>
  <c r="AP2304" i="1"/>
  <c r="AP2273" i="1"/>
  <c r="AP2279" i="1"/>
  <c r="AP2305" i="1"/>
  <c r="AP2277" i="1"/>
  <c r="AP2299" i="1"/>
  <c r="AP2284" i="1"/>
  <c r="AP2288" i="1"/>
  <c r="AP2272" i="1"/>
  <c r="AP2292" i="1"/>
  <c r="AP2280" i="1"/>
  <c r="AP2330" i="1"/>
  <c r="AP2329" i="1"/>
  <c r="AP2332" i="1"/>
  <c r="AP2325" i="1"/>
  <c r="AP2331" i="1"/>
  <c r="AP2328" i="1"/>
  <c r="AP2323" i="1"/>
  <c r="AP2327" i="1"/>
  <c r="AP2324" i="1"/>
  <c r="AP2326" i="1"/>
  <c r="AP2320" i="1"/>
  <c r="AP2322" i="1"/>
  <c r="AP2321" i="1"/>
  <c r="AP2" i="1"/>
  <c r="AP30" i="1"/>
  <c r="AP94" i="1"/>
  <c r="AP24" i="1"/>
  <c r="AP20" i="1"/>
  <c r="AP23" i="1"/>
  <c r="AP91" i="1"/>
  <c r="AP95" i="1"/>
  <c r="AP27" i="1"/>
  <c r="AP469" i="1"/>
  <c r="AP26" i="1"/>
  <c r="AP22" i="1"/>
  <c r="AP25" i="1"/>
  <c r="AP90" i="1"/>
  <c r="AP21" i="1"/>
  <c r="AP28" i="1"/>
  <c r="AP29" i="1"/>
  <c r="AP93" i="1"/>
  <c r="AP33" i="1"/>
  <c r="AP34" i="1"/>
  <c r="AP32" i="1"/>
  <c r="AP31" i="1"/>
  <c r="AP82" i="1"/>
  <c r="AP92" i="1"/>
  <c r="AP83" i="1"/>
  <c r="AP41" i="1"/>
  <c r="AP47" i="1"/>
  <c r="AP46" i="1"/>
  <c r="AP40" i="1"/>
  <c r="AP43" i="1"/>
  <c r="AP39" i="1"/>
  <c r="AP42" i="1"/>
  <c r="AP55" i="1"/>
  <c r="AP53" i="1"/>
  <c r="AP48" i="1"/>
  <c r="AP56" i="1"/>
  <c r="AP58" i="1"/>
  <c r="AP52" i="1"/>
  <c r="AP49" i="1"/>
  <c r="AP50" i="1"/>
  <c r="AP89" i="1"/>
  <c r="AP51" i="1"/>
  <c r="AP54" i="1"/>
  <c r="AP57" i="1"/>
  <c r="AP62" i="1"/>
  <c r="AP59" i="1"/>
  <c r="AP60" i="1"/>
  <c r="AP63" i="1"/>
  <c r="AP61" i="1"/>
  <c r="AP72" i="1"/>
  <c r="AP69" i="1"/>
  <c r="AP68" i="1"/>
  <c r="AP70" i="1"/>
  <c r="AP71" i="1"/>
  <c r="AP75" i="1"/>
  <c r="AP73" i="1"/>
  <c r="AP74" i="1"/>
  <c r="AP35" i="1"/>
  <c r="AP36" i="1"/>
  <c r="AP38" i="1"/>
  <c r="AP37" i="1"/>
  <c r="AP65" i="1"/>
  <c r="AP66" i="1"/>
  <c r="AP67" i="1"/>
  <c r="AP64" i="1"/>
  <c r="AP80" i="1"/>
  <c r="AP81" i="1"/>
  <c r="AP76" i="1"/>
  <c r="AP79" i="1"/>
  <c r="AP77" i="1"/>
  <c r="AP78" i="1"/>
  <c r="AP501" i="1"/>
  <c r="AP500" i="1"/>
  <c r="AP499" i="1"/>
  <c r="AP507" i="1"/>
  <c r="AP511" i="1"/>
  <c r="AP512" i="1"/>
  <c r="AP508" i="1"/>
  <c r="AP510" i="1"/>
  <c r="AP509" i="1"/>
  <c r="AP492" i="1"/>
  <c r="AP493" i="1"/>
  <c r="AP495" i="1"/>
  <c r="AP498" i="1"/>
  <c r="AP497" i="1"/>
  <c r="AP496" i="1"/>
  <c r="AP494" i="1"/>
  <c r="AP603" i="1"/>
  <c r="AP502" i="1"/>
  <c r="AP505" i="1"/>
  <c r="AP503" i="1"/>
  <c r="AP506" i="1"/>
  <c r="AP504" i="1"/>
  <c r="AP1117" i="1"/>
  <c r="AP1115" i="1"/>
  <c r="AP1123" i="1"/>
  <c r="AP1124" i="1"/>
  <c r="AP1119" i="1"/>
  <c r="AP1114" i="1"/>
  <c r="AP1126" i="1"/>
  <c r="AP1118" i="1"/>
  <c r="AP1120" i="1"/>
  <c r="AP1125" i="1"/>
  <c r="AP1116" i="1"/>
  <c r="AP1121" i="1"/>
  <c r="AP1127" i="1"/>
  <c r="AP1128" i="1"/>
  <c r="AP1130" i="1"/>
  <c r="AP1129" i="1"/>
  <c r="AP1122" i="1"/>
  <c r="AP1131" i="1"/>
  <c r="AP1069" i="1"/>
  <c r="AP1068" i="1"/>
  <c r="AP1075" i="1"/>
  <c r="AP1074" i="1"/>
  <c r="AP1071" i="1"/>
  <c r="AP1076" i="1"/>
  <c r="AP1070" i="1"/>
  <c r="AP1072" i="1"/>
  <c r="AP1077" i="1"/>
  <c r="AP1073" i="1"/>
  <c r="AP1159" i="1"/>
  <c r="AP1156" i="1"/>
  <c r="AP1161" i="1"/>
  <c r="AP1157" i="1"/>
  <c r="AP1163" i="1"/>
  <c r="AP1162" i="1"/>
  <c r="AP1147" i="1"/>
  <c r="AP1158" i="1"/>
  <c r="AP1160" i="1"/>
  <c r="AP1172" i="1"/>
  <c r="AP1178" i="1"/>
  <c r="AP1166" i="1"/>
  <c r="AP1168" i="1"/>
  <c r="AP1171" i="1"/>
  <c r="AP1170" i="1"/>
  <c r="AP1175" i="1"/>
  <c r="AP1174" i="1"/>
  <c r="AP1183" i="1"/>
  <c r="AP1177" i="1"/>
  <c r="AP1179" i="1"/>
  <c r="AP1173" i="1"/>
  <c r="AP1165" i="1"/>
  <c r="AP1180" i="1"/>
  <c r="AP1176" i="1"/>
  <c r="AP1164" i="1"/>
  <c r="AP1184" i="1"/>
  <c r="AP1182" i="1"/>
  <c r="AP1169" i="1"/>
  <c r="AP1167" i="1"/>
  <c r="AP1181" i="1"/>
  <c r="AP1185" i="1"/>
  <c r="AP1228" i="1"/>
  <c r="AP1241" i="1"/>
  <c r="AP1229" i="1"/>
  <c r="AP1234" i="1"/>
  <c r="AP1239" i="1"/>
  <c r="AP1233" i="1"/>
  <c r="AP1231" i="1"/>
  <c r="AP1230" i="1"/>
  <c r="AP1240" i="1"/>
  <c r="AP1242" i="1"/>
  <c r="AP1232" i="1"/>
  <c r="AP1238" i="1"/>
  <c r="AP1236" i="1"/>
  <c r="AP1235" i="1"/>
  <c r="AP1237" i="1"/>
  <c r="AP1227" i="1"/>
  <c r="AP1135" i="1"/>
  <c r="AP1132" i="1"/>
  <c r="AP1134" i="1"/>
  <c r="AP1133" i="1"/>
  <c r="AP1225" i="1"/>
  <c r="AP1223" i="1"/>
  <c r="AP1222" i="1"/>
  <c r="AP1221" i="1"/>
  <c r="AP1224" i="1"/>
  <c r="AP1220" i="1"/>
  <c r="AP1226" i="1"/>
  <c r="AP1137" i="1"/>
  <c r="AP1143" i="1"/>
  <c r="AP1145" i="1"/>
  <c r="AP1140" i="1"/>
  <c r="AP1146" i="1"/>
  <c r="AP1144" i="1"/>
  <c r="AP1138" i="1"/>
  <c r="AP1136" i="1"/>
  <c r="AP1142" i="1"/>
  <c r="AP1141" i="1"/>
  <c r="AP1139" i="1"/>
  <c r="AP1246" i="1"/>
  <c r="AP1244" i="1"/>
  <c r="AP1249" i="1"/>
  <c r="AP1250" i="1"/>
  <c r="AP1245" i="1"/>
  <c r="AP1247" i="1"/>
  <c r="AP1243" i="1"/>
  <c r="AP1248" i="1"/>
  <c r="AP1756" i="1"/>
  <c r="AP1755" i="1"/>
  <c r="AP1758" i="1"/>
  <c r="AP1761" i="1"/>
  <c r="AP1759" i="1"/>
  <c r="AP1754" i="1"/>
  <c r="AP1753" i="1"/>
  <c r="AP1757" i="1"/>
  <c r="AP1766" i="1"/>
  <c r="AP1768" i="1"/>
  <c r="AP1763" i="1"/>
  <c r="AP1770" i="1"/>
  <c r="AP1772" i="1"/>
  <c r="AP1769" i="1"/>
  <c r="AP1760" i="1"/>
  <c r="AP1764" i="1"/>
  <c r="AP1765" i="1"/>
  <c r="AP1762" i="1"/>
  <c r="AP1771" i="1"/>
  <c r="AP1767" i="1"/>
  <c r="AP1820" i="1"/>
  <c r="AP1818" i="1"/>
  <c r="AP1819" i="1"/>
  <c r="AP1821" i="1"/>
  <c r="AP1773" i="1"/>
  <c r="AP1774" i="1"/>
  <c r="AP1743" i="1"/>
  <c r="AP1741" i="1"/>
  <c r="AP1742" i="1"/>
  <c r="AP1740" i="1"/>
  <c r="AP1744" i="1"/>
  <c r="AP1830" i="1"/>
  <c r="AP1822" i="1"/>
  <c r="AP1823" i="1"/>
  <c r="AP1835" i="1"/>
  <c r="AP1838" i="1"/>
  <c r="AP1827" i="1"/>
  <c r="AP1824" i="1"/>
  <c r="AP1833" i="1"/>
  <c r="AP1831" i="1"/>
  <c r="AP1836" i="1"/>
  <c r="AP1832" i="1"/>
  <c r="AP1825" i="1"/>
  <c r="AP1826" i="1"/>
  <c r="AP1829" i="1"/>
  <c r="AP1834" i="1"/>
  <c r="AP1837" i="1"/>
  <c r="AP1828" i="1"/>
  <c r="AP2267" i="1"/>
  <c r="AP2260" i="1"/>
  <c r="AP2262" i="1"/>
  <c r="AP2270" i="1"/>
  <c r="AP2263" i="1"/>
  <c r="AP2266" i="1"/>
  <c r="AP2261" i="1"/>
  <c r="AP2265" i="1"/>
  <c r="AP2269" i="1"/>
  <c r="AP2264" i="1"/>
  <c r="AP2268" i="1"/>
  <c r="AP2316" i="1"/>
  <c r="AP2313" i="1"/>
  <c r="AP2306" i="1"/>
  <c r="AP2307" i="1"/>
  <c r="AP2311" i="1"/>
  <c r="AP2315" i="1"/>
  <c r="AP2319" i="1"/>
  <c r="AP2309" i="1"/>
  <c r="AP2308" i="1"/>
  <c r="AP2312" i="1"/>
  <c r="AP2310" i="1"/>
  <c r="AP2318" i="1"/>
  <c r="AP2314" i="1"/>
  <c r="AP2317" i="1"/>
  <c r="AP2255" i="1"/>
  <c r="AP2254" i="1"/>
  <c r="AP2256" i="1"/>
  <c r="AP2259" i="1"/>
  <c r="AP2253" i="1"/>
  <c r="AP2258" i="1"/>
  <c r="AP2257" i="1"/>
  <c r="AP9" i="1"/>
  <c r="AP10" i="1"/>
  <c r="AP8" i="1"/>
  <c r="AP4" i="1"/>
  <c r="AP5" i="1"/>
  <c r="AP6" i="1"/>
  <c r="AP7" i="1"/>
  <c r="AP3" i="1"/>
  <c r="AP130" i="1"/>
  <c r="AP128" i="1"/>
  <c r="AP131" i="1"/>
  <c r="AP129" i="1"/>
  <c r="AP132" i="1"/>
  <c r="AP151" i="1"/>
  <c r="AP152" i="1"/>
  <c r="AP149" i="1"/>
  <c r="AP148" i="1"/>
  <c r="AP146" i="1"/>
  <c r="AP150" i="1"/>
  <c r="AP154" i="1"/>
  <c r="AP155" i="1"/>
  <c r="AP156" i="1"/>
  <c r="AP133" i="1"/>
  <c r="AP134" i="1"/>
  <c r="AP145" i="1"/>
  <c r="AP142" i="1"/>
  <c r="AP135" i="1"/>
  <c r="AP139" i="1"/>
  <c r="AP138" i="1"/>
  <c r="AP136" i="1"/>
  <c r="AP137" i="1"/>
  <c r="AP147" i="1"/>
  <c r="AP144" i="1"/>
  <c r="AP143" i="1"/>
  <c r="AP140" i="1"/>
  <c r="AP141" i="1"/>
  <c r="AP86" i="1"/>
  <c r="AP11" i="1"/>
  <c r="AP44" i="1"/>
  <c r="AP470" i="1"/>
  <c r="AP88" i="1"/>
  <c r="AP476" i="1"/>
  <c r="AP45" i="1"/>
  <c r="AP19" i="1"/>
  <c r="AP12" i="1"/>
  <c r="AP13" i="1"/>
  <c r="AP87" i="1"/>
  <c r="AP477" i="1"/>
  <c r="AP14" i="1"/>
  <c r="AP85" i="1"/>
  <c r="AP127" i="1"/>
  <c r="AP84" i="1"/>
  <c r="AP126" i="1"/>
  <c r="AP472" i="1"/>
  <c r="AP471" i="1"/>
  <c r="AP15" i="1"/>
  <c r="AP16" i="1"/>
  <c r="AP18" i="1"/>
  <c r="AP17" i="1"/>
  <c r="AP754" i="1"/>
  <c r="AP751" i="1"/>
  <c r="AP753" i="1"/>
  <c r="AP752" i="1"/>
  <c r="AP755" i="1"/>
  <c r="AP770" i="1"/>
  <c r="AP768" i="1"/>
  <c r="AP771" i="1"/>
  <c r="AP769" i="1"/>
  <c r="AP773" i="1"/>
  <c r="AP774" i="1"/>
  <c r="AP748" i="1"/>
  <c r="AP772" i="1"/>
  <c r="AP747" i="1"/>
  <c r="AP749" i="1"/>
  <c r="AP750" i="1"/>
  <c r="AP157" i="1"/>
  <c r="AP756" i="1"/>
  <c r="AP767" i="1"/>
  <c r="AP763" i="1"/>
  <c r="AP758" i="1"/>
  <c r="AP757" i="1"/>
  <c r="AP762" i="1"/>
  <c r="AP761" i="1"/>
  <c r="AP759" i="1"/>
  <c r="AP760" i="1"/>
  <c r="AP776" i="1"/>
  <c r="AP766" i="1"/>
  <c r="AP765" i="1"/>
  <c r="AP764" i="1"/>
  <c r="AP1091" i="1"/>
  <c r="AP1082" i="1"/>
  <c r="AP1089" i="1"/>
  <c r="AP1092" i="1"/>
  <c r="AP1079" i="1"/>
  <c r="AP1090" i="1"/>
  <c r="AP1083" i="1"/>
  <c r="AP1084" i="1"/>
  <c r="AP1088" i="1"/>
  <c r="AP1081" i="1"/>
  <c r="AP1078" i="1"/>
  <c r="AP153" i="1"/>
  <c r="AP746" i="1"/>
  <c r="AP745" i="1"/>
  <c r="AP744" i="1"/>
  <c r="AP1087" i="1"/>
  <c r="AP2221" i="1"/>
  <c r="AP1095" i="1"/>
  <c r="AP1086" i="1"/>
  <c r="AP1085" i="1"/>
  <c r="AP1080" i="1"/>
  <c r="AP1096" i="1"/>
  <c r="AP1093" i="1"/>
  <c r="AP1094" i="1"/>
  <c r="AP775" i="1"/>
  <c r="AP1282" i="1"/>
  <c r="AP1280" i="1"/>
  <c r="AP1281" i="1"/>
  <c r="AP1271" i="1"/>
  <c r="AP1272" i="1"/>
  <c r="AP1273" i="1"/>
  <c r="AP1278" i="1"/>
  <c r="AP1277" i="1"/>
  <c r="AP1274" i="1"/>
  <c r="AP1279" i="1"/>
  <c r="AP1276" i="1"/>
  <c r="AP1285" i="1"/>
  <c r="AP1275" i="1"/>
  <c r="AP1269" i="1"/>
  <c r="AP1266" i="1"/>
  <c r="AP1268" i="1"/>
  <c r="AP1267" i="1"/>
  <c r="AP1270" i="1"/>
  <c r="AP777" i="1"/>
  <c r="AP1286" i="1"/>
  <c r="AP1288" i="1"/>
  <c r="AP1287" i="1"/>
  <c r="AP1291" i="1"/>
  <c r="AP1290" i="1"/>
  <c r="AP1292" i="1"/>
  <c r="AP1294" i="1"/>
  <c r="AP1293" i="1"/>
  <c r="AP1289" i="1"/>
  <c r="AP1251" i="1"/>
  <c r="AP1265" i="1"/>
  <c r="AP1262" i="1"/>
  <c r="AP1253" i="1"/>
  <c r="AP1252" i="1"/>
  <c r="AP1257" i="1"/>
  <c r="AP1256" i="1"/>
  <c r="AP1254" i="1"/>
  <c r="AP1264" i="1"/>
  <c r="AP1259" i="1"/>
  <c r="AP1258" i="1"/>
  <c r="AP1260" i="1"/>
  <c r="AP1255" i="1"/>
  <c r="AP1261" i="1"/>
  <c r="AP1263" i="1"/>
  <c r="AP1283" i="1"/>
  <c r="AP1284" i="1"/>
  <c r="AP1295" i="1"/>
  <c r="AP1296" i="1"/>
  <c r="AP1297" i="1"/>
  <c r="AP1298" i="1"/>
  <c r="AP1299" i="1"/>
  <c r="AP1300" i="1"/>
  <c r="AP1301" i="1"/>
  <c r="AP1304" i="1"/>
  <c r="AP1303" i="1"/>
  <c r="AP1302" i="1"/>
  <c r="AP1850" i="1"/>
  <c r="AP1852" i="1"/>
  <c r="AP1851" i="1"/>
  <c r="AP1853" i="1"/>
  <c r="AP1842" i="1"/>
  <c r="AP1843" i="1"/>
  <c r="AP1846" i="1"/>
  <c r="AP1845" i="1"/>
  <c r="AP1847" i="1"/>
  <c r="AP1849" i="1"/>
  <c r="AP1848" i="1"/>
  <c r="AP1844" i="1"/>
  <c r="AP1854" i="1"/>
  <c r="AP1861" i="1"/>
  <c r="AP1855" i="1"/>
  <c r="AP1858" i="1"/>
  <c r="AP1857" i="1"/>
  <c r="AP1860" i="1"/>
  <c r="AP1859" i="1"/>
  <c r="AP1856" i="1"/>
  <c r="AP1863" i="1"/>
  <c r="AP1870" i="1"/>
  <c r="AP1869" i="1"/>
  <c r="AP1865" i="1"/>
  <c r="AP1868" i="1"/>
  <c r="AP1867" i="1"/>
  <c r="AP1864" i="1"/>
  <c r="AP1866" i="1"/>
  <c r="AP1862" i="1"/>
  <c r="AP1872" i="1"/>
  <c r="AP1871" i="1"/>
  <c r="AO337" i="1"/>
  <c r="AO346" i="1"/>
  <c r="AO484" i="1"/>
  <c r="AO481" i="1"/>
  <c r="AO344" i="1"/>
  <c r="AO349" i="1"/>
  <c r="AO332" i="1"/>
  <c r="AO279" i="1"/>
  <c r="AO260" i="1"/>
  <c r="AO360" i="1"/>
  <c r="AO339" i="1"/>
  <c r="AO350" i="1"/>
  <c r="AO341" i="1"/>
  <c r="AO250" i="1"/>
  <c r="AO320" i="1"/>
  <c r="AO234" i="1"/>
  <c r="AO165" i="1"/>
  <c r="AO236" i="1"/>
  <c r="AO161" i="1"/>
  <c r="AO163" i="1"/>
  <c r="AO237" i="1"/>
  <c r="AO164" i="1"/>
  <c r="AO158" i="1"/>
  <c r="AO168" i="1"/>
  <c r="AO235" i="1"/>
  <c r="AO160" i="1"/>
  <c r="AO162" i="1"/>
  <c r="AO238" i="1"/>
  <c r="AO159" i="1"/>
  <c r="AO167" i="1"/>
  <c r="AO166" i="1"/>
  <c r="AO264" i="1"/>
  <c r="AO284" i="1"/>
  <c r="AO342" i="1"/>
  <c r="AO313" i="1"/>
  <c r="AO291" i="1"/>
  <c r="AO278" i="1"/>
  <c r="AO300" i="1"/>
  <c r="AO310" i="1"/>
  <c r="AO290" i="1"/>
  <c r="AO280" i="1"/>
  <c r="AO327" i="1"/>
  <c r="AO304" i="1"/>
  <c r="AO301" i="1"/>
  <c r="AO277" i="1"/>
  <c r="AO336" i="1"/>
  <c r="AO331" i="1"/>
  <c r="AO286" i="1"/>
  <c r="AO347" i="1"/>
  <c r="AO288" i="1"/>
  <c r="AO338" i="1"/>
  <c r="AO311" i="1"/>
  <c r="AO292" i="1"/>
  <c r="AO324" i="1"/>
  <c r="AO309" i="1"/>
  <c r="AO323" i="1"/>
  <c r="AO285" i="1"/>
  <c r="AO275" i="1"/>
  <c r="AO306" i="1"/>
  <c r="AO345" i="1"/>
  <c r="AO335" i="1"/>
  <c r="AO287" i="1"/>
  <c r="AO283" i="1"/>
  <c r="AO272" i="1"/>
  <c r="AO266" i="1"/>
  <c r="AO322" i="1"/>
  <c r="AO289" i="1"/>
  <c r="AO299" i="1"/>
  <c r="AO373" i="1"/>
  <c r="AO375" i="1"/>
  <c r="AO377" i="1"/>
  <c r="AO428" i="1"/>
  <c r="AO442" i="1"/>
  <c r="AO366" i="1"/>
  <c r="AO441" i="1"/>
  <c r="AO379" i="1"/>
  <c r="AO372" i="1"/>
  <c r="AO370" i="1"/>
  <c r="AO381" i="1"/>
  <c r="AO390" i="1"/>
  <c r="AO386" i="1"/>
  <c r="AO376" i="1"/>
  <c r="AO418" i="1"/>
  <c r="AO425" i="1"/>
  <c r="AO429" i="1"/>
  <c r="AO444" i="1"/>
  <c r="AO420" i="1"/>
  <c r="AO422" i="1"/>
  <c r="AO404" i="1"/>
  <c r="AO413" i="1"/>
  <c r="AO419" i="1"/>
  <c r="AO412" i="1"/>
  <c r="AO409" i="1"/>
  <c r="AO405" i="1"/>
  <c r="AO384" i="1"/>
  <c r="AO417" i="1"/>
  <c r="AO398" i="1"/>
  <c r="AO293" i="1"/>
  <c r="AO436" i="1"/>
  <c r="AO295" i="1"/>
  <c r="AO443" i="1"/>
  <c r="AO411" i="1"/>
  <c r="AO448" i="1"/>
  <c r="AO437" i="1"/>
  <c r="AO221" i="1"/>
  <c r="AO218" i="1"/>
  <c r="AO178" i="1"/>
  <c r="AO172" i="1"/>
  <c r="AO211" i="1"/>
  <c r="AO180" i="1"/>
  <c r="AO181" i="1"/>
  <c r="AO169" i="1"/>
  <c r="AO173" i="1"/>
  <c r="AO212" i="1"/>
  <c r="AO220" i="1"/>
  <c r="AO228" i="1"/>
  <c r="AO231" i="1"/>
  <c r="AO170" i="1"/>
  <c r="AO185" i="1"/>
  <c r="AO183" i="1"/>
  <c r="AO209" i="1"/>
  <c r="AO207" i="1"/>
  <c r="AO208" i="1"/>
  <c r="AO184" i="1"/>
  <c r="AO187" i="1"/>
  <c r="AO226" i="1"/>
  <c r="AO197" i="1"/>
  <c r="AO176" i="1"/>
  <c r="AO202" i="1"/>
  <c r="AO230" i="1"/>
  <c r="AO191" i="1"/>
  <c r="AO219" i="1"/>
  <c r="AO189" i="1"/>
  <c r="AO186" i="1"/>
  <c r="AO216" i="1"/>
  <c r="AO229" i="1"/>
  <c r="AO175" i="1"/>
  <c r="AO222" i="1"/>
  <c r="AO223" i="1"/>
  <c r="AO203" i="1"/>
  <c r="AO171" i="1"/>
  <c r="AO100" i="1"/>
  <c r="AO102" i="1"/>
  <c r="AO96" i="1"/>
  <c r="AO101" i="1"/>
  <c r="AO104" i="1"/>
  <c r="AO99" i="1"/>
  <c r="AO103" i="1"/>
  <c r="AO98" i="1"/>
  <c r="AO120" i="1"/>
  <c r="AO97" i="1"/>
  <c r="AO116" i="1"/>
  <c r="AO121" i="1"/>
  <c r="AO118" i="1"/>
  <c r="AO113" i="1"/>
  <c r="AO124" i="1"/>
  <c r="AO119" i="1"/>
  <c r="AO123" i="1"/>
  <c r="AO112" i="1"/>
  <c r="AO108" i="1"/>
  <c r="AO106" i="1"/>
  <c r="AO122" i="1"/>
  <c r="AO109" i="1"/>
  <c r="AO117" i="1"/>
  <c r="AO111" i="1"/>
  <c r="AO110" i="1"/>
  <c r="AO114" i="1"/>
  <c r="AO105" i="1"/>
  <c r="AO107" i="1"/>
  <c r="AO115" i="1"/>
  <c r="AO125" i="1"/>
  <c r="AO201" i="1"/>
  <c r="AO210" i="1"/>
  <c r="AO214" i="1"/>
  <c r="AO227" i="1"/>
  <c r="AO217" i="1"/>
  <c r="AO174" i="1"/>
  <c r="AO192" i="1"/>
  <c r="AO193" i="1"/>
  <c r="AO195" i="1"/>
  <c r="AO198" i="1"/>
  <c r="AO213" i="1"/>
  <c r="AO205" i="1"/>
  <c r="AO199" i="1"/>
  <c r="AO206" i="1"/>
  <c r="AO190" i="1"/>
  <c r="AO177" i="1"/>
  <c r="AO215" i="1"/>
  <c r="AO196" i="1"/>
  <c r="AO188" i="1"/>
  <c r="AO200" i="1"/>
  <c r="AO182" i="1"/>
  <c r="AO194" i="1"/>
  <c r="AO179" i="1"/>
  <c r="AO204" i="1"/>
  <c r="AO224" i="1"/>
  <c r="AO225" i="1"/>
  <c r="AO232" i="1"/>
  <c r="AO233" i="1"/>
  <c r="AO247" i="1"/>
  <c r="AO249" i="1"/>
  <c r="AO251" i="1"/>
  <c r="AO253" i="1"/>
  <c r="AO248" i="1"/>
  <c r="AO257" i="1"/>
  <c r="AO252" i="1"/>
  <c r="AO244" i="1"/>
  <c r="AO254" i="1"/>
  <c r="AO256" i="1"/>
  <c r="AO259" i="1"/>
  <c r="AO255" i="1"/>
  <c r="AO245" i="1"/>
  <c r="AO241" i="1"/>
  <c r="AO239" i="1"/>
  <c r="AO240" i="1"/>
  <c r="AO243" i="1"/>
  <c r="AO246" i="1"/>
  <c r="AO242" i="1"/>
  <c r="AO258" i="1"/>
  <c r="AO261" i="1"/>
  <c r="AO262" i="1"/>
  <c r="AO480" i="1"/>
  <c r="AO479" i="1"/>
  <c r="AO340" i="1"/>
  <c r="AO321" i="1"/>
  <c r="AO302" i="1"/>
  <c r="AO355" i="1"/>
  <c r="AO267" i="1"/>
  <c r="AO274" i="1"/>
  <c r="AO281" i="1"/>
  <c r="AO268" i="1"/>
  <c r="AO314" i="1"/>
  <c r="AO271" i="1"/>
  <c r="AO276" i="1"/>
  <c r="AO269" i="1"/>
  <c r="AO298" i="1"/>
  <c r="AO282" i="1"/>
  <c r="AO270" i="1"/>
  <c r="AO352" i="1"/>
  <c r="AO316" i="1"/>
  <c r="AO297" i="1"/>
  <c r="AO308" i="1"/>
  <c r="AO315" i="1"/>
  <c r="AO305" i="1"/>
  <c r="AO333" i="1"/>
  <c r="AO296" i="1"/>
  <c r="AO334" i="1"/>
  <c r="AO307" i="1"/>
  <c r="AO363" i="1"/>
  <c r="AO318" i="1"/>
  <c r="AO354" i="1"/>
  <c r="AO317" i="1"/>
  <c r="AO364" i="1"/>
  <c r="AO294" i="1"/>
  <c r="AO263" i="1"/>
  <c r="AO273" i="1"/>
  <c r="AO265" i="1"/>
  <c r="AO303" i="1"/>
  <c r="AO329" i="1"/>
  <c r="AO362" i="1"/>
  <c r="AO361" i="1"/>
  <c r="AO423" i="1"/>
  <c r="AO424" i="1"/>
  <c r="AO402" i="1"/>
  <c r="AO385" i="1"/>
  <c r="AO407" i="1"/>
  <c r="AO388" i="1"/>
  <c r="AO369" i="1"/>
  <c r="AO380" i="1"/>
  <c r="AO415" i="1"/>
  <c r="AO427" i="1"/>
  <c r="AO438" i="1"/>
  <c r="AO410" i="1"/>
  <c r="AO387" i="1"/>
  <c r="AO389" i="1"/>
  <c r="AO435" i="1"/>
  <c r="AO430" i="1"/>
  <c r="AO374" i="1"/>
  <c r="AO382" i="1"/>
  <c r="AO439" i="1"/>
  <c r="AO426" i="1"/>
  <c r="AO383" i="1"/>
  <c r="AO408" i="1"/>
  <c r="AO414" i="1"/>
  <c r="AO393" i="1"/>
  <c r="AO397" i="1"/>
  <c r="AO396" i="1"/>
  <c r="AO406" i="1"/>
  <c r="AO451" i="1"/>
  <c r="AO399" i="1"/>
  <c r="AO440" i="1"/>
  <c r="AO461" i="1"/>
  <c r="AO450" i="1"/>
  <c r="AO421" i="1"/>
  <c r="AO449" i="1"/>
  <c r="AO467" i="1"/>
  <c r="AO371" i="1"/>
  <c r="AO478" i="1"/>
  <c r="AO400" i="1"/>
  <c r="AO433" i="1"/>
  <c r="AO416" i="1"/>
  <c r="AO434" i="1"/>
  <c r="AO392" i="1"/>
  <c r="AO368" i="1"/>
  <c r="AO394" i="1"/>
  <c r="AO367" i="1"/>
  <c r="AO378" i="1"/>
  <c r="AO403" i="1"/>
  <c r="AO401" i="1"/>
  <c r="AO391" i="1"/>
  <c r="AO395" i="1"/>
  <c r="AO431" i="1"/>
  <c r="AO446" i="1"/>
  <c r="AO452" i="1"/>
  <c r="AO432" i="1"/>
  <c r="AO456" i="1"/>
  <c r="AO483" i="1"/>
  <c r="AO482" i="1"/>
  <c r="AO453" i="1"/>
  <c r="AO465" i="1"/>
  <c r="AO454" i="1"/>
  <c r="AO458" i="1"/>
  <c r="AO468" i="1"/>
  <c r="AO445" i="1"/>
  <c r="AO462" i="1"/>
  <c r="AO466" i="1"/>
  <c r="AO457" i="1"/>
  <c r="AO464" i="1"/>
  <c r="AO463" i="1"/>
  <c r="AO455" i="1"/>
  <c r="AO459" i="1"/>
  <c r="AO460" i="1"/>
  <c r="AO447" i="1"/>
  <c r="AO356" i="1"/>
  <c r="AO357" i="1"/>
  <c r="AO343" i="1"/>
  <c r="AO325" i="1"/>
  <c r="AO348" i="1"/>
  <c r="AO328" i="1"/>
  <c r="AO319" i="1"/>
  <c r="AO365" i="1"/>
  <c r="AO326" i="1"/>
  <c r="AO351" i="1"/>
  <c r="AO353" i="1"/>
  <c r="AO330" i="1"/>
  <c r="AO312" i="1"/>
  <c r="AO358" i="1"/>
  <c r="AO359" i="1"/>
  <c r="AO490" i="1"/>
  <c r="AO485" i="1"/>
  <c r="AO486" i="1"/>
  <c r="AO491" i="1"/>
  <c r="AO489" i="1"/>
  <c r="AO487" i="1"/>
  <c r="AO488" i="1"/>
  <c r="AO517" i="1"/>
  <c r="AO578" i="1"/>
  <c r="AO524" i="1"/>
  <c r="AO518" i="1"/>
  <c r="AO527" i="1"/>
  <c r="AO523" i="1"/>
  <c r="AO555" i="1"/>
  <c r="AO554" i="1"/>
  <c r="AO513" i="1"/>
  <c r="AO525" i="1"/>
  <c r="AO515" i="1"/>
  <c r="AO516" i="1"/>
  <c r="AO514" i="1"/>
  <c r="AO526" i="1"/>
  <c r="AO521" i="1"/>
  <c r="AO522" i="1"/>
  <c r="AO529" i="1"/>
  <c r="AO519" i="1"/>
  <c r="AO528" i="1"/>
  <c r="AO520" i="1"/>
  <c r="AO571" i="1"/>
  <c r="AO572" i="1"/>
  <c r="AO573" i="1"/>
  <c r="AO575" i="1"/>
  <c r="AO577" i="1"/>
  <c r="AO574" i="1"/>
  <c r="AO570" i="1"/>
  <c r="AO576" i="1"/>
  <c r="AO591" i="1"/>
  <c r="AO582" i="1"/>
  <c r="AO587" i="1"/>
  <c r="AO599" i="1"/>
  <c r="AO588" i="1"/>
  <c r="AO600" i="1"/>
  <c r="AO584" i="1"/>
  <c r="AO589" i="1"/>
  <c r="AO586" i="1"/>
  <c r="AO581" i="1"/>
  <c r="AO579" i="1"/>
  <c r="AO580" i="1"/>
  <c r="AO593" i="1"/>
  <c r="AO594" i="1"/>
  <c r="AO590" i="1"/>
  <c r="AO595" i="1"/>
  <c r="AO596" i="1"/>
  <c r="AO592" i="1"/>
  <c r="AO601" i="1"/>
  <c r="AO583" i="1"/>
  <c r="AO585" i="1"/>
  <c r="AO602" i="1"/>
  <c r="AO597" i="1"/>
  <c r="AO598" i="1"/>
  <c r="AO557" i="1"/>
  <c r="AO562" i="1"/>
  <c r="AO569" i="1"/>
  <c r="AO533" i="1"/>
  <c r="AO556" i="1"/>
  <c r="AO540" i="1"/>
  <c r="AO550" i="1"/>
  <c r="AO549" i="1"/>
  <c r="AO535" i="1"/>
  <c r="AO532" i="1"/>
  <c r="AO547" i="1"/>
  <c r="AO551" i="1"/>
  <c r="AO553" i="1"/>
  <c r="AO561" i="1"/>
  <c r="AO566" i="1"/>
  <c r="AO548" i="1"/>
  <c r="AO542" i="1"/>
  <c r="AO530" i="1"/>
  <c r="AO568" i="1"/>
  <c r="AO538" i="1"/>
  <c r="AO531" i="1"/>
  <c r="AO534" i="1"/>
  <c r="AO539" i="1"/>
  <c r="AO536" i="1"/>
  <c r="AO541" i="1"/>
  <c r="AO537" i="1"/>
  <c r="AO564" i="1"/>
  <c r="AO545" i="1"/>
  <c r="AO558" i="1"/>
  <c r="AO563" i="1"/>
  <c r="AO565" i="1"/>
  <c r="AO543" i="1"/>
  <c r="AO560" i="1"/>
  <c r="AO546" i="1"/>
  <c r="AO544" i="1"/>
  <c r="AO567" i="1"/>
  <c r="AO559" i="1"/>
  <c r="AO552" i="1"/>
  <c r="AO714" i="1"/>
  <c r="AO717" i="1"/>
  <c r="AO1063" i="1"/>
  <c r="AO676" i="1"/>
  <c r="AO740" i="1"/>
  <c r="AO718" i="1"/>
  <c r="AO722" i="1"/>
  <c r="AO1061" i="1"/>
  <c r="AO706" i="1"/>
  <c r="AO667" i="1"/>
  <c r="AO665" i="1"/>
  <c r="AO664" i="1"/>
  <c r="AO738" i="1"/>
  <c r="AO743" i="1"/>
  <c r="AO712" i="1"/>
  <c r="AO662" i="1"/>
  <c r="AO713" i="1"/>
  <c r="AO682" i="1"/>
  <c r="AO727" i="1"/>
  <c r="AO692" i="1"/>
  <c r="AO635" i="1"/>
  <c r="AO640" i="1"/>
  <c r="AO631" i="1"/>
  <c r="AO632" i="1"/>
  <c r="AO636" i="1"/>
  <c r="AO637" i="1"/>
  <c r="AO646" i="1"/>
  <c r="AO649" i="1"/>
  <c r="AO642" i="1"/>
  <c r="AO633" i="1"/>
  <c r="AO638" i="1"/>
  <c r="AO630" i="1"/>
  <c r="AO641" i="1"/>
  <c r="AO647" i="1"/>
  <c r="AO634" i="1"/>
  <c r="AO644" i="1"/>
  <c r="AO639" i="1"/>
  <c r="AO643" i="1"/>
  <c r="AO645" i="1"/>
  <c r="AO652" i="1"/>
  <c r="AO648" i="1"/>
  <c r="AO654" i="1"/>
  <c r="AO656" i="1"/>
  <c r="AO653" i="1"/>
  <c r="AO655" i="1"/>
  <c r="AO867" i="1"/>
  <c r="AO845" i="1"/>
  <c r="AO1003" i="1"/>
  <c r="AO1101" i="1"/>
  <c r="AO860" i="1"/>
  <c r="AO1103" i="1"/>
  <c r="AO850" i="1"/>
  <c r="AO893" i="1"/>
  <c r="AO922" i="1"/>
  <c r="AO940" i="1"/>
  <c r="AO916" i="1"/>
  <c r="AO890" i="1"/>
  <c r="AO974" i="1"/>
  <c r="AO925" i="1"/>
  <c r="AO852" i="1"/>
  <c r="AO843" i="1"/>
  <c r="AO996" i="1"/>
  <c r="AO1043" i="1"/>
  <c r="AO981" i="1"/>
  <c r="AO898" i="1"/>
  <c r="AO1001" i="1"/>
  <c r="AO897" i="1"/>
  <c r="AO1046" i="1"/>
  <c r="AO994" i="1"/>
  <c r="AO939" i="1"/>
  <c r="AO919" i="1"/>
  <c r="AO970" i="1"/>
  <c r="AO936" i="1"/>
  <c r="AO955" i="1"/>
  <c r="AO896" i="1"/>
  <c r="AO889" i="1"/>
  <c r="AO901" i="1"/>
  <c r="AO938" i="1"/>
  <c r="AO931" i="1"/>
  <c r="AO995" i="1"/>
  <c r="AO992" i="1"/>
  <c r="AO846" i="1"/>
  <c r="AO887" i="1"/>
  <c r="AO875" i="1"/>
  <c r="AO966" i="1"/>
  <c r="AO909" i="1"/>
  <c r="AO826" i="1"/>
  <c r="AO902" i="1"/>
  <c r="AO1106" i="1"/>
  <c r="AO1108" i="1"/>
  <c r="AO1007" i="1"/>
  <c r="AO833" i="1"/>
  <c r="AO908" i="1"/>
  <c r="AO1050" i="1"/>
  <c r="AO876" i="1"/>
  <c r="AO840" i="1"/>
  <c r="AO982" i="1"/>
  <c r="AO894" i="1"/>
  <c r="AO873" i="1"/>
  <c r="AO874" i="1"/>
  <c r="AO1098" i="1"/>
  <c r="AO1100" i="1"/>
  <c r="AO999" i="1"/>
  <c r="AO957" i="1"/>
  <c r="AO926" i="1"/>
  <c r="AO968" i="1"/>
  <c r="AO997" i="1"/>
  <c r="AO924" i="1"/>
  <c r="AO911" i="1"/>
  <c r="AO886" i="1"/>
  <c r="AO933" i="1"/>
  <c r="AO954" i="1"/>
  <c r="AO983" i="1"/>
  <c r="AO1002" i="1"/>
  <c r="AO984" i="1"/>
  <c r="AO1025" i="1"/>
  <c r="AO1026" i="1"/>
  <c r="AO951" i="1"/>
  <c r="AO948" i="1"/>
  <c r="AO949" i="1"/>
  <c r="AO1059" i="1"/>
  <c r="AO1060" i="1"/>
  <c r="AO950" i="1"/>
  <c r="AO854" i="1"/>
  <c r="AO1005" i="1"/>
  <c r="AO945" i="1"/>
  <c r="AO946" i="1"/>
  <c r="AO929" i="1"/>
  <c r="AO918" i="1"/>
  <c r="AO829" i="1"/>
  <c r="AO927" i="1"/>
  <c r="AO1014" i="1"/>
  <c r="AO1006" i="1"/>
  <c r="AO914" i="1"/>
  <c r="AO979" i="1"/>
  <c r="AO851" i="1"/>
  <c r="AO1024" i="1"/>
  <c r="AO1104" i="1"/>
  <c r="AO956" i="1"/>
  <c r="AO1041" i="1"/>
  <c r="AO839" i="1"/>
  <c r="AO899" i="1"/>
  <c r="AO895" i="1"/>
  <c r="AO880" i="1"/>
  <c r="AO921" i="1"/>
  <c r="AO1099" i="1"/>
  <c r="AO837" i="1"/>
  <c r="AO904" i="1"/>
  <c r="AO835" i="1"/>
  <c r="AO1112" i="1"/>
  <c r="AO975" i="1"/>
  <c r="AO989" i="1"/>
  <c r="AO1105" i="1"/>
  <c r="AO1097" i="1"/>
  <c r="AO990" i="1"/>
  <c r="AO855" i="1"/>
  <c r="AO841" i="1"/>
  <c r="AO1111" i="1"/>
  <c r="AO1067" i="1"/>
  <c r="AO928" i="1"/>
  <c r="AO881" i="1"/>
  <c r="AO923" i="1"/>
  <c r="AO969" i="1"/>
  <c r="AO1010" i="1"/>
  <c r="AO1109" i="1"/>
  <c r="AO1031" i="1"/>
  <c r="AO832" i="1"/>
  <c r="AO882" i="1"/>
  <c r="AO1032" i="1"/>
  <c r="AO863" i="1"/>
  <c r="AO1042" i="1"/>
  <c r="AO862" i="1"/>
  <c r="AO1034" i="1"/>
  <c r="AO1017" i="1"/>
  <c r="AO959" i="1"/>
  <c r="AO978" i="1"/>
  <c r="AO1000" i="1"/>
  <c r="AO1044" i="1"/>
  <c r="AO1113" i="1"/>
  <c r="AO872" i="1"/>
  <c r="AO1028" i="1"/>
  <c r="AO831" i="1"/>
  <c r="AO891" i="1"/>
  <c r="AO870" i="1"/>
  <c r="AO977" i="1"/>
  <c r="AO848" i="1"/>
  <c r="AO847" i="1"/>
  <c r="AO900" i="1"/>
  <c r="AO868" i="1"/>
  <c r="AO836" i="1"/>
  <c r="AO980" i="1"/>
  <c r="AO1030" i="1"/>
  <c r="AO907" i="1"/>
  <c r="AO869" i="1"/>
  <c r="AO910" i="1"/>
  <c r="AO976" i="1"/>
  <c r="AO830" i="1"/>
  <c r="AO972" i="1"/>
  <c r="AO912" i="1"/>
  <c r="AO934" i="1"/>
  <c r="AO942" i="1"/>
  <c r="AO825" i="1"/>
  <c r="AO965" i="1"/>
  <c r="AO943" i="1"/>
  <c r="AO985" i="1"/>
  <c r="AO991" i="1"/>
  <c r="AO1004" i="1"/>
  <c r="AO858" i="1"/>
  <c r="AO952" i="1"/>
  <c r="AO1107" i="1"/>
  <c r="AO971" i="1"/>
  <c r="AO953" i="1"/>
  <c r="AO960" i="1"/>
  <c r="AO937" i="1"/>
  <c r="AO935" i="1"/>
  <c r="AO993" i="1"/>
  <c r="AO944" i="1"/>
  <c r="AO930" i="1"/>
  <c r="AO967" i="1"/>
  <c r="AO905" i="1"/>
  <c r="AO941" i="1"/>
  <c r="AO906" i="1"/>
  <c r="AO1054" i="1"/>
  <c r="AO963" i="1"/>
  <c r="AO1036" i="1"/>
  <c r="AO1048" i="1"/>
  <c r="AO1049" i="1"/>
  <c r="AO1009" i="1"/>
  <c r="AO1012" i="1"/>
  <c r="AO1022" i="1"/>
  <c r="AO1065" i="1"/>
  <c r="AO1016" i="1"/>
  <c r="AO1020" i="1"/>
  <c r="AO1039" i="1"/>
  <c r="AO1027" i="1"/>
  <c r="AO1023" i="1"/>
  <c r="AO1051" i="1"/>
  <c r="AO986" i="1"/>
  <c r="AO1033" i="1"/>
  <c r="AO1018" i="1"/>
  <c r="AO1062" i="1"/>
  <c r="AO1066" i="1"/>
  <c r="AO1047" i="1"/>
  <c r="AO1045" i="1"/>
  <c r="AO1035" i="1"/>
  <c r="AO1064" i="1"/>
  <c r="AO871" i="1"/>
  <c r="AO988" i="1"/>
  <c r="AO1053" i="1"/>
  <c r="AO913" i="1"/>
  <c r="AO865" i="1"/>
  <c r="AO878" i="1"/>
  <c r="AO962" i="1"/>
  <c r="AO998" i="1"/>
  <c r="AO1052" i="1"/>
  <c r="AO1038" i="1"/>
  <c r="AO1055" i="1"/>
  <c r="AO1015" i="1"/>
  <c r="AO1040" i="1"/>
  <c r="AO1057" i="1"/>
  <c r="AO973" i="1"/>
  <c r="AO958" i="1"/>
  <c r="AO857" i="1"/>
  <c r="AO856" i="1"/>
  <c r="AO961" i="1"/>
  <c r="AO1102" i="1"/>
  <c r="AO1110" i="1"/>
  <c r="AO915" i="1"/>
  <c r="AO917" i="1"/>
  <c r="AO1037" i="1"/>
  <c r="AO861" i="1"/>
  <c r="AO827" i="1"/>
  <c r="AO838" i="1"/>
  <c r="AO884" i="1"/>
  <c r="AO903" i="1"/>
  <c r="AO842" i="1"/>
  <c r="AO883" i="1"/>
  <c r="AO947" i="1"/>
  <c r="AO859" i="1"/>
  <c r="AO885" i="1"/>
  <c r="AO1019" i="1"/>
  <c r="AO888" i="1"/>
  <c r="AO1011" i="1"/>
  <c r="AO828" i="1"/>
  <c r="AO1029" i="1"/>
  <c r="AO877" i="1"/>
  <c r="AO849" i="1"/>
  <c r="AO844" i="1"/>
  <c r="AO879" i="1"/>
  <c r="AO1021" i="1"/>
  <c r="AO920" i="1"/>
  <c r="AO864" i="1"/>
  <c r="AO1008" i="1"/>
  <c r="AO892" i="1"/>
  <c r="AO866" i="1"/>
  <c r="AO932" i="1"/>
  <c r="AO1013" i="1"/>
  <c r="AO853" i="1"/>
  <c r="AO987" i="1"/>
  <c r="AO964" i="1"/>
  <c r="AO1058" i="1"/>
  <c r="AO1056" i="1"/>
  <c r="AO834" i="1"/>
  <c r="AO724" i="1"/>
  <c r="AO686" i="1"/>
  <c r="AO678" i="1"/>
  <c r="AO698" i="1"/>
  <c r="AO715" i="1"/>
  <c r="AO687" i="1"/>
  <c r="AO735" i="1"/>
  <c r="AO719" i="1"/>
  <c r="AO710" i="1"/>
  <c r="AO674" i="1"/>
  <c r="AO707" i="1"/>
  <c r="AO684" i="1"/>
  <c r="AO716" i="1"/>
  <c r="AO731" i="1"/>
  <c r="AO685" i="1"/>
  <c r="AO702" i="1"/>
  <c r="AO677" i="1"/>
  <c r="AO726" i="1"/>
  <c r="AO680" i="1"/>
  <c r="AO730" i="1"/>
  <c r="AO671" i="1"/>
  <c r="AO688" i="1"/>
  <c r="AO693" i="1"/>
  <c r="AO704" i="1"/>
  <c r="AO681" i="1"/>
  <c r="AO700" i="1"/>
  <c r="AO691" i="1"/>
  <c r="AO708" i="1"/>
  <c r="AO701" i="1"/>
  <c r="AO736" i="1"/>
  <c r="AO732" i="1"/>
  <c r="AO801" i="1"/>
  <c r="AO796" i="1"/>
  <c r="AO788" i="1"/>
  <c r="AO797" i="1"/>
  <c r="AO786" i="1"/>
  <c r="AO799" i="1"/>
  <c r="AO785" i="1"/>
  <c r="AO824" i="1"/>
  <c r="AO804" i="1"/>
  <c r="AO815" i="1"/>
  <c r="AO783" i="1"/>
  <c r="AO780" i="1"/>
  <c r="AO791" i="1"/>
  <c r="AO810" i="1"/>
  <c r="AO809" i="1"/>
  <c r="AO808" i="1"/>
  <c r="AO803" i="1"/>
  <c r="AO811" i="1"/>
  <c r="AO778" i="1"/>
  <c r="AO790" i="1"/>
  <c r="AO779" i="1"/>
  <c r="AO814" i="1"/>
  <c r="AO812" i="1"/>
  <c r="AO806" i="1"/>
  <c r="AO789" i="1"/>
  <c r="AO787" i="1"/>
  <c r="AO793" i="1"/>
  <c r="AO798" i="1"/>
  <c r="AO782" i="1"/>
  <c r="AO781" i="1"/>
  <c r="AO792" i="1"/>
  <c r="AO794" i="1"/>
  <c r="AO795" i="1"/>
  <c r="AO822" i="1"/>
  <c r="AO784" i="1"/>
  <c r="AO823" i="1"/>
  <c r="AO805" i="1"/>
  <c r="AO813" i="1"/>
  <c r="AO807" i="1"/>
  <c r="AO821" i="1"/>
  <c r="AO802" i="1"/>
  <c r="AO818" i="1"/>
  <c r="AO800" i="1"/>
  <c r="AO816" i="1"/>
  <c r="AO817" i="1"/>
  <c r="AO819" i="1"/>
  <c r="AO820" i="1"/>
  <c r="AO669" i="1"/>
  <c r="AO657" i="1"/>
  <c r="AO741" i="1"/>
  <c r="AO679" i="1"/>
  <c r="AO651" i="1"/>
  <c r="AO711" i="1"/>
  <c r="AO696" i="1"/>
  <c r="AO695" i="1"/>
  <c r="AO659" i="1"/>
  <c r="AO672" i="1"/>
  <c r="AO663" i="1"/>
  <c r="AO666" i="1"/>
  <c r="AO668" i="1"/>
  <c r="AO742" i="1"/>
  <c r="AO650" i="1"/>
  <c r="AO690" i="1"/>
  <c r="AO675" i="1"/>
  <c r="AO673" i="1"/>
  <c r="AO683" i="1"/>
  <c r="AO670" i="1"/>
  <c r="AO658" i="1"/>
  <c r="AO661" i="1"/>
  <c r="AO689" i="1"/>
  <c r="AO737" i="1"/>
  <c r="AO616" i="1"/>
  <c r="AO605" i="1"/>
  <c r="AO604" i="1"/>
  <c r="AO606" i="1"/>
  <c r="AO614" i="1"/>
  <c r="AO618" i="1"/>
  <c r="AO607" i="1"/>
  <c r="AO610" i="1"/>
  <c r="AO609" i="1"/>
  <c r="AO611" i="1"/>
  <c r="AO613" i="1"/>
  <c r="AO617" i="1"/>
  <c r="AO608" i="1"/>
  <c r="AO627" i="1"/>
  <c r="AO619" i="1"/>
  <c r="AO622" i="1"/>
  <c r="AO628" i="1"/>
  <c r="AO623" i="1"/>
  <c r="AO625" i="1"/>
  <c r="AO615" i="1"/>
  <c r="AO620" i="1"/>
  <c r="AO621" i="1"/>
  <c r="AO612" i="1"/>
  <c r="AO629" i="1"/>
  <c r="AO626" i="1"/>
  <c r="AO624" i="1"/>
  <c r="AO733" i="1"/>
  <c r="AO734" i="1"/>
  <c r="AO721" i="1"/>
  <c r="AO699" i="1"/>
  <c r="AO725" i="1"/>
  <c r="AO697" i="1"/>
  <c r="AO709" i="1"/>
  <c r="AO660" i="1"/>
  <c r="AO720" i="1"/>
  <c r="AO723" i="1"/>
  <c r="AO703" i="1"/>
  <c r="AO728" i="1"/>
  <c r="AO729" i="1"/>
  <c r="AO705" i="1"/>
  <c r="AO694" i="1"/>
  <c r="AO739" i="1"/>
  <c r="AO1154" i="1"/>
  <c r="AO1148" i="1"/>
  <c r="AO1153" i="1"/>
  <c r="AO1149" i="1"/>
  <c r="AO1151" i="1"/>
  <c r="AO1152" i="1"/>
  <c r="AO1155" i="1"/>
  <c r="AO1150" i="1"/>
  <c r="AO1211" i="1"/>
  <c r="AO1208" i="1"/>
  <c r="AO1209" i="1"/>
  <c r="AO1202" i="1"/>
  <c r="AO1210" i="1"/>
  <c r="AO1218" i="1"/>
  <c r="AO1207" i="1"/>
  <c r="AO1215" i="1"/>
  <c r="AO1201" i="1"/>
  <c r="AO1214" i="1"/>
  <c r="AO1191" i="1"/>
  <c r="AO1198" i="1"/>
  <c r="AO1200" i="1"/>
  <c r="AO1189" i="1"/>
  <c r="AO1195" i="1"/>
  <c r="AO1190" i="1"/>
  <c r="AO1188" i="1"/>
  <c r="AO1204" i="1"/>
  <c r="AO1203" i="1"/>
  <c r="AO1196" i="1"/>
  <c r="AO1206" i="1"/>
  <c r="AO1199" i="1"/>
  <c r="AO1213" i="1"/>
  <c r="AO1205" i="1"/>
  <c r="AO1193" i="1"/>
  <c r="AO1186" i="1"/>
  <c r="AO1194" i="1"/>
  <c r="AO1217" i="1"/>
  <c r="AO1192" i="1"/>
  <c r="AO1197" i="1"/>
  <c r="AO1187" i="1"/>
  <c r="AO1219" i="1"/>
  <c r="AO1216" i="1"/>
  <c r="AO1212" i="1"/>
  <c r="AO1613" i="1"/>
  <c r="AO1350" i="1"/>
  <c r="AO1615" i="1"/>
  <c r="AO1331" i="1"/>
  <c r="AO1352" i="1"/>
  <c r="AO1355" i="1"/>
  <c r="AO1354" i="1"/>
  <c r="AO1345" i="1"/>
  <c r="AO1323" i="1"/>
  <c r="AO1317" i="1"/>
  <c r="AO1312" i="1"/>
  <c r="AO1369" i="1"/>
  <c r="AO1332" i="1"/>
  <c r="AO1358" i="1"/>
  <c r="AO1361" i="1"/>
  <c r="AO1335" i="1"/>
  <c r="AO1633" i="1"/>
  <c r="AO1375" i="1"/>
  <c r="AO1376" i="1"/>
  <c r="AO1634" i="1"/>
  <c r="AO1373" i="1"/>
  <c r="AO1379" i="1"/>
  <c r="AO1370" i="1"/>
  <c r="AO1371" i="1"/>
  <c r="AO1374" i="1"/>
  <c r="AO1372" i="1"/>
  <c r="AO1380" i="1"/>
  <c r="AO1632" i="1"/>
  <c r="AO1631" i="1"/>
  <c r="AO1378" i="1"/>
  <c r="AO1377" i="1"/>
  <c r="AO1644" i="1"/>
  <c r="AO1381" i="1"/>
  <c r="AO1396" i="1"/>
  <c r="AO1670" i="1"/>
  <c r="AO1391" i="1"/>
  <c r="AO1382" i="1"/>
  <c r="AO1394" i="1"/>
  <c r="AO1661" i="1"/>
  <c r="AO1653" i="1"/>
  <c r="AO1652" i="1"/>
  <c r="AO1395" i="1"/>
  <c r="AO1673" i="1"/>
  <c r="AO1672" i="1"/>
  <c r="AO1384" i="1"/>
  <c r="AO1637" i="1"/>
  <c r="AO1402" i="1"/>
  <c r="AO1401" i="1"/>
  <c r="AO1400" i="1"/>
  <c r="AO1668" i="1"/>
  <c r="AO1642" i="1"/>
  <c r="AO1383" i="1"/>
  <c r="AO1386" i="1"/>
  <c r="AO1635" i="1"/>
  <c r="AO1389" i="1"/>
  <c r="AO1387" i="1"/>
  <c r="AO1403" i="1"/>
  <c r="AO1641" i="1"/>
  <c r="AO1639" i="1"/>
  <c r="AO1636" i="1"/>
  <c r="AO1385" i="1"/>
  <c r="AO1393" i="1"/>
  <c r="AO1665" i="1"/>
  <c r="AO1638" i="1"/>
  <c r="AO1648" i="1"/>
  <c r="AO1646" i="1"/>
  <c r="AO1388" i="1"/>
  <c r="AO1390" i="1"/>
  <c r="AO1647" i="1"/>
  <c r="AO1392" i="1"/>
  <c r="AO1408" i="1"/>
  <c r="AO1412" i="1"/>
  <c r="AO1398" i="1"/>
  <c r="AO1643" i="1"/>
  <c r="AO1640" i="1"/>
  <c r="AO1413" i="1"/>
  <c r="AO1645" i="1"/>
  <c r="AO1410" i="1"/>
  <c r="AO1407" i="1"/>
  <c r="AO1675" i="1"/>
  <c r="AO1674" i="1"/>
  <c r="AO1404" i="1"/>
  <c r="AO1406" i="1"/>
  <c r="AO1399" i="1"/>
  <c r="AO1409" i="1"/>
  <c r="AO1405" i="1"/>
  <c r="AO1677" i="1"/>
  <c r="AO1397" i="1"/>
  <c r="AO1411" i="1"/>
  <c r="AO1421" i="1"/>
  <c r="AO1444" i="1"/>
  <c r="AO1434" i="1"/>
  <c r="AO1509" i="1"/>
  <c r="AO1427" i="1"/>
  <c r="AO1473" i="1"/>
  <c r="AO1547" i="1"/>
  <c r="AO1417" i="1"/>
  <c r="AO1461" i="1"/>
  <c r="AO1429" i="1"/>
  <c r="AO1457" i="1"/>
  <c r="AO1456" i="1"/>
  <c r="AO1430" i="1"/>
  <c r="AO1448" i="1"/>
  <c r="AO1510" i="1"/>
  <c r="AO1535" i="1"/>
  <c r="AO1488" i="1"/>
  <c r="AO1478" i="1"/>
  <c r="AO1503" i="1"/>
  <c r="AO1470" i="1"/>
  <c r="AO1516" i="1"/>
  <c r="AO1528" i="1"/>
  <c r="AO1583" i="1"/>
  <c r="AO1649" i="1"/>
  <c r="AO1591" i="1"/>
  <c r="AO1586" i="1"/>
  <c r="AO1579" i="1"/>
  <c r="AO1721" i="1"/>
  <c r="AO1676" i="1"/>
  <c r="AO1592" i="1"/>
  <c r="AO1680" i="1"/>
  <c r="AO1587" i="1"/>
  <c r="AO1585" i="1"/>
  <c r="AO1588" i="1"/>
  <c r="AO1679" i="1"/>
  <c r="AO1720" i="1"/>
  <c r="AO1596" i="1"/>
  <c r="AO1595" i="1"/>
  <c r="AO1598" i="1"/>
  <c r="AO1589" i="1"/>
  <c r="AO1593" i="1"/>
  <c r="AO1594" i="1"/>
  <c r="AO1678" i="1"/>
  <c r="AO1597" i="1"/>
  <c r="AO1364" i="1"/>
  <c r="AO1306" i="1"/>
  <c r="AO1305" i="1"/>
  <c r="AO1340" i="1"/>
  <c r="AO1356" i="1"/>
  <c r="AO1339" i="1"/>
  <c r="AO1365" i="1"/>
  <c r="AO1367" i="1"/>
  <c r="AO1347" i="1"/>
  <c r="AO1338" i="1"/>
  <c r="AO1351" i="1"/>
  <c r="AO1344" i="1"/>
  <c r="AO1360" i="1"/>
  <c r="AO1346" i="1"/>
  <c r="AO1609" i="1"/>
  <c r="AO1368" i="1"/>
  <c r="AO1419" i="1"/>
  <c r="AO1445" i="1"/>
  <c r="AO1560" i="1"/>
  <c r="AO1463" i="1"/>
  <c r="AO1557" i="1"/>
  <c r="AO1505" i="1"/>
  <c r="AO1472" i="1"/>
  <c r="AO1438" i="1"/>
  <c r="AO1474" i="1"/>
  <c r="AO1500" i="1"/>
  <c r="AO1464" i="1"/>
  <c r="AO1471" i="1"/>
  <c r="AO1706" i="1"/>
  <c r="AO1416" i="1"/>
  <c r="AO1490" i="1"/>
  <c r="AO1441" i="1"/>
  <c r="AO1581" i="1"/>
  <c r="AO1669" i="1"/>
  <c r="AO1688" i="1"/>
  <c r="AO1710" i="1"/>
  <c r="AO1452" i="1"/>
  <c r="AO1719" i="1"/>
  <c r="AO1548" i="1"/>
  <c r="AO1492" i="1"/>
  <c r="AO1467" i="1"/>
  <c r="AO1526" i="1"/>
  <c r="AO1493" i="1"/>
  <c r="AO1514" i="1"/>
  <c r="AO1451" i="1"/>
  <c r="AO1682" i="1"/>
  <c r="AO1450" i="1"/>
  <c r="AO1498" i="1"/>
  <c r="AO1502" i="1"/>
  <c r="AO1553" i="1"/>
  <c r="AO1552" i="1"/>
  <c r="AO1458" i="1"/>
  <c r="AO1446" i="1"/>
  <c r="AO1440" i="1"/>
  <c r="AO1433" i="1"/>
  <c r="AO1511" i="1"/>
  <c r="AO1462" i="1"/>
  <c r="AO1483" i="1"/>
  <c r="AO1453" i="1"/>
  <c r="AO1521" i="1"/>
  <c r="AO1564" i="1"/>
  <c r="AO1650" i="1"/>
  <c r="AO1651" i="1"/>
  <c r="AO1571" i="1"/>
  <c r="AO1431" i="1"/>
  <c r="AO1660" i="1"/>
  <c r="AO1443" i="1"/>
  <c r="AO1704" i="1"/>
  <c r="AO1562" i="1"/>
  <c r="AO1432" i="1"/>
  <c r="AO1575" i="1"/>
  <c r="AO1449" i="1"/>
  <c r="AO1424" i="1"/>
  <c r="AO1425" i="1"/>
  <c r="AO1689" i="1"/>
  <c r="AO1732" i="1"/>
  <c r="AO1558" i="1"/>
  <c r="AO1538" i="1"/>
  <c r="AO1468" i="1"/>
  <c r="AO1559" i="1"/>
  <c r="AO1487" i="1"/>
  <c r="AO1654" i="1"/>
  <c r="AO1439" i="1"/>
  <c r="AO1477" i="1"/>
  <c r="AO1496" i="1"/>
  <c r="AO1691" i="1"/>
  <c r="AO1705" i="1"/>
  <c r="AO1707" i="1"/>
  <c r="AO1714" i="1"/>
  <c r="AO1545" i="1"/>
  <c r="AO1507" i="1"/>
  <c r="AO1692" i="1"/>
  <c r="AO1513" i="1"/>
  <c r="AO1734" i="1"/>
  <c r="AO1524" i="1"/>
  <c r="AO1737" i="1"/>
  <c r="AO1738" i="1"/>
  <c r="AO1736" i="1"/>
  <c r="AO1735" i="1"/>
  <c r="AO1481" i="1"/>
  <c r="AO1455" i="1"/>
  <c r="AO1522" i="1"/>
  <c r="AO1733" i="1"/>
  <c r="AO1459" i="1"/>
  <c r="AO1702" i="1"/>
  <c r="AO1533" i="1"/>
  <c r="AO1568" i="1"/>
  <c r="AO1693" i="1"/>
  <c r="AO1694" i="1"/>
  <c r="AO1717" i="1"/>
  <c r="AO1718" i="1"/>
  <c r="AO1582" i="1"/>
  <c r="AO1739" i="1"/>
  <c r="AO1657" i="1"/>
  <c r="AO1686" i="1"/>
  <c r="AO1662" i="1"/>
  <c r="AO1658" i="1"/>
  <c r="AO1659" i="1"/>
  <c r="AO1465" i="1"/>
  <c r="AO1683" i="1"/>
  <c r="AO1426" i="1"/>
  <c r="AO1724" i="1"/>
  <c r="AO1423" i="1"/>
  <c r="AO1698" i="1"/>
  <c r="AO1435" i="1"/>
  <c r="AO1530" i="1"/>
  <c r="AO1551" i="1"/>
  <c r="AO1529" i="1"/>
  <c r="AO1574" i="1"/>
  <c r="AO1415" i="1"/>
  <c r="AO1566" i="1"/>
  <c r="AO1701" i="1"/>
  <c r="AO1442" i="1"/>
  <c r="AO1699" i="1"/>
  <c r="AO1695" i="1"/>
  <c r="AO1726" i="1"/>
  <c r="AO1476" i="1"/>
  <c r="AO1436" i="1"/>
  <c r="AO1475" i="1"/>
  <c r="AO1711" i="1"/>
  <c r="AO1722" i="1"/>
  <c r="AO1723" i="1"/>
  <c r="AO1577" i="1"/>
  <c r="AO1437" i="1"/>
  <c r="AO1578" i="1"/>
  <c r="AO1576" i="1"/>
  <c r="AO1570" i="1"/>
  <c r="AO1518" i="1"/>
  <c r="AO1540" i="1"/>
  <c r="AO1544" i="1"/>
  <c r="AO1584" i="1"/>
  <c r="AO1696" i="1"/>
  <c r="AO1428" i="1"/>
  <c r="AO1715" i="1"/>
  <c r="AO1569" i="1"/>
  <c r="AO1447" i="1"/>
  <c r="AO1656" i="1"/>
  <c r="AO1731" i="1"/>
  <c r="AO1684" i="1"/>
  <c r="AO1730" i="1"/>
  <c r="AO1420" i="1"/>
  <c r="AO1414" i="1"/>
  <c r="AO1539" i="1"/>
  <c r="AO1713" i="1"/>
  <c r="AO1454" i="1"/>
  <c r="AO1422" i="1"/>
  <c r="AO1469" i="1"/>
  <c r="AO1460" i="1"/>
  <c r="AO1729" i="1"/>
  <c r="AO1667" i="1"/>
  <c r="AO1703" i="1"/>
  <c r="AO1690" i="1"/>
  <c r="AO1491" i="1"/>
  <c r="AO1663" i="1"/>
  <c r="AO1489" i="1"/>
  <c r="AO1666" i="1"/>
  <c r="AO1664" i="1"/>
  <c r="AO1655" i="1"/>
  <c r="AO1549" i="1"/>
  <c r="AO1671" i="1"/>
  <c r="AO1418" i="1"/>
  <c r="AO1541" i="1"/>
  <c r="AO1536" i="1"/>
  <c r="AO1512" i="1"/>
  <c r="AO1697" i="1"/>
  <c r="AO1508" i="1"/>
  <c r="AO1486" i="1"/>
  <c r="AO1550" i="1"/>
  <c r="AO1506" i="1"/>
  <c r="AO1495" i="1"/>
  <c r="AO1527" i="1"/>
  <c r="AO1687" i="1"/>
  <c r="AO1497" i="1"/>
  <c r="AO1685" i="1"/>
  <c r="AO1590" i="1"/>
  <c r="AO1700" i="1"/>
  <c r="AO1716" i="1"/>
  <c r="AO1618" i="1"/>
  <c r="AO1614" i="1"/>
  <c r="AO1619" i="1"/>
  <c r="AO1602" i="1"/>
  <c r="AO1616" i="1"/>
  <c r="AO1617" i="1"/>
  <c r="AO1727" i="1"/>
  <c r="AO1612" i="1"/>
  <c r="AO1599" i="1"/>
  <c r="AO1610" i="1"/>
  <c r="AO1603" i="1"/>
  <c r="AO1600" i="1"/>
  <c r="AO1604" i="1"/>
  <c r="AO1622" i="1"/>
  <c r="AO1621" i="1"/>
  <c r="AO1620" i="1"/>
  <c r="AO1601" i="1"/>
  <c r="AO1606" i="1"/>
  <c r="AO1725" i="1"/>
  <c r="AO1607" i="1"/>
  <c r="AO1605" i="1"/>
  <c r="AO1681" i="1"/>
  <c r="AO1608" i="1"/>
  <c r="AO1611" i="1"/>
  <c r="AO1623" i="1"/>
  <c r="AO1624" i="1"/>
  <c r="AO1628" i="1"/>
  <c r="AO1728" i="1"/>
  <c r="AO1627" i="1"/>
  <c r="AO1626" i="1"/>
  <c r="AO1625" i="1"/>
  <c r="AO1342" i="1"/>
  <c r="AO1333" i="1"/>
  <c r="AO1349" i="1"/>
  <c r="AO1348" i="1"/>
  <c r="AO1341" i="1"/>
  <c r="AO1329" i="1"/>
  <c r="AO1324" i="1"/>
  <c r="AO1319" i="1"/>
  <c r="AO1366" i="1"/>
  <c r="AO1334" i="1"/>
  <c r="AO1309" i="1"/>
  <c r="AO1313" i="1"/>
  <c r="AO1320" i="1"/>
  <c r="AO1315" i="1"/>
  <c r="AO1629" i="1"/>
  <c r="AO1330" i="1"/>
  <c r="AO1353" i="1"/>
  <c r="AO1314" i="1"/>
  <c r="AO1316" i="1"/>
  <c r="AO1327" i="1"/>
  <c r="AO1363" i="1"/>
  <c r="AO1310" i="1"/>
  <c r="AO1630" i="1"/>
  <c r="AO1318" i="1"/>
  <c r="AO1311" i="1"/>
  <c r="AO1362" i="1"/>
  <c r="AO1336" i="1"/>
  <c r="AO1359" i="1"/>
  <c r="AO1325" i="1"/>
  <c r="AO1307" i="1"/>
  <c r="AO1357" i="1"/>
  <c r="AO1321" i="1"/>
  <c r="AO1308" i="1"/>
  <c r="AO1328" i="1"/>
  <c r="AO1326" i="1"/>
  <c r="AO1322" i="1"/>
  <c r="AO1343" i="1"/>
  <c r="AO1337" i="1"/>
  <c r="AO1561" i="1"/>
  <c r="AO1504" i="1"/>
  <c r="AO1480" i="1"/>
  <c r="AO1517" i="1"/>
  <c r="AO1555" i="1"/>
  <c r="AO1494" i="1"/>
  <c r="AO1565" i="1"/>
  <c r="AO1543" i="1"/>
  <c r="AO1479" i="1"/>
  <c r="AO1554" i="1"/>
  <c r="AO1709" i="1"/>
  <c r="AO1537" i="1"/>
  <c r="AO1501" i="1"/>
  <c r="AO1534" i="1"/>
  <c r="AO1556" i="1"/>
  <c r="AO1573" i="1"/>
  <c r="AO1499" i="1"/>
  <c r="AO1525" i="1"/>
  <c r="AO1482" i="1"/>
  <c r="AO1563" i="1"/>
  <c r="AO1484" i="1"/>
  <c r="AO1546" i="1"/>
  <c r="AO1567" i="1"/>
  <c r="AO1466" i="1"/>
  <c r="AO1515" i="1"/>
  <c r="AO1520" i="1"/>
  <c r="AO1531" i="1"/>
  <c r="AO1708" i="1"/>
  <c r="AO1485" i="1"/>
  <c r="AO1532" i="1"/>
  <c r="AO1519" i="1"/>
  <c r="AO1542" i="1"/>
  <c r="AO1712" i="1"/>
  <c r="AO1523" i="1"/>
  <c r="AO1580" i="1"/>
  <c r="AO1572" i="1"/>
  <c r="AO1752" i="1"/>
  <c r="AO1750" i="1"/>
  <c r="AO1746" i="1"/>
  <c r="AO1748" i="1"/>
  <c r="AO1749" i="1"/>
  <c r="AO1747" i="1"/>
  <c r="AO1745" i="1"/>
  <c r="AO1751" i="1"/>
  <c r="AO1782" i="1"/>
  <c r="AO1801" i="1"/>
  <c r="AO1777" i="1"/>
  <c r="AO1781" i="1"/>
  <c r="AO1810" i="1"/>
  <c r="AO1799" i="1"/>
  <c r="AO1787" i="1"/>
  <c r="AO1785" i="1"/>
  <c r="AO1775" i="1"/>
  <c r="AO1798" i="1"/>
  <c r="AO1795" i="1"/>
  <c r="AO1840" i="1"/>
  <c r="AO1813" i="1"/>
  <c r="AO1806" i="1"/>
  <c r="AO1816" i="1"/>
  <c r="AO1786" i="1"/>
  <c r="AO1802" i="1"/>
  <c r="AO1803" i="1"/>
  <c r="AO1839" i="1"/>
  <c r="AO1809" i="1"/>
  <c r="AO1788" i="1"/>
  <c r="AO1778" i="1"/>
  <c r="AO1783" i="1"/>
  <c r="AO1779" i="1"/>
  <c r="AO1789" i="1"/>
  <c r="AO1776" i="1"/>
  <c r="AO1791" i="1"/>
  <c r="AO1815" i="1"/>
  <c r="AO1808" i="1"/>
  <c r="AO1797" i="1"/>
  <c r="AO1780" i="1"/>
  <c r="AO1790" i="1"/>
  <c r="AO1784" i="1"/>
  <c r="AO1793" i="1"/>
  <c r="AO1794" i="1"/>
  <c r="AO1796" i="1"/>
  <c r="AO1792" i="1"/>
  <c r="AO1807" i="1"/>
  <c r="AO1812" i="1"/>
  <c r="AO1804" i="1"/>
  <c r="AO1841" i="1"/>
  <c r="AO1811" i="1"/>
  <c r="AO1805" i="1"/>
  <c r="AO1814" i="1"/>
  <c r="AO1800" i="1"/>
  <c r="AO1817" i="1"/>
  <c r="AO2023" i="1"/>
  <c r="AO2169" i="1"/>
  <c r="AO2245" i="1"/>
  <c r="AO2157" i="1"/>
  <c r="AO2036" i="1"/>
  <c r="AO2033" i="1"/>
  <c r="AO2015" i="1"/>
  <c r="AO2014" i="1"/>
  <c r="AO2148" i="1"/>
  <c r="AO2054" i="1"/>
  <c r="AO2030" i="1"/>
  <c r="AO2005" i="1"/>
  <c r="AO2119" i="1"/>
  <c r="AO2178" i="1"/>
  <c r="AO2137" i="1"/>
  <c r="AO2218" i="1"/>
  <c r="AO2122" i="1"/>
  <c r="AO2186" i="1"/>
  <c r="AO2017" i="1"/>
  <c r="AO2168" i="1"/>
  <c r="AO2196" i="1"/>
  <c r="AO2075" i="1"/>
  <c r="AO2165" i="1"/>
  <c r="AO2160" i="1"/>
  <c r="AO2149" i="1"/>
  <c r="AO2162" i="1"/>
  <c r="AO2175" i="1"/>
  <c r="AO2107" i="1"/>
  <c r="AO2200" i="1"/>
  <c r="AO2201" i="1"/>
  <c r="AO2105" i="1"/>
  <c r="AO1884" i="1"/>
  <c r="AO2231" i="1"/>
  <c r="AO1926" i="1"/>
  <c r="AO1934" i="1"/>
  <c r="AO1913" i="1"/>
  <c r="AO1896" i="1"/>
  <c r="AO1874" i="1"/>
  <c r="AO1893" i="1"/>
  <c r="AO1879" i="1"/>
  <c r="AO1876" i="1"/>
  <c r="AO1915" i="1"/>
  <c r="AO2224" i="1"/>
  <c r="AO1900" i="1"/>
  <c r="AO1914" i="1"/>
  <c r="AO1897" i="1"/>
  <c r="AO1873" i="1"/>
  <c r="AO1875" i="1"/>
  <c r="AO1936" i="1"/>
  <c r="AO1919" i="1"/>
  <c r="AO1899" i="1"/>
  <c r="AO2232" i="1"/>
  <c r="AO2230" i="1"/>
  <c r="AO2225" i="1"/>
  <c r="AO1889" i="1"/>
  <c r="AO1922" i="1"/>
  <c r="AO1921" i="1"/>
  <c r="AO1932" i="1"/>
  <c r="AO2226" i="1"/>
  <c r="AO1930" i="1"/>
  <c r="AO1928" i="1"/>
  <c r="AO1929" i="1"/>
  <c r="AO1939" i="1"/>
  <c r="AO1890" i="1"/>
  <c r="AO1881" i="1"/>
  <c r="AO1940" i="1"/>
  <c r="AO2111" i="1"/>
  <c r="AO2056" i="1"/>
  <c r="AO2094" i="1"/>
  <c r="AO2057" i="1"/>
  <c r="AO2062" i="1"/>
  <c r="AO2154" i="1"/>
  <c r="AO2130" i="1"/>
  <c r="AO2037" i="1"/>
  <c r="AO2156" i="1"/>
  <c r="AO2034" i="1"/>
  <c r="AO2150" i="1"/>
  <c r="AO2131" i="1"/>
  <c r="AO2079" i="1"/>
  <c r="AO2090" i="1"/>
  <c r="AO2244" i="1"/>
  <c r="AO2116" i="1"/>
  <c r="AO2074" i="1"/>
  <c r="AO2248" i="1"/>
  <c r="AO2153" i="1"/>
  <c r="AO2081" i="1"/>
  <c r="AO2065" i="1"/>
  <c r="AO2018" i="1"/>
  <c r="AO2020" i="1"/>
  <c r="AO2136" i="1"/>
  <c r="AO2173" i="1"/>
  <c r="AO2171" i="1"/>
  <c r="AO2029" i="1"/>
  <c r="AO2004" i="1"/>
  <c r="AO2048" i="1"/>
  <c r="AO2047" i="1"/>
  <c r="AO2202" i="1"/>
  <c r="AO2128" i="1"/>
  <c r="AO2038" i="1"/>
  <c r="AO2133" i="1"/>
  <c r="AO2011" i="1"/>
  <c r="AO2008" i="1"/>
  <c r="AO2099" i="1"/>
  <c r="AO2121" i="1"/>
  <c r="AO2050" i="1"/>
  <c r="AO2210" i="1"/>
  <c r="AO2043" i="1"/>
  <c r="AO2026" i="1"/>
  <c r="AO2124" i="1"/>
  <c r="AO2106" i="1"/>
  <c r="AO2181" i="1"/>
  <c r="AO2058" i="1"/>
  <c r="AO2189" i="1"/>
  <c r="AO2188" i="1"/>
  <c r="AO2068" i="1"/>
  <c r="AO2145" i="1"/>
  <c r="AO2140" i="1"/>
  <c r="AO2217" i="1"/>
  <c r="AO2152" i="1"/>
  <c r="AO2098" i="1"/>
  <c r="AO2166" i="1"/>
  <c r="AO2046" i="1"/>
  <c r="AO2091" i="1"/>
  <c r="AO2238" i="1"/>
  <c r="AO2113" i="1"/>
  <c r="AO2170" i="1"/>
  <c r="AO2092" i="1"/>
  <c r="AO2022" i="1"/>
  <c r="AO2249" i="1"/>
  <c r="AO2104" i="1"/>
  <c r="AO2086" i="1"/>
  <c r="AO2095" i="1"/>
  <c r="AO2109" i="1"/>
  <c r="AO2093" i="1"/>
  <c r="AO2101" i="1"/>
  <c r="AO2100" i="1"/>
  <c r="AO2076" i="1"/>
  <c r="AO2059" i="1"/>
  <c r="AO2115" i="1"/>
  <c r="AO2085" i="1"/>
  <c r="AO2044" i="1"/>
  <c r="AO2129" i="1"/>
  <c r="AO2108" i="1"/>
  <c r="AO2071" i="1"/>
  <c r="AO2144" i="1"/>
  <c r="AO2110" i="1"/>
  <c r="AO2167" i="1"/>
  <c r="AO2252" i="1"/>
  <c r="AO2206" i="1"/>
  <c r="AO2147" i="1"/>
  <c r="AO2077" i="1"/>
  <c r="AO2031" i="1"/>
  <c r="AO2237" i="1"/>
  <c r="AO2143" i="1"/>
  <c r="AO1969" i="1"/>
  <c r="AO1944" i="1"/>
  <c r="AO1946" i="1"/>
  <c r="AO1978" i="1"/>
  <c r="AO1960" i="1"/>
  <c r="AO1966" i="1"/>
  <c r="AO1968" i="1"/>
  <c r="AO1979" i="1"/>
  <c r="AO1976" i="1"/>
  <c r="AO1948" i="1"/>
  <c r="AO1949" i="1"/>
  <c r="AO1975" i="1"/>
  <c r="AO1945" i="1"/>
  <c r="AO1951" i="1"/>
  <c r="AO1953" i="1"/>
  <c r="AO1962" i="1"/>
  <c r="AO1954" i="1"/>
  <c r="AO1970" i="1"/>
  <c r="AO2233" i="1"/>
  <c r="AO1958" i="1"/>
  <c r="AO1967" i="1"/>
  <c r="AO1965" i="1"/>
  <c r="AO1956" i="1"/>
  <c r="AO1959" i="1"/>
  <c r="AO1974" i="1"/>
  <c r="AO1950" i="1"/>
  <c r="AO1955" i="1"/>
  <c r="AO1952" i="1"/>
  <c r="AO1961" i="1"/>
  <c r="AO1957" i="1"/>
  <c r="AO1947" i="1"/>
  <c r="AO1971" i="1"/>
  <c r="AO1972" i="1"/>
  <c r="AO1964" i="1"/>
  <c r="AO1973" i="1"/>
  <c r="AO1980" i="1"/>
  <c r="AO1981" i="1"/>
  <c r="AO1963" i="1"/>
  <c r="AO1977" i="1"/>
  <c r="AO2215" i="1"/>
  <c r="AO2083" i="1"/>
  <c r="AO2073" i="1"/>
  <c r="AO2242" i="1"/>
  <c r="AO2241" i="1"/>
  <c r="AO2082" i="1"/>
  <c r="AO2192" i="1"/>
  <c r="AO2172" i="1"/>
  <c r="AO2205" i="1"/>
  <c r="AO2243" i="1"/>
  <c r="AO2069" i="1"/>
  <c r="AO2239" i="1"/>
  <c r="AO2240" i="1"/>
  <c r="AO2127" i="1"/>
  <c r="AO2088" i="1"/>
  <c r="AO2194" i="1"/>
  <c r="AO2219" i="1"/>
  <c r="AO2220" i="1"/>
  <c r="AO2214" i="1"/>
  <c r="AO2072" i="1"/>
  <c r="AO2080" i="1"/>
  <c r="AO2064" i="1"/>
  <c r="AO2216" i="1"/>
  <c r="AO2078" i="1"/>
  <c r="AO2089" i="1"/>
  <c r="AO2146" i="1"/>
  <c r="AO2053" i="1"/>
  <c r="AO2096" i="1"/>
  <c r="AO2097" i="1"/>
  <c r="AO2102" i="1"/>
  <c r="AO2141" i="1"/>
  <c r="AO2118" i="1"/>
  <c r="AO2063" i="1"/>
  <c r="AO2087" i="1"/>
  <c r="AO2138" i="1"/>
  <c r="AO2163" i="1"/>
  <c r="AO2117" i="1"/>
  <c r="AO2197" i="1"/>
  <c r="AO2198" i="1"/>
  <c r="AO2190" i="1"/>
  <c r="AO1942" i="1"/>
  <c r="AO1902" i="1"/>
  <c r="AO1883" i="1"/>
  <c r="AO1894" i="1"/>
  <c r="AO1906" i="1"/>
  <c r="AO1886" i="1"/>
  <c r="AO1905" i="1"/>
  <c r="AO1903" i="1"/>
  <c r="AO1880" i="1"/>
  <c r="AO1910" i="1"/>
  <c r="AO1898" i="1"/>
  <c r="AO1878" i="1"/>
  <c r="AO2223" i="1"/>
  <c r="AO2222" i="1"/>
  <c r="AO1904" i="1"/>
  <c r="AO1935" i="1"/>
  <c r="AO1933" i="1"/>
  <c r="AO2236" i="1"/>
  <c r="AO2234" i="1"/>
  <c r="AO1927" i="1"/>
  <c r="AO1877" i="1"/>
  <c r="AO1885" i="1"/>
  <c r="AO1895" i="1"/>
  <c r="AO1888" i="1"/>
  <c r="AO1887" i="1"/>
  <c r="AO1901" i="1"/>
  <c r="AO1891" i="1"/>
  <c r="AO1917" i="1"/>
  <c r="AO1925" i="1"/>
  <c r="AO1892" i="1"/>
  <c r="AO1907" i="1"/>
  <c r="AO1911" i="1"/>
  <c r="AO1916" i="1"/>
  <c r="AO1908" i="1"/>
  <c r="AO1931" i="1"/>
  <c r="AO2229" i="1"/>
  <c r="AO1918" i="1"/>
  <c r="AO1920" i="1"/>
  <c r="AO1937" i="1"/>
  <c r="AO1912" i="1"/>
  <c r="AO1882" i="1"/>
  <c r="AO1909" i="1"/>
  <c r="AO1923" i="1"/>
  <c r="AO1924" i="1"/>
  <c r="AO2228" i="1"/>
  <c r="AO1943" i="1"/>
  <c r="AO1938" i="1"/>
  <c r="AO1941" i="1"/>
  <c r="AO2185" i="1"/>
  <c r="AO2055" i="1"/>
  <c r="AO2174" i="1"/>
  <c r="AO2180" i="1"/>
  <c r="AO2179" i="1"/>
  <c r="AO2251" i="1"/>
  <c r="AO2177" i="1"/>
  <c r="AO2176" i="1"/>
  <c r="AO2204" i="1"/>
  <c r="AO2184" i="1"/>
  <c r="AO2207" i="1"/>
  <c r="AO2134" i="1"/>
  <c r="AO2187" i="1"/>
  <c r="AO2182" i="1"/>
  <c r="AO2164" i="1"/>
  <c r="AO2193" i="1"/>
  <c r="AO2246" i="1"/>
  <c r="AO2247" i="1"/>
  <c r="AO2203" i="1"/>
  <c r="AO2199" i="1"/>
  <c r="AO2195" i="1"/>
  <c r="AO2183" i="1"/>
  <c r="AO2161" i="1"/>
  <c r="AO2212" i="1"/>
  <c r="AO2041" i="1"/>
  <c r="AO2209" i="1"/>
  <c r="AO2208" i="1"/>
  <c r="AO2155" i="1"/>
  <c r="AO2159" i="1"/>
  <c r="AO2125" i="1"/>
  <c r="AO2135" i="1"/>
  <c r="AO2060" i="1"/>
  <c r="AO2250" i="1"/>
  <c r="AO2132" i="1"/>
  <c r="AO2158" i="1"/>
  <c r="AO1986" i="1"/>
  <c r="AO1989" i="1"/>
  <c r="AO1991" i="1"/>
  <c r="AO1992" i="1"/>
  <c r="AO1987" i="1"/>
  <c r="AO1993" i="1"/>
  <c r="AO2235" i="1"/>
  <c r="AO1982" i="1"/>
  <c r="AO1983" i="1"/>
  <c r="AO2227" i="1"/>
  <c r="AO1985" i="1"/>
  <c r="AO1990" i="1"/>
  <c r="AO1984" i="1"/>
  <c r="AO1995" i="1"/>
  <c r="AO1988" i="1"/>
  <c r="AO1996" i="1"/>
  <c r="AO1994" i="1"/>
  <c r="AO1998" i="1"/>
  <c r="AO1997" i="1"/>
  <c r="AO2001" i="1"/>
  <c r="AO2061" i="1"/>
  <c r="AO2025" i="1"/>
  <c r="AO2049" i="1"/>
  <c r="AO2123" i="1"/>
  <c r="AO2021" i="1"/>
  <c r="AO2051" i="1"/>
  <c r="AO2032" i="1"/>
  <c r="AO2027" i="1"/>
  <c r="AO2045" i="1"/>
  <c r="AO2028" i="1"/>
  <c r="AO2016" i="1"/>
  <c r="AO2012" i="1"/>
  <c r="AO2052" i="1"/>
  <c r="AO2035" i="1"/>
  <c r="AO2103" i="1"/>
  <c r="AO2013" i="1"/>
  <c r="AO2003" i="1"/>
  <c r="AO2191" i="1"/>
  <c r="AO2024" i="1"/>
  <c r="AO2010" i="1"/>
  <c r="AO2042" i="1"/>
  <c r="AO2006" i="1"/>
  <c r="AO2040" i="1"/>
  <c r="AO2139" i="1"/>
  <c r="AO2009" i="1"/>
  <c r="AO2120" i="1"/>
  <c r="AO2151" i="1"/>
  <c r="AO2126" i="1"/>
  <c r="AO2084" i="1"/>
  <c r="AO2070" i="1"/>
  <c r="AO2002" i="1"/>
  <c r="AO2007" i="1"/>
  <c r="AO2019" i="1"/>
  <c r="AO2213" i="1"/>
  <c r="AO2114" i="1"/>
  <c r="AO2066" i="1"/>
  <c r="AO1999" i="1"/>
  <c r="AO2000" i="1"/>
  <c r="AO2067" i="1"/>
  <c r="AO2039" i="1"/>
  <c r="AO2142" i="1"/>
  <c r="AO2112" i="1"/>
  <c r="AO2211" i="1"/>
  <c r="AO2298" i="1"/>
  <c r="AO2289" i="1"/>
  <c r="AO2286" i="1"/>
  <c r="AO2291" i="1"/>
  <c r="AO2302" i="1"/>
  <c r="AO2293" i="1"/>
  <c r="AO2290" i="1"/>
  <c r="AO2287" i="1"/>
  <c r="AO2300" i="1"/>
  <c r="AO2296" i="1"/>
  <c r="AO2301" i="1"/>
  <c r="AO2278" i="1"/>
  <c r="AO2271" i="1"/>
  <c r="AO2295" i="1"/>
  <c r="AO2303" i="1"/>
  <c r="AO2283" i="1"/>
  <c r="AO2275" i="1"/>
  <c r="AO2281" i="1"/>
  <c r="AO2285" i="1"/>
  <c r="AO2297" i="1"/>
  <c r="AO2294" i="1"/>
  <c r="AO2282" i="1"/>
  <c r="AO2274" i="1"/>
  <c r="AO2276" i="1"/>
  <c r="AO2304" i="1"/>
  <c r="AO2273" i="1"/>
  <c r="AO2279" i="1"/>
  <c r="AO2305" i="1"/>
  <c r="AO2277" i="1"/>
  <c r="AO2299" i="1"/>
  <c r="AO2284" i="1"/>
  <c r="AO2288" i="1"/>
  <c r="AO2272" i="1"/>
  <c r="AO2292" i="1"/>
  <c r="AO2280" i="1"/>
  <c r="AO2330" i="1"/>
  <c r="AO2329" i="1"/>
  <c r="AO2332" i="1"/>
  <c r="AO2325" i="1"/>
  <c r="AO2331" i="1"/>
  <c r="AO2328" i="1"/>
  <c r="AO2323" i="1"/>
  <c r="AO2327" i="1"/>
  <c r="AO2324" i="1"/>
  <c r="AO2326" i="1"/>
  <c r="AO2320" i="1"/>
  <c r="AO2322" i="1"/>
  <c r="AO2321" i="1"/>
  <c r="AO2" i="1"/>
  <c r="AO30" i="1"/>
  <c r="AO94" i="1"/>
  <c r="AO24" i="1"/>
  <c r="AO20" i="1"/>
  <c r="AO23" i="1"/>
  <c r="AO91" i="1"/>
  <c r="AO95" i="1"/>
  <c r="AO27" i="1"/>
  <c r="AO469" i="1"/>
  <c r="AO26" i="1"/>
  <c r="AO22" i="1"/>
  <c r="AO25" i="1"/>
  <c r="AO90" i="1"/>
  <c r="AO21" i="1"/>
  <c r="AO28" i="1"/>
  <c r="AO29" i="1"/>
  <c r="AO93" i="1"/>
  <c r="AO33" i="1"/>
  <c r="AO34" i="1"/>
  <c r="AO32" i="1"/>
  <c r="AO31" i="1"/>
  <c r="AO82" i="1"/>
  <c r="AO92" i="1"/>
  <c r="AO83" i="1"/>
  <c r="AO41" i="1"/>
  <c r="AO47" i="1"/>
  <c r="AO46" i="1"/>
  <c r="AO40" i="1"/>
  <c r="AO43" i="1"/>
  <c r="AO39" i="1"/>
  <c r="AO42" i="1"/>
  <c r="AO55" i="1"/>
  <c r="AO53" i="1"/>
  <c r="AO48" i="1"/>
  <c r="AO56" i="1"/>
  <c r="AO58" i="1"/>
  <c r="AO52" i="1"/>
  <c r="AO49" i="1"/>
  <c r="AO50" i="1"/>
  <c r="AO89" i="1"/>
  <c r="AO51" i="1"/>
  <c r="AO54" i="1"/>
  <c r="AO57" i="1"/>
  <c r="AO62" i="1"/>
  <c r="AO59" i="1"/>
  <c r="AO60" i="1"/>
  <c r="AO63" i="1"/>
  <c r="AO61" i="1"/>
  <c r="AO72" i="1"/>
  <c r="AO69" i="1"/>
  <c r="AO68" i="1"/>
  <c r="AO70" i="1"/>
  <c r="AO71" i="1"/>
  <c r="AO75" i="1"/>
  <c r="AO73" i="1"/>
  <c r="AO74" i="1"/>
  <c r="AO35" i="1"/>
  <c r="AO36" i="1"/>
  <c r="AO38" i="1"/>
  <c r="AO37" i="1"/>
  <c r="AO65" i="1"/>
  <c r="AO66" i="1"/>
  <c r="AO67" i="1"/>
  <c r="AO64" i="1"/>
  <c r="AO80" i="1"/>
  <c r="AO81" i="1"/>
  <c r="AO76" i="1"/>
  <c r="AO79" i="1"/>
  <c r="AO77" i="1"/>
  <c r="AO78" i="1"/>
  <c r="AO501" i="1"/>
  <c r="AO500" i="1"/>
  <c r="AO499" i="1"/>
  <c r="AO507" i="1"/>
  <c r="AO511" i="1"/>
  <c r="AO512" i="1"/>
  <c r="AO508" i="1"/>
  <c r="AO510" i="1"/>
  <c r="AO509" i="1"/>
  <c r="AO492" i="1"/>
  <c r="AO493" i="1"/>
  <c r="AO495" i="1"/>
  <c r="AO498" i="1"/>
  <c r="AO497" i="1"/>
  <c r="AO496" i="1"/>
  <c r="AO494" i="1"/>
  <c r="AO603" i="1"/>
  <c r="AO502" i="1"/>
  <c r="AO505" i="1"/>
  <c r="AO503" i="1"/>
  <c r="AO506" i="1"/>
  <c r="AO504" i="1"/>
  <c r="AO1117" i="1"/>
  <c r="AO1115" i="1"/>
  <c r="AO1123" i="1"/>
  <c r="AO1124" i="1"/>
  <c r="AO1119" i="1"/>
  <c r="AO1114" i="1"/>
  <c r="AO1126" i="1"/>
  <c r="AO1118" i="1"/>
  <c r="AO1120" i="1"/>
  <c r="AO1125" i="1"/>
  <c r="AO1116" i="1"/>
  <c r="AO1121" i="1"/>
  <c r="AO1127" i="1"/>
  <c r="AO1128" i="1"/>
  <c r="AO1130" i="1"/>
  <c r="AO1129" i="1"/>
  <c r="AO1122" i="1"/>
  <c r="AO1131" i="1"/>
  <c r="AO1069" i="1"/>
  <c r="AO1068" i="1"/>
  <c r="AO1075" i="1"/>
  <c r="AO1074" i="1"/>
  <c r="AO1071" i="1"/>
  <c r="AO1076" i="1"/>
  <c r="AO1070" i="1"/>
  <c r="AO1072" i="1"/>
  <c r="AO1077" i="1"/>
  <c r="AO1073" i="1"/>
  <c r="AO1159" i="1"/>
  <c r="AO1156" i="1"/>
  <c r="AO1161" i="1"/>
  <c r="AO1157" i="1"/>
  <c r="AO1163" i="1"/>
  <c r="AO1162" i="1"/>
  <c r="AO1147" i="1"/>
  <c r="AO1158" i="1"/>
  <c r="AO1160" i="1"/>
  <c r="AO1172" i="1"/>
  <c r="AO1178" i="1"/>
  <c r="AO1166" i="1"/>
  <c r="AO1168" i="1"/>
  <c r="AO1171" i="1"/>
  <c r="AO1170" i="1"/>
  <c r="AO1175" i="1"/>
  <c r="AO1174" i="1"/>
  <c r="AO1183" i="1"/>
  <c r="AO1177" i="1"/>
  <c r="AO1179" i="1"/>
  <c r="AO1173" i="1"/>
  <c r="AO1165" i="1"/>
  <c r="AO1180" i="1"/>
  <c r="AO1176" i="1"/>
  <c r="AO1164" i="1"/>
  <c r="AO1184" i="1"/>
  <c r="AO1182" i="1"/>
  <c r="AO1169" i="1"/>
  <c r="AO1167" i="1"/>
  <c r="AO1181" i="1"/>
  <c r="AO1185" i="1"/>
  <c r="AO1228" i="1"/>
  <c r="AO1241" i="1"/>
  <c r="AO1229" i="1"/>
  <c r="AO1234" i="1"/>
  <c r="AO1239" i="1"/>
  <c r="AO1233" i="1"/>
  <c r="AO1231" i="1"/>
  <c r="AO1230" i="1"/>
  <c r="AO1240" i="1"/>
  <c r="AO1242" i="1"/>
  <c r="AO1232" i="1"/>
  <c r="AO1238" i="1"/>
  <c r="AO1236" i="1"/>
  <c r="AO1235" i="1"/>
  <c r="AO1237" i="1"/>
  <c r="AO1227" i="1"/>
  <c r="AO1135" i="1"/>
  <c r="AO1132" i="1"/>
  <c r="AO1134" i="1"/>
  <c r="AO1133" i="1"/>
  <c r="AO1225" i="1"/>
  <c r="AO1223" i="1"/>
  <c r="AO1222" i="1"/>
  <c r="AO1221" i="1"/>
  <c r="AO1224" i="1"/>
  <c r="AO1220" i="1"/>
  <c r="AO1226" i="1"/>
  <c r="AO1137" i="1"/>
  <c r="AO1143" i="1"/>
  <c r="AO1145" i="1"/>
  <c r="AO1140" i="1"/>
  <c r="AO1146" i="1"/>
  <c r="AO1144" i="1"/>
  <c r="AO1138" i="1"/>
  <c r="AO1136" i="1"/>
  <c r="AO1142" i="1"/>
  <c r="AO1141" i="1"/>
  <c r="AO1139" i="1"/>
  <c r="AO1246" i="1"/>
  <c r="AO1244" i="1"/>
  <c r="AO1249" i="1"/>
  <c r="AO1250" i="1"/>
  <c r="AO1245" i="1"/>
  <c r="AO1247" i="1"/>
  <c r="AO1243" i="1"/>
  <c r="AO1248" i="1"/>
  <c r="AO1756" i="1"/>
  <c r="AO1755" i="1"/>
  <c r="AO1758" i="1"/>
  <c r="AO1761" i="1"/>
  <c r="AO1759" i="1"/>
  <c r="AO1754" i="1"/>
  <c r="AO1753" i="1"/>
  <c r="AO1757" i="1"/>
  <c r="AO1766" i="1"/>
  <c r="AO1768" i="1"/>
  <c r="AO1763" i="1"/>
  <c r="AO1770" i="1"/>
  <c r="AO1772" i="1"/>
  <c r="AO1769" i="1"/>
  <c r="AO1760" i="1"/>
  <c r="AO1764" i="1"/>
  <c r="AO1765" i="1"/>
  <c r="AO1762" i="1"/>
  <c r="AO1771" i="1"/>
  <c r="AO1767" i="1"/>
  <c r="AO1820" i="1"/>
  <c r="AO1818" i="1"/>
  <c r="AO1819" i="1"/>
  <c r="AO1821" i="1"/>
  <c r="AO1773" i="1"/>
  <c r="AO1774" i="1"/>
  <c r="AO1743" i="1"/>
  <c r="AO1741" i="1"/>
  <c r="AO1742" i="1"/>
  <c r="AO1740" i="1"/>
  <c r="AO1744" i="1"/>
  <c r="AO1830" i="1"/>
  <c r="AO1822" i="1"/>
  <c r="AO1823" i="1"/>
  <c r="AO1835" i="1"/>
  <c r="AO1838" i="1"/>
  <c r="AO1827" i="1"/>
  <c r="AO1824" i="1"/>
  <c r="AO1833" i="1"/>
  <c r="AO1831" i="1"/>
  <c r="AO1836" i="1"/>
  <c r="AO1832" i="1"/>
  <c r="AO1825" i="1"/>
  <c r="AO1826" i="1"/>
  <c r="AO1829" i="1"/>
  <c r="AO1834" i="1"/>
  <c r="AO1837" i="1"/>
  <c r="AO1828" i="1"/>
  <c r="AO2267" i="1"/>
  <c r="AO2260" i="1"/>
  <c r="AO2262" i="1"/>
  <c r="AO2270" i="1"/>
  <c r="AO2263" i="1"/>
  <c r="AO2266" i="1"/>
  <c r="AO2261" i="1"/>
  <c r="AO2265" i="1"/>
  <c r="AO2269" i="1"/>
  <c r="AO2264" i="1"/>
  <c r="AO2268" i="1"/>
  <c r="AO2316" i="1"/>
  <c r="AO2313" i="1"/>
  <c r="AO2306" i="1"/>
  <c r="AO2307" i="1"/>
  <c r="AO2311" i="1"/>
  <c r="AO2315" i="1"/>
  <c r="AO2319" i="1"/>
  <c r="AO2309" i="1"/>
  <c r="AO2308" i="1"/>
  <c r="AO2312" i="1"/>
  <c r="AO2310" i="1"/>
  <c r="AO2318" i="1"/>
  <c r="AO2314" i="1"/>
  <c r="AO2317" i="1"/>
  <c r="AO2255" i="1"/>
  <c r="AO2254" i="1"/>
  <c r="AO2256" i="1"/>
  <c r="AO2259" i="1"/>
  <c r="AO2253" i="1"/>
  <c r="AO2258" i="1"/>
  <c r="AO2257" i="1"/>
  <c r="AO9" i="1"/>
  <c r="AO10" i="1"/>
  <c r="AO8" i="1"/>
  <c r="AO4" i="1"/>
  <c r="AO5" i="1"/>
  <c r="AO6" i="1"/>
  <c r="AO7" i="1"/>
  <c r="AO3" i="1"/>
  <c r="AO130" i="1"/>
  <c r="AO128" i="1"/>
  <c r="AO131" i="1"/>
  <c r="AO129" i="1"/>
  <c r="AO132" i="1"/>
  <c r="AO151" i="1"/>
  <c r="AO152" i="1"/>
  <c r="AO149" i="1"/>
  <c r="AO148" i="1"/>
  <c r="AO146" i="1"/>
  <c r="AO150" i="1"/>
  <c r="AO154" i="1"/>
  <c r="AO155" i="1"/>
  <c r="AO156" i="1"/>
  <c r="AO133" i="1"/>
  <c r="AO134" i="1"/>
  <c r="AO145" i="1"/>
  <c r="AO142" i="1"/>
  <c r="AO135" i="1"/>
  <c r="AO139" i="1"/>
  <c r="AO138" i="1"/>
  <c r="AO136" i="1"/>
  <c r="AO137" i="1"/>
  <c r="AO147" i="1"/>
  <c r="AO144" i="1"/>
  <c r="AO143" i="1"/>
  <c r="AO140" i="1"/>
  <c r="AO141" i="1"/>
  <c r="AO86" i="1"/>
  <c r="AO11" i="1"/>
  <c r="AO44" i="1"/>
  <c r="AO470" i="1"/>
  <c r="AO88" i="1"/>
  <c r="AO476" i="1"/>
  <c r="AO45" i="1"/>
  <c r="AO19" i="1"/>
  <c r="AO12" i="1"/>
  <c r="AO13" i="1"/>
  <c r="AO87" i="1"/>
  <c r="AO477" i="1"/>
  <c r="AO14" i="1"/>
  <c r="AO85" i="1"/>
  <c r="AO127" i="1"/>
  <c r="AO84" i="1"/>
  <c r="AO126" i="1"/>
  <c r="AO472" i="1"/>
  <c r="AO471" i="1"/>
  <c r="AO15" i="1"/>
  <c r="AO16" i="1"/>
  <c r="AO18" i="1"/>
  <c r="AO17" i="1"/>
  <c r="AO754" i="1"/>
  <c r="AO751" i="1"/>
  <c r="AO753" i="1"/>
  <c r="AO752" i="1"/>
  <c r="AO755" i="1"/>
  <c r="AO770" i="1"/>
  <c r="AO768" i="1"/>
  <c r="AO771" i="1"/>
  <c r="AO769" i="1"/>
  <c r="AO773" i="1"/>
  <c r="AO774" i="1"/>
  <c r="AO748" i="1"/>
  <c r="AO772" i="1"/>
  <c r="AO747" i="1"/>
  <c r="AO749" i="1"/>
  <c r="AO750" i="1"/>
  <c r="AO157" i="1"/>
  <c r="AO756" i="1"/>
  <c r="AO767" i="1"/>
  <c r="AO763" i="1"/>
  <c r="AO758" i="1"/>
  <c r="AO757" i="1"/>
  <c r="AO762" i="1"/>
  <c r="AO761" i="1"/>
  <c r="AO759" i="1"/>
  <c r="AO760" i="1"/>
  <c r="AO776" i="1"/>
  <c r="AO766" i="1"/>
  <c r="AO765" i="1"/>
  <c r="AO764" i="1"/>
  <c r="AO1091" i="1"/>
  <c r="AO1082" i="1"/>
  <c r="AO1089" i="1"/>
  <c r="AO1092" i="1"/>
  <c r="AO1079" i="1"/>
  <c r="AO1090" i="1"/>
  <c r="AO1083" i="1"/>
  <c r="AO1084" i="1"/>
  <c r="AO1088" i="1"/>
  <c r="AO1081" i="1"/>
  <c r="AO1078" i="1"/>
  <c r="AO153" i="1"/>
  <c r="AO746" i="1"/>
  <c r="AO745" i="1"/>
  <c r="AO744" i="1"/>
  <c r="AO1087" i="1"/>
  <c r="AO2221" i="1"/>
  <c r="AO1095" i="1"/>
  <c r="AO1086" i="1"/>
  <c r="AO1085" i="1"/>
  <c r="AO1080" i="1"/>
  <c r="AO1096" i="1"/>
  <c r="AO1093" i="1"/>
  <c r="AO1094" i="1"/>
  <c r="AO775" i="1"/>
  <c r="AO1282" i="1"/>
  <c r="AO1280" i="1"/>
  <c r="AO1281" i="1"/>
  <c r="AO1271" i="1"/>
  <c r="AO1272" i="1"/>
  <c r="AO1273" i="1"/>
  <c r="AO1278" i="1"/>
  <c r="AO1277" i="1"/>
  <c r="AO1274" i="1"/>
  <c r="AO1279" i="1"/>
  <c r="AO1276" i="1"/>
  <c r="AO1285" i="1"/>
  <c r="AO1275" i="1"/>
  <c r="AO1269" i="1"/>
  <c r="AO1266" i="1"/>
  <c r="AO1268" i="1"/>
  <c r="AO1267" i="1"/>
  <c r="AO1270" i="1"/>
  <c r="AO777" i="1"/>
  <c r="AO1286" i="1"/>
  <c r="AO1288" i="1"/>
  <c r="AO1287" i="1"/>
  <c r="AO1291" i="1"/>
  <c r="AO1290" i="1"/>
  <c r="AO1292" i="1"/>
  <c r="AO1294" i="1"/>
  <c r="AO1293" i="1"/>
  <c r="AO1289" i="1"/>
  <c r="AO1251" i="1"/>
  <c r="AO1265" i="1"/>
  <c r="AO1262" i="1"/>
  <c r="AO1253" i="1"/>
  <c r="AO1252" i="1"/>
  <c r="AO1257" i="1"/>
  <c r="AO1256" i="1"/>
  <c r="AO1254" i="1"/>
  <c r="AO1264" i="1"/>
  <c r="AO1259" i="1"/>
  <c r="AO1258" i="1"/>
  <c r="AO1260" i="1"/>
  <c r="AO1255" i="1"/>
  <c r="AO1261" i="1"/>
  <c r="AO1263" i="1"/>
  <c r="AO1283" i="1"/>
  <c r="AO1284" i="1"/>
  <c r="AO1295" i="1"/>
  <c r="AO1296" i="1"/>
  <c r="AO1297" i="1"/>
  <c r="AO1298" i="1"/>
  <c r="AO1299" i="1"/>
  <c r="AO1300" i="1"/>
  <c r="AO1301" i="1"/>
  <c r="AO1304" i="1"/>
  <c r="AO1303" i="1"/>
  <c r="AO1302" i="1"/>
  <c r="AO1850" i="1"/>
  <c r="AO1852" i="1"/>
  <c r="AO1851" i="1"/>
  <c r="AO1853" i="1"/>
  <c r="AO1842" i="1"/>
  <c r="AO1843" i="1"/>
  <c r="AO1846" i="1"/>
  <c r="AO1845" i="1"/>
  <c r="AO1847" i="1"/>
  <c r="AO1849" i="1"/>
  <c r="AO1848" i="1"/>
  <c r="AO1844" i="1"/>
  <c r="AO1854" i="1"/>
  <c r="AO1861" i="1"/>
  <c r="AO1855" i="1"/>
  <c r="AO1858" i="1"/>
  <c r="AO1857" i="1"/>
  <c r="AO1860" i="1"/>
  <c r="AO1859" i="1"/>
  <c r="AO1856" i="1"/>
  <c r="AO1863" i="1"/>
  <c r="AO1870" i="1"/>
  <c r="AO1869" i="1"/>
  <c r="AO1865" i="1"/>
  <c r="AO1868" i="1"/>
  <c r="AO1867" i="1"/>
  <c r="AO1864" i="1"/>
  <c r="AO1866" i="1"/>
  <c r="AO1862" i="1"/>
  <c r="AO1872" i="1"/>
  <c r="AO1871" i="1"/>
</calcChain>
</file>

<file path=xl/sharedStrings.xml><?xml version="1.0" encoding="utf-8"?>
<sst xmlns="http://schemas.openxmlformats.org/spreadsheetml/2006/main" count="30083" uniqueCount="3926">
  <si>
    <t>Doc.compr.</t>
  </si>
  <si>
    <t>GCp</t>
  </si>
  <si>
    <t>Nº nec.</t>
  </si>
  <si>
    <t>InPerVal</t>
  </si>
  <si>
    <t>FinPerVal</t>
  </si>
  <si>
    <t>Material</t>
  </si>
  <si>
    <t>Texto breve</t>
  </si>
  <si>
    <t xml:space="preserve">     Ctd.prev.</t>
  </si>
  <si>
    <t xml:space="preserve">    Val.prev.</t>
  </si>
  <si>
    <t>UMA</t>
  </si>
  <si>
    <t>SUERO CONTROL NORMAL VALOR.P/QCA CLINICA</t>
  </si>
  <si>
    <t>UN</t>
  </si>
  <si>
    <t>SUERO CONTROL ANORMAL (PATOLOGICO) P/QCA</t>
  </si>
  <si>
    <t>PLASMA CONTROL NORMAL DE COAGULACION</t>
  </si>
  <si>
    <t>ERLOTINIB (CLORHIDRATO) 150 MG TABLETA</t>
  </si>
  <si>
    <t>OCTREOTIDE (ACETATO) 30 MG</t>
  </si>
  <si>
    <t>ADALIMUMAB 40 MG JERINGA O PLUMA PRELLEN</t>
  </si>
  <si>
    <t>TOCILIZUMAB 20 mg/mL FCO VIAL CON 10 mL</t>
  </si>
  <si>
    <t>LEVETIRACETAM 1000 mg COMPRIMIDOS</t>
  </si>
  <si>
    <t>TERAZOCINA 2 mg  TABLETA o COMPRI RECUB</t>
  </si>
  <si>
    <t>INSULINA GLARGINA FRASCO VIAL 10 mL</t>
  </si>
  <si>
    <t>ACIDO ZOLEDRONICO 5 mg FRASCO VIAL</t>
  </si>
  <si>
    <t>NICOTINA 500mcg/50mcL FRASCO 200 INHALA</t>
  </si>
  <si>
    <t>ME079/15</t>
  </si>
  <si>
    <t>VITAMINA A  50,000 UI CAPSULA O PERLA</t>
  </si>
  <si>
    <t>ME072/15</t>
  </si>
  <si>
    <t>MERCAPTOPURINA 50 mg  TABLETA</t>
  </si>
  <si>
    <t>MR004/15</t>
  </si>
  <si>
    <t>SANGRE OVINA (CARNERO/OVEJA) DESFIBRINAD</t>
  </si>
  <si>
    <t>INTERFERON PEGILADO ALFA 2a, 180 MCG</t>
  </si>
  <si>
    <t>METOTREXATO 2.5 mg  TABLETA</t>
  </si>
  <si>
    <t>AZATIOPRINA 50 mg  TABLETA</t>
  </si>
  <si>
    <t>DOPAMINA CLORHIDRATO 40 mg /mL</t>
  </si>
  <si>
    <t>RISPERIDONA 1mg/mL Sln FRASCO DE 60 mL</t>
  </si>
  <si>
    <t>CLORPROMAZINA  100 mg  TABLETA</t>
  </si>
  <si>
    <t>AMANTADINA 100 mg TABLETA o CAPSULA</t>
  </si>
  <si>
    <t>PERMETRINA 1% SHAMPOO</t>
  </si>
  <si>
    <t>CALAMINA MENTOLADA</t>
  </si>
  <si>
    <t>PENTOXIFILINA 400 mg  TABLETA</t>
  </si>
  <si>
    <t>FULVESTRANT 50 MG/ML JERINGA PRELLEN 5ML</t>
  </si>
  <si>
    <t>DETEC.ANTICUERPO ASMA , AMA  Y APCA  P/I</t>
  </si>
  <si>
    <t>DETECCION ANTICUERPO ANCA ,  P/ (IFI) .</t>
  </si>
  <si>
    <t>ANTICUERPOS LINEA CELULAR HEP2  (ANA)</t>
  </si>
  <si>
    <t>CLOPIDOGREL 75 mg  TABLETA</t>
  </si>
  <si>
    <t>ME100/15</t>
  </si>
  <si>
    <t>SUCCINILCOLINA CLORURO 500 mg</t>
  </si>
  <si>
    <t>LENALIDOMIDA 25 mg CÁPSULA.</t>
  </si>
  <si>
    <t>DOXORRUBICINA 2 mg/mL LIPOSOMAL FCO 10mL</t>
  </si>
  <si>
    <t>L - ASPARGINASA 10,000 UI FRASCO VIAL</t>
  </si>
  <si>
    <t>LITIO CARBONATO 295-300 mg  CAP. O TAB.</t>
  </si>
  <si>
    <t>PEMETREXED (DISOD HEPTAHIDRA) 500mg FCO</t>
  </si>
  <si>
    <t>ACETAMINOFEN 125-300 MG. SUPOSITORIO</t>
  </si>
  <si>
    <t>ACETATO DE ABIRATERONA 250 mg TABLETA</t>
  </si>
  <si>
    <t>TAXO "P" O PRUEBA DE OPTOCHIN.</t>
  </si>
  <si>
    <t>TAXO V (NAD) . FRASCO DE 20-50 TIRAS O D</t>
  </si>
  <si>
    <t>TAXO X  (HEMINA) .</t>
  </si>
  <si>
    <t>TAXO XV  (NAD,  HEMINA) .</t>
  </si>
  <si>
    <t>MR006/15</t>
  </si>
  <si>
    <t>BASE PARA MEDIO LOWENSTEIN JENSEN.</t>
  </si>
  <si>
    <t>ESTREPTOMICINA DISCO 300 mcg.</t>
  </si>
  <si>
    <t>CALDO MUELLER HINTON.</t>
  </si>
  <si>
    <t>MEDIO DE INFUSION CEREBRO - CORAZON,</t>
  </si>
  <si>
    <t>FLUORESCEINA SODICA 10  -  20 %</t>
  </si>
  <si>
    <t>MR013/15</t>
  </si>
  <si>
    <t>TROPONINA T. PRUEBA</t>
  </si>
  <si>
    <t>TERBINAFINA 250 mg  TABLETA</t>
  </si>
  <si>
    <t>PRUEBA RAP. CUALIT. ANTICUERPO ANTI VIH</t>
  </si>
  <si>
    <t>TIEMPO DE TROMBOPLASTINA PARCIAL (TTP).</t>
  </si>
  <si>
    <t>YODURO DE SODIO ORAL TERAPEUTICO (I-131)</t>
  </si>
  <si>
    <t>ACIDO METILEN DIFOSFONICO  (MDP)  LIOFIL</t>
  </si>
  <si>
    <t>ÁC.DIETILENTRIAMINO PENTA ACÉTICO (5 MG)</t>
  </si>
  <si>
    <t>MR012/15</t>
  </si>
  <si>
    <t>ANTIESTREPTOLISINA "O"</t>
  </si>
  <si>
    <t>PROTEINA "C" REACTIVA  (PCR)</t>
  </si>
  <si>
    <t>FACTOR REUMATOIDE  (LATEX R.A.)</t>
  </si>
  <si>
    <t>PROTROMBINA  (TP)   (ISI)  1.2 - 2.0</t>
  </si>
  <si>
    <t>NIGROSINA. FRASCO DE 10  -  25 G</t>
  </si>
  <si>
    <t>DIMETIL AMINO BENZALDEHIDO</t>
  </si>
  <si>
    <t>SOLUCION ESTANDAR PARA MEDIR pH 4.0</t>
  </si>
  <si>
    <t>SOLUCION ESTANDAR PARA MEDIR pH 7.0</t>
  </si>
  <si>
    <t>SOLUCION ESTANDAR PARA MEDIR pH 10.0</t>
  </si>
  <si>
    <t>SIROLIMUS 1 mg TABLETA</t>
  </si>
  <si>
    <t>MR007/15</t>
  </si>
  <si>
    <t>CEFEPIME DISCO 30 mcg.</t>
  </si>
  <si>
    <t>MEDIO TRIPTICASA SOYA C/POLIANETOL SULFO</t>
  </si>
  <si>
    <t>QUINOLONA + HIDROCORTISONA</t>
  </si>
  <si>
    <t>ACIDO NITRICO R.A. 60 - 100% PUREZA  (HN</t>
  </si>
  <si>
    <t>MR010/15</t>
  </si>
  <si>
    <t>SIST. PBAS BIOQCAS. IDENTIFIC. BACILOS G</t>
  </si>
  <si>
    <t>SIST. PBAS BIOQCAS. IDENTIFIC. LEVADURAS</t>
  </si>
  <si>
    <t>ENRIQUECIMIENTO ISOVITALEX O SIMILAR,</t>
  </si>
  <si>
    <t>CALDO SELENITO F.  FRASCO 100  -  500 G.</t>
  </si>
  <si>
    <t>AGAR FENIL ETANOL  (P.A.) .</t>
  </si>
  <si>
    <t>ALBUMINA FITC/POLIC. CABRA MARC. FLUORE.</t>
  </si>
  <si>
    <t>PRB</t>
  </si>
  <si>
    <t>ALBUM. FITC C1q/POLIC. CABRA MARC. FLUOR</t>
  </si>
  <si>
    <t>FITC C4. /POLIC. OVEJA MARCADA FLUORESC.</t>
  </si>
  <si>
    <t>FIBRINOG. FITC/POLIC. CABRA MARC. FLUOR.</t>
  </si>
  <si>
    <t>IgG FITC/POLIC. CABRA MARCADA FLUORESC.</t>
  </si>
  <si>
    <t>IgM FITC/POLIC. CABRA MARCADA FLUORESC.</t>
  </si>
  <si>
    <t>KAPPA FITC./POLIC. CABRA MARC. FLUORESC.</t>
  </si>
  <si>
    <t>LAMBDA FITC/POLIC. CABRA MARC. FLUORESC</t>
  </si>
  <si>
    <t>FUROSEMIDA 10 mg  /ML SOLUCION ORAL.</t>
  </si>
  <si>
    <t>BOSENTAN 125 mg TABLETA</t>
  </si>
  <si>
    <t>VALGANCICLOVIR (CLORHIDRATO) 450 MG TAB.</t>
  </si>
  <si>
    <t>CALDO TRIPTONA.   FRASCO DE 100  -  500</t>
  </si>
  <si>
    <t>HEMOGLOBINA EN POLVO.</t>
  </si>
  <si>
    <t>AGAR SALMONELLA SHIGELLA  (S.S.)</t>
  </si>
  <si>
    <t>POLIMIXINA B 500,000 U FRASCO</t>
  </si>
  <si>
    <t>AFLIBERCEPT 40 mg/mL FRASCO VIAL</t>
  </si>
  <si>
    <t>DASATINIB 70 mg TABLETA</t>
  </si>
  <si>
    <t>ALBUMINA HUMANA 20 - 25 %</t>
  </si>
  <si>
    <t>HIDROXIUREA 500 mg  CAPSULA</t>
  </si>
  <si>
    <t>LEVOFLOXACINA 500 MG TABLETA  O CAPSULA</t>
  </si>
  <si>
    <t>VORICONAZOL 200 MG I.V. FRASCO VIAL</t>
  </si>
  <si>
    <t>AGUA LIBRE DE PIROGENOS 250 mL</t>
  </si>
  <si>
    <t>FINGOLIMOD (CLORHIDRATO) 0.5 mg CAPSULA</t>
  </si>
  <si>
    <t>SORAFENIB 200 mg TABLETA RECUBIERTA</t>
  </si>
  <si>
    <t>SIST P/ DETERMINAR CIM VANCOMICINA 10-50</t>
  </si>
  <si>
    <t>SIST P/ DETERMINAR CIM OXACILINA 10-50 T</t>
  </si>
  <si>
    <t>CLORURO DE SODIO R.A.  (NaCl)</t>
  </si>
  <si>
    <t>CARBETOCINA 100 mcg/mL AMPOLLA</t>
  </si>
  <si>
    <t>AMOXICILINA/ACIDO CLAVULANICO  DISCO 20/</t>
  </si>
  <si>
    <t>ETANERCEPT 50 mg, JERINGA PRELLENADA</t>
  </si>
  <si>
    <t>ETANERCEPT 25 MG POLVO P. DIL. FCO VIAL</t>
  </si>
  <si>
    <t>LEUCOVORINA CALCICA 50 mg ó 10 mg/mL</t>
  </si>
  <si>
    <t>INTERFERON BETA 1a. RECOMBINANTE 6 M</t>
  </si>
  <si>
    <t>FORMULA  PARA PACIENTE DIABÉTICO</t>
  </si>
  <si>
    <t>VINCRISTINA SULFATO 1 mg/mL  FRASCO VIAL</t>
  </si>
  <si>
    <t>IDARRUBICINA 5 mg  FRASCO VIAL 5 mL</t>
  </si>
  <si>
    <t>SIST.PBA. BACILO GRAM (-) NO FERMENTADOR</t>
  </si>
  <si>
    <t>SIST.PBA. BIOQCA.IDENTIF. ESTREPTOCOCCUS</t>
  </si>
  <si>
    <t>SIST. IDENTIF: NEISSERIA/HAEMOP./MORAXEL</t>
  </si>
  <si>
    <t>AMIODARONA 200 mg  TABLETA</t>
  </si>
  <si>
    <t>DIMENHIDRINATO 15-25 mg/5mL FCO 30-75 mL</t>
  </si>
  <si>
    <t>LAMOTRIGINA 100 mg  TABLETA</t>
  </si>
  <si>
    <t>OXICODONA +ACETAMINOFEN 325 mg</t>
  </si>
  <si>
    <t>TRIAMCINOLONA 10mg/ml VIAL 5ml</t>
  </si>
  <si>
    <t>SEVELAMER CARBONATO 800 MG TABLETA</t>
  </si>
  <si>
    <t>ALPROSTADIL 20 mcg POLVO</t>
  </si>
  <si>
    <t>INMUNOGLOBULINA ANTITETANICA</t>
  </si>
  <si>
    <t>METADONA CLORHIDRATO  TABLETA</t>
  </si>
  <si>
    <t>2 - METOXI ISOBUTIL ISONITRILO (MIBI) LI</t>
  </si>
  <si>
    <t>TAMSULOSINA 0.4 MG CAPSULA O TABLETA</t>
  </si>
  <si>
    <t>SALES DE REHIDRATACION ORAL S. 20.5G</t>
  </si>
  <si>
    <t>GEMCITABINA 1 g FRASCO VIAL</t>
  </si>
  <si>
    <t>ACIDO SALICILICO (2a3% + 0.05)%  SLN FCO</t>
  </si>
  <si>
    <t>ERITROPOYETINA BETA HUMANA</t>
  </si>
  <si>
    <t>ILOPROST TROMETAMOL 10 mcg/mL AMP 2 mL</t>
  </si>
  <si>
    <t>DACARBAZINA 200 mg  FRASCO VIAL</t>
  </si>
  <si>
    <t>NATALIZUMAB 300 mg FRASCO VIAL 15 mL</t>
  </si>
  <si>
    <t>KETOTIFENO FUMARATO SOL OFTALMICA</t>
  </si>
  <si>
    <t>DIMENHIDRINATO 50 mg /mL FCO VIAL</t>
  </si>
  <si>
    <t>VENLAFAXINA 75mg CAPSULA</t>
  </si>
  <si>
    <t>SULFASALACINA 500 mg  TABLETA</t>
  </si>
  <si>
    <t>NOREPINEFRINA BITARTRATO 1 mg /mL</t>
  </si>
  <si>
    <t>RANITIDINA 25 mg /mL AMPOLLA</t>
  </si>
  <si>
    <t>SULFADIAZINA DE PLATA 1% TUBO</t>
  </si>
  <si>
    <t>SLN DE ALMACENAJE P/ELECTRODOS pH-METRO</t>
  </si>
  <si>
    <t>MEDIO MOVILIDAD.   FRASCO 100  -  500 G.</t>
  </si>
  <si>
    <t>TIRAS REACTS DENSID. SUSTS QCAS ORINA</t>
  </si>
  <si>
    <t>OXALIPLATINO 100 mg  FRASCO VIAL</t>
  </si>
  <si>
    <t>CITARABINA 100 mg  FRASCO VIAL</t>
  </si>
  <si>
    <t>TIZANIDINA 4 mg  TABLETA</t>
  </si>
  <si>
    <t>DET. IgG ANTIG.SS - B (RNA - COMP. PROTE</t>
  </si>
  <si>
    <t>DET.IgG ANTIG.SS - A /Ro (RNA-COMP. PROT</t>
  </si>
  <si>
    <t>NIMODIPINA 30 mg  TABLETA</t>
  </si>
  <si>
    <t>RISPERIDONA 2 mg TABLETA</t>
  </si>
  <si>
    <t>NILOTINIB 200 mg CAPSULA</t>
  </si>
  <si>
    <t>ESTRADIOL + ACET. DE NORETISTERONA</t>
  </si>
  <si>
    <t>METRONIDAZOL 500 mg  TABLETA</t>
  </si>
  <si>
    <t>CICLOSPORINA A 100 mg  CAPSULA</t>
  </si>
  <si>
    <t>PROCARBAZINA 50 mg  CAPSULA</t>
  </si>
  <si>
    <t>AMIODARONA  50 mg /mL AMPOLLA</t>
  </si>
  <si>
    <t>CEFOTAXIMA 1 g FRASCO VIAL</t>
  </si>
  <si>
    <t>ETONOGESTREL 68 mg IMPLANTE SUBDERMICO</t>
  </si>
  <si>
    <t>PIPERACILINA SODICA + TAZOBACTAM</t>
  </si>
  <si>
    <t>BUFFER FOSFATO SALINO  (PBS) .</t>
  </si>
  <si>
    <t>TESTOSTERONA ENANTATO O CIPIONATO</t>
  </si>
  <si>
    <t>LENALIDOMIDA 10 MG CÁPSULA</t>
  </si>
  <si>
    <t>ALTEPLASA 50 mg POLVO LIOFILIZA FCO VIAL</t>
  </si>
  <si>
    <t>PARICALCITOL 5 mcg/mL FRASCO VIAL 1 mL</t>
  </si>
  <si>
    <t>ACIDO IBANDRÓNICO 1 mg/mL JERINGA 3mL</t>
  </si>
  <si>
    <t>OLANZAPINA 10 MG TABLETA RECUBIERTA</t>
  </si>
  <si>
    <t>INFLIXIMAB 100 MG POLVO PARA DILUCION IV</t>
  </si>
  <si>
    <t>RIVAROXABAN 15 MG COMPRIMIDO</t>
  </si>
  <si>
    <t>DIAZEPAM 5 mg /mL AMPOLLA 2 mL</t>
  </si>
  <si>
    <t>TIGECICLINA 50 MG FRASCO VIAL</t>
  </si>
  <si>
    <t>LEVOTIROXINA SODICA 50 mcg TABLETA</t>
  </si>
  <si>
    <t>PROPILTIOURACILO 50 mg  TABLETA</t>
  </si>
  <si>
    <t>ERGONOVINA MALEATO  AMPOLLA</t>
  </si>
  <si>
    <t>TETRACAINA  SOLUCION OFTALMICA</t>
  </si>
  <si>
    <t>CALCIO ACETATO + ALUMINIO SULFATO</t>
  </si>
  <si>
    <t>KETAMINA 50 mg /mL  VIAL 10 mL</t>
  </si>
  <si>
    <t>PROPOFOL 10 mg /mL AMPOLLA 20 mL</t>
  </si>
  <si>
    <t>IRINOTECAN 100 mg  FRASCO VIAL</t>
  </si>
  <si>
    <t>GLICERINA SUPOSITORIO INFANTIL</t>
  </si>
  <si>
    <t>LIDOCAINA AEROSOL  FRASCO</t>
  </si>
  <si>
    <t>AMOX+AC CLAVULANICO(CLAVU D POT)  FRASCO</t>
  </si>
  <si>
    <t>PETIDINA CLORHIDRATO 50 mg /mL</t>
  </si>
  <si>
    <t>MORFINA  10 mg /mL AMPOLLA</t>
  </si>
  <si>
    <t>FENTANIL PARCHE TRANSDERMICO 25 MCG/HORA</t>
  </si>
  <si>
    <t>ATORVASTATINA 40 mg TABLETA</t>
  </si>
  <si>
    <t>SOLUCION ELECTROLITICA INYECTABLE</t>
  </si>
  <si>
    <t>FENTANIL PARCHE TRANSDERMICO 50 MCG/HORA</t>
  </si>
  <si>
    <t>DULOXETINA 60 mg CAP O TAB LIBERA RETARD</t>
  </si>
  <si>
    <t>AGUA ESTERIL P INYECCION FCO óBOL 1000mL</t>
  </si>
  <si>
    <t>SODIO CLORURO 0.9 % FCO O BOLSA 3000 mL</t>
  </si>
  <si>
    <t>DEXTROSA 10 % SOLUCION 250 mL</t>
  </si>
  <si>
    <t>FLUDROCORTIZONA  0.1 mg  TABLETA</t>
  </si>
  <si>
    <t>MR053/15</t>
  </si>
  <si>
    <t>IMATINIB MESILATO 100 mg  TABLETA</t>
  </si>
  <si>
    <t>GOLIMUMAB 50mg S.C. JERINGA PRELLE 0.5mL</t>
  </si>
  <si>
    <t>HALOPERIDOL 5 mg /mL AMPOLLA</t>
  </si>
  <si>
    <t>TRETINOINA 10mg CAPSULA</t>
  </si>
  <si>
    <t>LETROZOL 2.5 mg  TABLETA</t>
  </si>
  <si>
    <t>ALCOHOL ETILICO 94  -  96%  (C2H6O)</t>
  </si>
  <si>
    <t>VORICONAZOL 200 MG TABLETA</t>
  </si>
  <si>
    <t>FOSFOMICINA 1000 MG FRASCO VIAL</t>
  </si>
  <si>
    <t>SUCRALFATO 1 g TABLETA O SOBRE</t>
  </si>
  <si>
    <t>ACETAZOLAMIDA 250 mg  TABLETA</t>
  </si>
  <si>
    <t>HIOSCINA N-BUTIL BROMURO 10mg TABLETA</t>
  </si>
  <si>
    <t>SLN AMINOACID 5.2-5.4% FCO VIAL250-300mL</t>
  </si>
  <si>
    <t>TOCILIZUMAB 20 mg/ml FCO VIAL CON 4 mL</t>
  </si>
  <si>
    <t>ANFOTERICINA B 50 mg   FRASCO VIAL</t>
  </si>
  <si>
    <t>TIRAS REACTS DETER SUST QCAS EN ORINA</t>
  </si>
  <si>
    <t>SUNITINIB 50 mg CAPSULA DURA</t>
  </si>
  <si>
    <t>MITOXANTRONA 20 mg  FRASCO VIAL</t>
  </si>
  <si>
    <t>ESTREPTOQUINASA 1,500,000 UI</t>
  </si>
  <si>
    <t>ISONIACIDA 100 MG TABLETA</t>
  </si>
  <si>
    <t>SOLUCION POLICROMA DE EOSINA AMARILLA</t>
  </si>
  <si>
    <t>OXIDO DE MERCURIO AMARILLO R.A.(HgO)</t>
  </si>
  <si>
    <t>MEDIO DE/MONTAJE PERMANENTE USO H.</t>
  </si>
  <si>
    <t>PARAFINA USO HISTOLOGICO P.F. 50 # 56 °C</t>
  </si>
  <si>
    <t>ALUMBRE (SULFATO DE AMONIO Y ALUMINIO)</t>
  </si>
  <si>
    <t>PREDNISOLONA 1 % SUSPENSION OFTALMICA</t>
  </si>
  <si>
    <t>VANCOMICINA DISCO 30 mcg.</t>
  </si>
  <si>
    <t>CEFOXITINA DISCO DE 30 mcg.</t>
  </si>
  <si>
    <t>PLASMA DE CONEJO C/ EDTA FCO VIAL 3-15ML</t>
  </si>
  <si>
    <t>AMPLICINA DISCO 10 MCG.</t>
  </si>
  <si>
    <t>CEFTAZIDIMA DISCO 30 MCG</t>
  </si>
  <si>
    <t>GENERADOR DE ATMOSFERA ANAEROBICA</t>
  </si>
  <si>
    <t>INDICADOR PARA ATMOSFERA ANAEROBICA</t>
  </si>
  <si>
    <t>DUTASTERIDE 0.5 mg CAPSULA</t>
  </si>
  <si>
    <t>LINEZOLID DISCO 30 mcg. FCO 20-50 DISCO</t>
  </si>
  <si>
    <t>SODIO CLORURO 20 % AMPOLLA 10 mL</t>
  </si>
  <si>
    <t>RIVAROXABAN 20 MG COMPRIMIDO</t>
  </si>
  <si>
    <t>BUPIVACAINA + DEXTROSA AMPOLLA</t>
  </si>
  <si>
    <t>AGUA DESTILADA NO ESTERIL. GALON</t>
  </si>
  <si>
    <t>GLN</t>
  </si>
  <si>
    <t>FLUFENAZINA DECANOATO 25 mg /mL</t>
  </si>
  <si>
    <t>CEFADROXILO 250 mg /5 mL FRASCO 60 mL</t>
  </si>
  <si>
    <t>OXACILINA (SODICA) 1g FRASCO VIAL</t>
  </si>
  <si>
    <t>TALIDOMIDA 100 MG TABLETA</t>
  </si>
  <si>
    <t>AGAR SABOURAUD DEXTROSA.</t>
  </si>
  <si>
    <t>AGAR TRIPLE AZUCAR Y HIERRO  (TSI) .</t>
  </si>
  <si>
    <t>ME118/16</t>
  </si>
  <si>
    <t>LEVOFLOXACINA EN DEXTR 5% 750mg BOL150mL</t>
  </si>
  <si>
    <t>AGAR MacCKONKEY C/COLORANTE DE VIOLETA</t>
  </si>
  <si>
    <t>AGAR MANITOL ROJO DE FENOL</t>
  </si>
  <si>
    <t>AGAR MICOCEL     FRASCO 100  -  500 G.</t>
  </si>
  <si>
    <t>AGAR MUELLER HINTON.</t>
  </si>
  <si>
    <t>YODURO DE POTASIO R.A.  (KI)</t>
  </si>
  <si>
    <t>WRIGHT EN POLVO. FRASCO 5  -  25 G</t>
  </si>
  <si>
    <t>UREA CRISTALES R.A.  (NH2) 2CO</t>
  </si>
  <si>
    <t>TRAMADOL 100 mg/mL FRASCO 10 mL</t>
  </si>
  <si>
    <t>ALCOHOL METILICO  (CH3OH)</t>
  </si>
  <si>
    <t>DASATINIB (MONOHIDRATO) 100 MG TABLETA</t>
  </si>
  <si>
    <t>AMIKACINA DISCO 30 mcg.</t>
  </si>
  <si>
    <t>PIPERACILINA DISCO 100 mcg .</t>
  </si>
  <si>
    <t>CEFALOTINA DISCO 30 mcg.</t>
  </si>
  <si>
    <t>CLORANFENICOL DISCO 30 mcg.</t>
  </si>
  <si>
    <t>GENTAMICINA DISCO 10 mcg .</t>
  </si>
  <si>
    <t>OXACILINA SODICA DISCO DE 1 mcg .</t>
  </si>
  <si>
    <t>PENICILINA G DISCO 10 U.</t>
  </si>
  <si>
    <t>ACIDO NALIDIXICO DISCO 30 mcg.</t>
  </si>
  <si>
    <t>CLINDAMICINA DISCO 2 mcg.</t>
  </si>
  <si>
    <t>ERITROMICINA DISCO 15 mcg.</t>
  </si>
  <si>
    <t>NITROFURANTOINA DISCO 300 mcg.</t>
  </si>
  <si>
    <t>ACICLOVIR 250 mg   FRASCO VIAL</t>
  </si>
  <si>
    <t>DET. SEMICUANTITATIVA ANTIC. IgG (ANTI -</t>
  </si>
  <si>
    <t>PBA CUANT DETEC ANTICUERPO DSDNA  P/ELIS</t>
  </si>
  <si>
    <t>DET AC IgG/IgM CONTRA BETA 2 GPI I</t>
  </si>
  <si>
    <t>AMPICILINA - SULBACTAN DISCO 10/10 mcg.</t>
  </si>
  <si>
    <t>PIPERACILINA - TAZOBACTAN DISCO 100/10 m</t>
  </si>
  <si>
    <t>CALDO DE INFUSION CEREBRO CORAZON.</t>
  </si>
  <si>
    <t>CALDO ROJO DE METILO VOGES PROSKAWER.</t>
  </si>
  <si>
    <t>CALDO TIOGLICOLATO CON INDICADOR.</t>
  </si>
  <si>
    <t>TETRACICLINA DISCO 30 mcg.</t>
  </si>
  <si>
    <t>TRIMETROPRIN SULFAMET. DISCO 1.25/23.75</t>
  </si>
  <si>
    <t>MEROPENEM DISCO 10 mcg.</t>
  </si>
  <si>
    <t>CALDO TRIPTICASA SOYA.</t>
  </si>
  <si>
    <t>AGAR CITRATO DE SIMONS.</t>
  </si>
  <si>
    <t>AGAR HARINA DE MAIZ  (CORN MEAL) .</t>
  </si>
  <si>
    <t>AGAR EOSINA AZUL DE METILENO  (EMB) .</t>
  </si>
  <si>
    <t>LACTATO DE RINGER SOLUCION 250 mL</t>
  </si>
  <si>
    <t>SULFADIAZINA ARGENTICA 1 %</t>
  </si>
  <si>
    <t>MESNA 400 mg  AMPOLLA</t>
  </si>
  <si>
    <t>AMLODIPINA , VALSARTAN 10+320mg TAB</t>
  </si>
  <si>
    <t>MEDIO TRANSP AMIES/STUART MODIF C/CARBON</t>
  </si>
  <si>
    <t>CLARITROMICINA DISCO 15 mcg.</t>
  </si>
  <si>
    <t>CEFIXIME DISCO 5 mcg.</t>
  </si>
  <si>
    <t>GENTAMICINA DISCO 120 mcg.</t>
  </si>
  <si>
    <t>PBA. NITROCEFIN (CEFALOSP. CROMOGENICA)</t>
  </si>
  <si>
    <t>CALDO TRIPTICASA SOYA C/POLIANETOL SULF</t>
  </si>
  <si>
    <t>MEDIO DE TRANSPORTE CARY BLAIR.</t>
  </si>
  <si>
    <t>AGAR TRIPTICASA SOYA. FRASCO 100  -  500</t>
  </si>
  <si>
    <t>RIVAROXABAN 10 MG COMPRIMIDO</t>
  </si>
  <si>
    <t>GLOBULINA ANTITIMOCITICA DE CONEJO VIAL</t>
  </si>
  <si>
    <t>AGAR UREA DE CHRISTENSEN.</t>
  </si>
  <si>
    <t>CIPROFLOXACINA DISCO 5 mcg.</t>
  </si>
  <si>
    <t>CEFTRIAXONA DISCO 30 mcg.</t>
  </si>
  <si>
    <t>CEFOTAXIMA DISCO 30 mcg.</t>
  </si>
  <si>
    <t>IMIPENEM DISCO 10 mcg.</t>
  </si>
  <si>
    <t>DOXICICLINA DISCO 30 mcg.</t>
  </si>
  <si>
    <t>NOVOBIACINA DISCO 5 mcg.</t>
  </si>
  <si>
    <t>AGAR BILIS ESCULINA.   FRASCO 100  -  50</t>
  </si>
  <si>
    <t>AGAR MacCKONKEY CON SORBITOL</t>
  </si>
  <si>
    <t>AGAR TCBS(TIOSULFATO,CITRATO,BILIS,SUC.)</t>
  </si>
  <si>
    <t>AGAR ENTERICO HEKTOEN.</t>
  </si>
  <si>
    <t>FLUCONAZOL 2 mg /mL  VIAL</t>
  </si>
  <si>
    <t>OMEPRAZOL (SODICO) 40mg VIAL</t>
  </si>
  <si>
    <t>AMFEBUTAMONA 150 mg TABLETA</t>
  </si>
  <si>
    <t>PLACA DETERM.TIPEO TEJIDO HLA CLASE I A-</t>
  </si>
  <si>
    <t>HILANO GF-20 JERINGA PRELLENADA</t>
  </si>
  <si>
    <t>DET. ANTIC. ANTIG. SCL-70 (TOPOISOMERASA</t>
  </si>
  <si>
    <t>DET IgG ANTIG. JO-1(HISTIDYL-T RNA SINTE</t>
  </si>
  <si>
    <t>DET. IgG  ANTIG.RNP (RIBONUCLEOPROTEINA)</t>
  </si>
  <si>
    <t>DETEC CUANT ANTICARDIOLIPINA IgG P/ELISA</t>
  </si>
  <si>
    <t>DETEC CUANT ANTICARDIOLIPINA IgM P/ELISA</t>
  </si>
  <si>
    <t>DETER. CUALI/CUANT ANTIC. IgG CONTRA (Sm</t>
  </si>
  <si>
    <t>PBA CUANTIT. ANTICUERPO ANTICARDIOLIPINA</t>
  </si>
  <si>
    <t>REMIFENTANILO 5 MG POLVO FRASCO VIAL</t>
  </si>
  <si>
    <t>POLIDOCANOL 3 % FRASCO VIAL 30 mL</t>
  </si>
  <si>
    <t>IDENT. DE ANTIC. IgG ANTI HLA CLASE I</t>
  </si>
  <si>
    <t>SUERO CONTROL (-) P/TAMIZAJE ANTICUER.</t>
  </si>
  <si>
    <t>SUERO CONTROL (+) TAMIZAJE ANTI-HLA C II</t>
  </si>
  <si>
    <t>AGUA DESIONIZADA. AGUA LIBRE DE IONES</t>
  </si>
  <si>
    <t>TOXINA BOTULÍNICA TIPO A 100 U FRASCO</t>
  </si>
  <si>
    <t>TICAGRELOR 90 MG TABLETA</t>
  </si>
  <si>
    <t>ANCA POR METODO IFI. PORTAOBJETOS PRUEBA</t>
  </si>
  <si>
    <t>MEROPENEM 500mg FRASCO VIAL</t>
  </si>
  <si>
    <t>SOLUCIÓN SAL BALANCEADA ISOT BOLS 500 mL</t>
  </si>
  <si>
    <t>PACLITAXEL 6 mg /mL FRASCO VIAL 5 mL.</t>
  </si>
  <si>
    <t>FORMULA ELEMENTAL SOBRE 70 - 150 g</t>
  </si>
  <si>
    <t>ACICLOVIR 200 mg /5 mL FRASCO</t>
  </si>
  <si>
    <t>OSELTAMIVIR (COMO FOSFATO) 75 mg. CAPSUL</t>
  </si>
  <si>
    <t>PIRAZINAMIDA 500 mg  TABLETA</t>
  </si>
  <si>
    <t>RITUXIMAB 500 MG CONCENTRADO IE.FCO VIAL</t>
  </si>
  <si>
    <t>FLUDARABINA FOSFATO 50 MG POLVO</t>
  </si>
  <si>
    <t>TEMOZOLAMIDA 100 mg CAPSULA</t>
  </si>
  <si>
    <t>DEXTROSA 5 % SOLUCION  250 mL</t>
  </si>
  <si>
    <t>NITAZOXANIDA 100 mg / 5 mL FRASCO 30 mL</t>
  </si>
  <si>
    <t>BUDESONIDA PARA NEBULIZACION 0.5mg/mL</t>
  </si>
  <si>
    <t>ETOMIDATO 2 mg /mL AMPOLLA</t>
  </si>
  <si>
    <t>BUPIVACAINA 0.5 % (5mg/mL) FCOVIAL O AMP</t>
  </si>
  <si>
    <t>DONEPECILO 5 mg TABLETA</t>
  </si>
  <si>
    <t>TRAMADOL 50 mg/mL AMPOLLA 2 mL</t>
  </si>
  <si>
    <t>DIPIRIDAMOL 5 mg /mL FCO VIAL O AMPOLLA</t>
  </si>
  <si>
    <t>IFOSFAMIDA 1g FRASCO VIAL</t>
  </si>
  <si>
    <t>ISONIACIDA 300 mg  TABLETA</t>
  </si>
  <si>
    <t>PANCRELIPASA  CAPSULA O TABLETA</t>
  </si>
  <si>
    <t>BETAMETASONA 0.1% SOLUCION FRASCO</t>
  </si>
  <si>
    <t>FLUOROURACILO 500 mg  FRASCO VIAL</t>
  </si>
  <si>
    <t>AMIKACINA SULFATO 250 mg /mL</t>
  </si>
  <si>
    <t>AMOXICILINA 250 mg /5 mL FRASCO 100 mL</t>
  </si>
  <si>
    <t>ESPIRONOLACTONA 100 mg  TABLETA</t>
  </si>
  <si>
    <t>HEPARINA SODICA 5,000 UI/mL</t>
  </si>
  <si>
    <t>GLOBULINA ANTITIMOCITICA EQUINA VóA 5mL</t>
  </si>
  <si>
    <t>METOXALENO  UNGÜENTO TUBO</t>
  </si>
  <si>
    <t>TROPICAMIDA+FENILEFRINA FCO GOT 10-15mL</t>
  </si>
  <si>
    <t>EPIRRUBICINA 10 mg  FRASCO VIAL</t>
  </si>
  <si>
    <t>PRAMIPEXOLE 1 mg TABLETA</t>
  </si>
  <si>
    <t>DAPSONA 100 mg  TABLETA</t>
  </si>
  <si>
    <t>MR028/16</t>
  </si>
  <si>
    <t>LINEZOLID 600 MG TABLETA</t>
  </si>
  <si>
    <t>BLEOMICINA 15 UI  FRASCO</t>
  </si>
  <si>
    <t>HIDROQUINONA (4 - 5) % TUBO 20-30 g</t>
  </si>
  <si>
    <t>FORMULA POLIMERICA INFANTIL</t>
  </si>
  <si>
    <t>INMUNOGLOBULINA HUMANA  1 g VIAL</t>
  </si>
  <si>
    <t>RITUXIMAB 1,400 mg SC FCO VIAL</t>
  </si>
  <si>
    <t>RITUXIMAB 100 mg  CONCENTRADO</t>
  </si>
  <si>
    <t>SERTRALINA 50 mg  CAPSULA ó TABLETA</t>
  </si>
  <si>
    <t>GLICERINA GOTAS OTICAS FRASCO 15 mL</t>
  </si>
  <si>
    <t>TIOTROPIUM (BROMURO) 2.5 mcg/DOSIS</t>
  </si>
  <si>
    <t>AZUL DE TOLUIDINA. FRASCO 5  -  25 G</t>
  </si>
  <si>
    <t>HEMATOXILINA EN POLVO  (pH 5.0  -  7.2)</t>
  </si>
  <si>
    <t>XILOL  FRASCO DE 5  -  25 L</t>
  </si>
  <si>
    <t>AMITRIPTILINA 25 mg  TABLETA</t>
  </si>
  <si>
    <t>RANITIDINA 150 mg  TABLETA</t>
  </si>
  <si>
    <t>ME041/17</t>
  </si>
  <si>
    <t>MEPIVACAINA 3 % SIN VASOCONSTRICTOR</t>
  </si>
  <si>
    <t>MR029/16</t>
  </si>
  <si>
    <t>AMFOTERICINA B 50 mg LIPOSOMAL FCO VIAL</t>
  </si>
  <si>
    <t>ATROPINA  SOLUCION OFTALMICA</t>
  </si>
  <si>
    <t>METFORMINA 1000mg+GLIMEPIRIDA 2mg TABLET</t>
  </si>
  <si>
    <t>CARBON ACTIVADO FRASCO O BOLSA 500 g</t>
  </si>
  <si>
    <t>FOSFOMICINA (CALCICA) 500 MG CAPSULA</t>
  </si>
  <si>
    <t>LIDOCAINA+EPINEFRINA 2% 1:80000ó1:100000</t>
  </si>
  <si>
    <t>SHAMPOO ALQUITRANADO FRASCO</t>
  </si>
  <si>
    <t>MR003/17</t>
  </si>
  <si>
    <t>MR008/17</t>
  </si>
  <si>
    <t>OCTREOTIDA 30 mg POLVO FRASCO VIAL</t>
  </si>
  <si>
    <t>ACIDO FENICO  (FENOL)  CRISTALES R.A.</t>
  </si>
  <si>
    <t>ETER SULFURICO (ETER ETILICO) (C4 H10O)</t>
  </si>
  <si>
    <t>DETERM. CUANTIT. (IgM) SUERO O PLASMA H.</t>
  </si>
  <si>
    <t>DETERM. CUANTIT. (IgG)  SUERO O PLASMA H</t>
  </si>
  <si>
    <t>DETERM. CUANTIT. (IgA) SUERO O PLASMA H.</t>
  </si>
  <si>
    <t>COMPLEMENTO CONEJO P/ (HLA) .</t>
  </si>
  <si>
    <t>SLN COLORANTE P/HLA EOSINA Y FORMALINA</t>
  </si>
  <si>
    <t>CONTROL POSITIVO PARA PRUEBA DE HLA IgG</t>
  </si>
  <si>
    <t>CONTROL POSITIVO PARA PRUEBA DE HLA IgM.</t>
  </si>
  <si>
    <t>IgG ANTI - HUMANA KAPPA   (AHG) .</t>
  </si>
  <si>
    <t>FORMULA ELEMENTAL INFANTIL:</t>
  </si>
  <si>
    <t>IDENT. DE ANTIC. IgG ANTI HLA CLASE II</t>
  </si>
  <si>
    <t>SUERO CONTROL (+) TAMIZAJE  ANTI-HLA C I</t>
  </si>
  <si>
    <t>PERLAS CONTROL P/AUTOFLUORESCENCIA</t>
  </si>
  <si>
    <t>DETECCION ANTIC. ANTI HLA CLASE I Y  II</t>
  </si>
  <si>
    <t>PRUEB. CUANT DET.REAGINA T. PALLIDUM</t>
  </si>
  <si>
    <t>REACT. P/DETERM ANTIGENO-(ANTI A) MONOC.</t>
  </si>
  <si>
    <t>REACT. P/DETEC. ANTIGENO B (ANTI B) MONO</t>
  </si>
  <si>
    <t>REACT.P/DET. ANTIGENO D (ANTI D)(IgG  -</t>
  </si>
  <si>
    <t>ANTIGLOBULINA HUM. POLI-ESPECIF. ANTI Ig</t>
  </si>
  <si>
    <t>ALBUMINA BOVINA AL 22%.</t>
  </si>
  <si>
    <t>REACT. P/DET. ANTIGENO AB (ANTI AB)(MONO</t>
  </si>
  <si>
    <t>DETECCION DIRECTA DE ROTAVIRUS.</t>
  </si>
  <si>
    <t>SOFOSBUVIR+LEDIPASVIR (400+90)mg TABLETA</t>
  </si>
  <si>
    <t>LIDOCAINA AL 2 %SIN EPINEFRINA</t>
  </si>
  <si>
    <t>CASPOFUNGINA (ACETATO) 50 MG POLVO</t>
  </si>
  <si>
    <t>SILDENAFIL 50 mg TABLETA</t>
  </si>
  <si>
    <t>RANIBIZUMAB 10 mg/mL FRASCO VIAL</t>
  </si>
  <si>
    <t>MR020/17</t>
  </si>
  <si>
    <t>GENERADOR DE 99Mo/ 99mTc 44.4 GBq(1.2 Ci</t>
  </si>
  <si>
    <t>CALCIO 600 mg+VITAMINA D3 200 UI TABLETA</t>
  </si>
  <si>
    <t>MR014/17</t>
  </si>
  <si>
    <t>COMPLEMENTO HUMANO C3. P/NEFELOMETRIA</t>
  </si>
  <si>
    <t>COMPLEMENTO HUMANO C4. P/NEFELOMETRIA</t>
  </si>
  <si>
    <t>RIFAMPICINA DISCO 5 mcg.</t>
  </si>
  <si>
    <t>EPINEFRINA 1mg/ml SLN INYECTABLE 1:1000</t>
  </si>
  <si>
    <t>FACTOR SURFACTANTE FRASCO VIAL</t>
  </si>
  <si>
    <t>GANCICLOVIR SODICO 500 mg   VIAL</t>
  </si>
  <si>
    <t>PRUEBA RAP. S-UNIDAD B-GON.CORIONICA HUM</t>
  </si>
  <si>
    <t>CLOMIFENO CITRATO 50 mg  TABLETA</t>
  </si>
  <si>
    <t>DICLOFENACO SODICO  SOL OFTALMICA</t>
  </si>
  <si>
    <t>AZACITIDINA 100 mg FRASCO VIAL</t>
  </si>
  <si>
    <t>DIGOXINA 0.25 mg /mL AMPOLLA 2 mL</t>
  </si>
  <si>
    <t>SLN SALINA BALANCEADA FCO 250-500mL</t>
  </si>
  <si>
    <t>TOBRAMICINA 0.3 % SOLUCION OFTALMICA</t>
  </si>
  <si>
    <t>CLORANFENICOL 0.5 % SOLUCION OFTALMICA</t>
  </si>
  <si>
    <t>DEXTROSA(GLUCOSA) 50%, BOLSA O FCO 500mL</t>
  </si>
  <si>
    <t>MESALAMINA (O MESALAZINA) 500mg TABLETA</t>
  </si>
  <si>
    <t>QUETIAPINA 200 mg TABLETA</t>
  </si>
  <si>
    <t>LOMEFLOXACINA 0.3 % SOLUCION</t>
  </si>
  <si>
    <t>INDOMETACINA 25 mg  CAPSULA</t>
  </si>
  <si>
    <t>SLN DE AMINOACIDOS CON ELECTRO FCO 500mL</t>
  </si>
  <si>
    <t>TIROFIBAN 0.25 mg /mL FRASCO VIAL 50 mL</t>
  </si>
  <si>
    <t>LINEZOLIDE 2 MG/ML BOLSA 300 ML</t>
  </si>
  <si>
    <t>CONDROITIN SULFATO  SOL OFTALMICA</t>
  </si>
  <si>
    <t>MR035/17</t>
  </si>
  <si>
    <t>ME012/18</t>
  </si>
  <si>
    <t>GLIMEPIRIDA 4 mg  TABLETA</t>
  </si>
  <si>
    <t>ACIDO ACETIL SALICILICO 80 - 100 mg TAB</t>
  </si>
  <si>
    <t>INSULINA DETEMIR 100 UI/mL PLUMA 3mL</t>
  </si>
  <si>
    <t>ME015/18</t>
  </si>
  <si>
    <t>NEBIVOLOL 5 mg  TABLETA</t>
  </si>
  <si>
    <t>ALUMBRE  (SULFATO DE POTASIO Y ALUMINIO)</t>
  </si>
  <si>
    <t>CARBONATO DE LITIO R.A.  (Li2 CO3)</t>
  </si>
  <si>
    <t>ME022/18</t>
  </si>
  <si>
    <t>ME010/18</t>
  </si>
  <si>
    <t>COMPLEJO DE FACTOR IX 500-600UI FCO VIAL</t>
  </si>
  <si>
    <t>AMOXICILINA + ACIDO CLAVULANICO</t>
  </si>
  <si>
    <t>QUETIAPINA 25 mg TABLETA</t>
  </si>
  <si>
    <t>GONADOTROPINA CORIONICA HUMANA</t>
  </si>
  <si>
    <t>DANAZOL 200 mg TABLETA o CAPSULA</t>
  </si>
  <si>
    <t>FORMULA HIPOALERGENICA BASE SOYA LATA</t>
  </si>
  <si>
    <t>SLN AMINOACIDOS STAND (7-10)% FCO 500 mL</t>
  </si>
  <si>
    <t>VINBLASTINA 10 mg  FRASCO VIAL</t>
  </si>
  <si>
    <t>INMUNOGLOBULINA E TOTAL, MET. CUANTIT</t>
  </si>
  <si>
    <t>HIDRALAZINA  50 mg  TABLETA</t>
  </si>
  <si>
    <t>ERITROPOYETINA ALFA HR 4000UI IV JER PRE</t>
  </si>
  <si>
    <t>DETERM. CUANT. DE AUTO-ANTICUERPOS</t>
  </si>
  <si>
    <t>NITROFURANTOINA CAPSULA</t>
  </si>
  <si>
    <t>MR006/18</t>
  </si>
  <si>
    <t>FEXOFENADINA+FENILEFRINA (60+25) mg TAB</t>
  </si>
  <si>
    <t>IRBESARTAN 150 mg TABLETA</t>
  </si>
  <si>
    <t>ACIDO URSODESOXICOLICO 150 ó 250 mg</t>
  </si>
  <si>
    <t>MODAFINIL 200 mg COMPRIMIDOS</t>
  </si>
  <si>
    <t>TOPIRAMATO 100 mg TABLETA</t>
  </si>
  <si>
    <t>DETECC. ANTIGENO HELICOBACTER PILORY EN</t>
  </si>
  <si>
    <t>MEBENDAZOLE 100 mg /5 mL FRASCO</t>
  </si>
  <si>
    <t>SLN CONC. 100 G DE GLUCOSA P/CURVA TOL.</t>
  </si>
  <si>
    <t>SLN CONC. 50 G DE GLUCOSA P/TEST O´SULLI</t>
  </si>
  <si>
    <t>SLN CONC. 75 G DE GLUCOSA P/PBA DE TOL</t>
  </si>
  <si>
    <t>SUERO ANTIOFIDICO POLIVALENTE VIAL</t>
  </si>
  <si>
    <t>ACIDO RETINOICO 0.5 % TUBO  30- 40 g</t>
  </si>
  <si>
    <t>AZUL DE METILENO. FRASCO 5  -  100 G</t>
  </si>
  <si>
    <t>ACEITE DE INMERSION BAJA VISCOSIDAD</t>
  </si>
  <si>
    <t>REACTIVO D. SANGRE OCULTA EN HECES</t>
  </si>
  <si>
    <t>DETECCION DE HELICOBACTER PYLORI.</t>
  </si>
  <si>
    <t>DIAZEPAM 10 mg  TABLETA RANURADA</t>
  </si>
  <si>
    <t>ADALIMUMAB 40MG JERI oPLUM PRELLEN 0.4mL</t>
  </si>
  <si>
    <t>SECUKINUMAB 150 MG FRASCO VIAL</t>
  </si>
  <si>
    <t>UNGUENTO DE METILO</t>
  </si>
  <si>
    <t>ME003/19</t>
  </si>
  <si>
    <t>METOXIPOLIETILENGLICOL-EPOETINA BETA 50</t>
  </si>
  <si>
    <t>METOXIPOLIETILENGLICOL-EPOETINA BETA100</t>
  </si>
  <si>
    <t>METOXIPOLIETILENGLICOL-EPOETINA BETA 75</t>
  </si>
  <si>
    <t>ME159/18</t>
  </si>
  <si>
    <t>ORFENADRINA 30 mg/mL  AMPOLLA 2 mL</t>
  </si>
  <si>
    <t>FENOBARBITAL 20 mg /5 mL FRASCO</t>
  </si>
  <si>
    <t>MR005/18</t>
  </si>
  <si>
    <t>AGAR BASE GC.  FRASCO 100  -  500 G. GRA</t>
  </si>
  <si>
    <t>PERMETRINA 5 % LOCION O CREMA</t>
  </si>
  <si>
    <t>CRISTAL VIOLETA. FRASCO 5  -  25 G</t>
  </si>
  <si>
    <t>PROPRANOLOL mg /mL  AMPOLLA</t>
  </si>
  <si>
    <t>BORTEZOMIB 3.5 mg FRASCO VIAL</t>
  </si>
  <si>
    <t>ANASTRAZOL 1 mg  TABLETA</t>
  </si>
  <si>
    <t>BASILIXIMAB 20 MG POLVO PARA DILUCION IV</t>
  </si>
  <si>
    <t>AMPICILINA 1 g + SULBACTAM 500 mg</t>
  </si>
  <si>
    <t>MR022/14</t>
  </si>
  <si>
    <t>CEFADROXILO DISCO 30 mcg.</t>
  </si>
  <si>
    <t>Ceftazidima Disco 30 mcg.</t>
  </si>
  <si>
    <t>MR023/14</t>
  </si>
  <si>
    <t>ACIDO CLORHIDRICO R.A. 37%  (HCl)</t>
  </si>
  <si>
    <t>SAFRANINA. FRASCO 5  -  100 G</t>
  </si>
  <si>
    <t>FOSFATO DE SODIO SECUND. ANHIDRO R.A.</t>
  </si>
  <si>
    <t>YODO RESUBLIMADO R.A. (CRISTALES) I2</t>
  </si>
  <si>
    <t>ACETONA R.A.  (C6 H6O) .  FRASCO 1  -  5</t>
  </si>
  <si>
    <t>FORMALINA  (HCHO) . FRASCO 1  -  5 L.</t>
  </si>
  <si>
    <t>MR024/14</t>
  </si>
  <si>
    <t>GAMMA GLUTAMIL TRANSPEPTIDASA</t>
  </si>
  <si>
    <t>LECTINA  (ANTI A1)  MONOCLONAL</t>
  </si>
  <si>
    <t>KAOLIN.  FRASCO DE 50 mL O MAS. MILILITR</t>
  </si>
  <si>
    <t>MR025/14</t>
  </si>
  <si>
    <t>DETERM. CUANT. D/ANTICUERPOS   (ANTI TG)</t>
  </si>
  <si>
    <t>DETERM. CUANT. ANTICUERPOS ANTI-TPO</t>
  </si>
  <si>
    <t>FUCSINA BASICA. FRASCO 5  -  25 G</t>
  </si>
  <si>
    <t>FOSFATO DE POTASIO MONOBASICO</t>
  </si>
  <si>
    <t>OXALATO DE AMONIO R.A.(NH4) 2C2O4.H2O)</t>
  </si>
  <si>
    <t>MR021/14</t>
  </si>
  <si>
    <t>MR019/14</t>
  </si>
  <si>
    <t>MR018/14</t>
  </si>
  <si>
    <t>PEROXIDO DE HIDROGENO AL 30% (H202)</t>
  </si>
  <si>
    <t>MR026/14</t>
  </si>
  <si>
    <t>MR003/15</t>
  </si>
  <si>
    <t>MECTRL/16</t>
  </si>
  <si>
    <t>CLONAZEPAN 2 mg  TABLETA</t>
  </si>
  <si>
    <t>MIDAZOLAM (CLORHIDRATO) 1 mg/ mL AMP 5mL</t>
  </si>
  <si>
    <t>OXICODONA 10mg TAB LIBERACION CONTROLADA</t>
  </si>
  <si>
    <t>SEVOFLURANO PARA INHALAR FRASCO</t>
  </si>
  <si>
    <t>MORFINA SULFATO 30 mg  TABLETA</t>
  </si>
  <si>
    <t>FENOBARBITAL 100 mg  TABLETA</t>
  </si>
  <si>
    <t>LORAZEPAM 2 mg  TABLETA</t>
  </si>
  <si>
    <t>MEL4P3/16</t>
  </si>
  <si>
    <t>ALENDRONATO MONOSODICO 70 MG</t>
  </si>
  <si>
    <t>MEL4P5/16</t>
  </si>
  <si>
    <t>ESTRIOL 1 MG/G TUBO</t>
  </si>
  <si>
    <t>NITROGLICERINA SOLUCION INYECTABLE</t>
  </si>
  <si>
    <t>CALCIO GLUCONATO 10% (100mg/mL)  AMPOLLA</t>
  </si>
  <si>
    <t>LIPIDOS 20% EMULSION,</t>
  </si>
  <si>
    <t>FUROSEMIDA 10 mg /mL AMPOLLA 2 mL</t>
  </si>
  <si>
    <t>MANITOL SOLUCION AL 20%</t>
  </si>
  <si>
    <t>DOBUTAMINA CLORHIDRATO 12.5 mg /mL</t>
  </si>
  <si>
    <t>METENAMINA HIPURATO o MANDELATO 1 g TAB</t>
  </si>
  <si>
    <t>MULTIVITAMINAS PARA INFUSION  IV I</t>
  </si>
  <si>
    <t>TOLTERODINA 2 mg  TABLETA</t>
  </si>
  <si>
    <t>VERAPAMILO CLORHIDRATO 2.5 mg /mL</t>
  </si>
  <si>
    <t>HIDRALAZINA 20 mg /mL AMPOLLA</t>
  </si>
  <si>
    <t>NITROPRUSIATO DE SODIO 25 mg/mL</t>
  </si>
  <si>
    <t>TIAMINA 100 mg /mL FRASCO VIAL</t>
  </si>
  <si>
    <t>FITOMENADIONA(VITAMINA K1)</t>
  </si>
  <si>
    <t>OCTREOTIDA 0.1 mg /mL AMPOLLA 1 mL</t>
  </si>
  <si>
    <t>FOSFATO DE POTASIO FRASCO VIAL</t>
  </si>
  <si>
    <t>ZINC 50-75 mg  TABLETA O CAPSULA</t>
  </si>
  <si>
    <t>ACIDO ACETILSALICILICO (80 -100) mg TAB</t>
  </si>
  <si>
    <t>ISOSORBIDE MONONITRATO 40 mg</t>
  </si>
  <si>
    <t>FUROSEMIDA 40 mg  TABLETA</t>
  </si>
  <si>
    <t>TERAZOCINA 5 mg  TABLETA O TAB RECUBIETA</t>
  </si>
  <si>
    <t>ACIDO ASCORBICO 500mg TABLETA</t>
  </si>
  <si>
    <t>ATENOLOL 100 mg  TABLETA</t>
  </si>
  <si>
    <t>CAPTOPRIL 25 mg  TABLETA</t>
  </si>
  <si>
    <t>CLONIDINA CLORHIDRATO   TABLETA</t>
  </si>
  <si>
    <t>HIDROCLOROTIAZIDA 25 mg  TABLETA</t>
  </si>
  <si>
    <t>FENAZOPIRIDINA 200 mg  TABLETA</t>
  </si>
  <si>
    <t>OCTREOTIDE 20 MG POLVO  FRASCO VIAL</t>
  </si>
  <si>
    <t>MULTIVITAMINAS Y MINERALES PRENATALES</t>
  </si>
  <si>
    <t>FLUORURO SODICO 1 mg  TABLETA</t>
  </si>
  <si>
    <t>DILOXANIDA SUSPENSION ORAL FRASCO</t>
  </si>
  <si>
    <t>PROPINOXATO 5 mg /mL GOTERO 20 mL</t>
  </si>
  <si>
    <t>HIERRO SULFATO 125 mg /mL FRASCO</t>
  </si>
  <si>
    <t>VITAMINA A + C + D FRASCO</t>
  </si>
  <si>
    <t>CLINDAMICINA FOSFATO 2 % CREMA</t>
  </si>
  <si>
    <t>BETAMETASONA ACETATO +  FOSFATO</t>
  </si>
  <si>
    <t>+SALES DE REHIDRATACION ORAL S. 27.9</t>
  </si>
  <si>
    <t>SIMETICONA 100 mg /mL GOTERO</t>
  </si>
  <si>
    <t>SOLUCION SALINA NORMAL 0.9% FCO GOT 15mL</t>
  </si>
  <si>
    <t>VITAMINA A, D + ZINC</t>
  </si>
  <si>
    <t>ACETAMINOFEN JARABE FRASCO</t>
  </si>
  <si>
    <t>IBUPROFENO 100 mg /5 mL FRASCO</t>
  </si>
  <si>
    <t>TRIMETOPRIM / SULFAMETOX  SUSPENSION</t>
  </si>
  <si>
    <t>ZINC 10 mg /5 mL ORAL FRASCO 120 mL</t>
  </si>
  <si>
    <t>CLOTRIMAZOL 1 % CREMA VAGINAL</t>
  </si>
  <si>
    <t>METRONIDAZOLE 250 mg /5 mL FRASCO</t>
  </si>
  <si>
    <t>CAFEINA CITRATO 10mg/mL SLN ORAL VIAL3mL</t>
  </si>
  <si>
    <t>CAFEINA (CITRATO) 10mg/mL FCO VIAL3mL</t>
  </si>
  <si>
    <t>FENTANILO CITRATO 0.05 mg /mL</t>
  </si>
  <si>
    <t>MIDAZOLAM(CLORHIDRATO) 5 mg /mL AMP 3 mL</t>
  </si>
  <si>
    <t>EFEDRINA SULFATO 25 mg  AMPOLLA 1 mL</t>
  </si>
  <si>
    <t>FENOBARBITAL 65 mg /mL AMPOLLA</t>
  </si>
  <si>
    <t>MEL4P6/16</t>
  </si>
  <si>
    <t>ACIDO FOLICO 5 mg  TABLETA</t>
  </si>
  <si>
    <t>DOCETAXEL 40 mg/mL VIAL 2ml</t>
  </si>
  <si>
    <t>HIERRO-SACAROSA 20 mg/mL FCO VIAL ó AMP</t>
  </si>
  <si>
    <t>DOXORRUBICINA 10 mg  FRASCO VIAL</t>
  </si>
  <si>
    <t>CARBOPLATINO 150 mg FRASCO VIAL</t>
  </si>
  <si>
    <t>CIANOCOBALAMINA (VITAMINA B 12)</t>
  </si>
  <si>
    <t>SULFATO FERROSO 300 mg  TABLETA</t>
  </si>
  <si>
    <t>CICLOFOSFAMIDA 0.5 g FRASCO VIAL</t>
  </si>
  <si>
    <t>METOTREXATO 50 mg  FRASCO VIAL</t>
  </si>
  <si>
    <t>CISPLATINO 50 mg  FRASCO VIAL</t>
  </si>
  <si>
    <t>MEL4P1/16</t>
  </si>
  <si>
    <t>CLOROQUINA  150 mg  TABLETA</t>
  </si>
  <si>
    <t>MELIST5/16</t>
  </si>
  <si>
    <t>PROTEINAS ORALES 90 - 100 %</t>
  </si>
  <si>
    <t>FORMULA POLIMERICA ADULTO LATA 400-500g</t>
  </si>
  <si>
    <t>FORMULA POLIMERICA PACIENTE RENAL ESPECI</t>
  </si>
  <si>
    <t>FORMULA POLIMERICA .DISFUNC.HEPATICA</t>
  </si>
  <si>
    <t>FILTRO SOLAR CON 30 O MAYOR</t>
  </si>
  <si>
    <t>CREMA FRIA  TARRO</t>
  </si>
  <si>
    <t>CLORHEXIDINA GLUCONATO  SOLUCION</t>
  </si>
  <si>
    <t>SUCEDANEO DE LECHE MATERNA  LATA</t>
  </si>
  <si>
    <t>FORMULA PARA PREMATURO</t>
  </si>
  <si>
    <t>HARINA DE SEMILLA DE MAIZ Y DE SOYA</t>
  </si>
  <si>
    <t>PASTA DENTIFRICA DESENSIBILIZANTE</t>
  </si>
  <si>
    <t>MEALTER/16</t>
  </si>
  <si>
    <t>CLORHIDRATO DE DORZOLAMIDA 2 %</t>
  </si>
  <si>
    <t>LATANOPROST  SOLUCION OFTALMICA</t>
  </si>
  <si>
    <t>ENOXAPARINA SODICA 60 mg</t>
  </si>
  <si>
    <t>GRANISETRON  1mg TABLETA</t>
  </si>
  <si>
    <t>TROPISETRON 1mg/ml AMPOLLA 5ml</t>
  </si>
  <si>
    <t>GOSERELINA 10.8 mg IMPLANTE DE DEPOSITO</t>
  </si>
  <si>
    <t>MEL4P7/16</t>
  </si>
  <si>
    <t>FENITOINA SODICA 50 mg /Ml</t>
  </si>
  <si>
    <t>IMIPRAMINA CLORHIDRATO 25 mg</t>
  </si>
  <si>
    <t>ERGOTAMINA  + CAFEINA   TABLETA</t>
  </si>
  <si>
    <t>TRAZODONE 100 mg  TABLETA</t>
  </si>
  <si>
    <t>METOCARBAMOL 500mg TABLETA</t>
  </si>
  <si>
    <t>FLUOXETINA 20 mg  CAPSULA</t>
  </si>
  <si>
    <t>NAFAZOLINA  SOLUCION OFTALMICA</t>
  </si>
  <si>
    <t>CLORFENIRAMINA MALEATO 4 mg  TABLETA</t>
  </si>
  <si>
    <t>METILCELULOSA 0.5 % SOLUCION</t>
  </si>
  <si>
    <t>CLORANFENICOL 1% UNGÜENTO</t>
  </si>
  <si>
    <t>IPRATROPIO SOLUCION  NEBULIZACION</t>
  </si>
  <si>
    <t>FLUNARICINA CLORHIDRATO 10 mg</t>
  </si>
  <si>
    <t>TIMOLOL (MALEATO)  0.5 % SOLUCION</t>
  </si>
  <si>
    <t>CLORFENIRAMINA  AMPOLLA</t>
  </si>
  <si>
    <t>HIDROXICINA CLORHIDRATO   TABLETA</t>
  </si>
  <si>
    <t>CLORFENIRAMINA MALEATO 2mg/5mL JARABE</t>
  </si>
  <si>
    <t>ACIDO POLIACRILICO  GEL OFTALMICO</t>
  </si>
  <si>
    <t>AMBROXOL  SOLUCION ORAL</t>
  </si>
  <si>
    <t>MEL4P4/16</t>
  </si>
  <si>
    <t>HIOSCINA N - BUTIL - BROMURO 20 mg /mL</t>
  </si>
  <si>
    <t>BECLOMETASONA D. 50mcg AEROSOL</t>
  </si>
  <si>
    <t>BRIMONIDINA TARTRATO (0.15-0.2)% SLN OFT</t>
  </si>
  <si>
    <t>SIMETICONA  40 - 50 mg  TABLETA</t>
  </si>
  <si>
    <t>METOCLOPRAMIDA 5 mg /mL</t>
  </si>
  <si>
    <t>LOPERAMIDA 2 mg  CAPSULA O TABLETA</t>
  </si>
  <si>
    <t>ANTIHEMORROIDALUNGÜENTO</t>
  </si>
  <si>
    <t>CALCIPOTRIOL+BETAMETASONA UNGÜE TUBO 30G</t>
  </si>
  <si>
    <t>BETAMETASONA 0.1% CREMA TUBO</t>
  </si>
  <si>
    <t>HIDROCORTISONA ACETATO AL 1 % CREMA</t>
  </si>
  <si>
    <t>DIMENHIDRINATO 50 mg  TABLETA</t>
  </si>
  <si>
    <t>LACTULOSA SOLUCION</t>
  </si>
  <si>
    <t>ACIDO FUSIDICO 2 % CREMA</t>
  </si>
  <si>
    <t>OMEPRAZOL 20 mg  CAPSULA</t>
  </si>
  <si>
    <t>CEFALOTINA SODICA 1 g  FRASCO VIAL</t>
  </si>
  <si>
    <t>CEFTRIAXONA 1 g  FRASCO VIAL</t>
  </si>
  <si>
    <t>IMIPENEN+CILASTATINA VIAL</t>
  </si>
  <si>
    <t>CEFEPIME 1 g FRASCO VIAL</t>
  </si>
  <si>
    <t>CEFAZOLINA 1 g  FRASCO VIAL</t>
  </si>
  <si>
    <t>CIPROFLOXACINA LACTATO 2 mg /mL</t>
  </si>
  <si>
    <t>CLINDAMICINA 150mg/ml VIAL 6ml</t>
  </si>
  <si>
    <t>METRONIDAZOL 500 mg   FRASCO VIAL</t>
  </si>
  <si>
    <t>RICINO ACEITE FRASCO 60 mL</t>
  </si>
  <si>
    <t>AMINOSIDINA SULFATO 250 mg  TABLETA</t>
  </si>
  <si>
    <t>GENTAMICINA 40 mg /mL FRASCO VIAL O AMP</t>
  </si>
  <si>
    <t>CLINDAMICINA 300 mg  CAPSULA</t>
  </si>
  <si>
    <t>ITRACONAZOL 100 mg  CAPSULA</t>
  </si>
  <si>
    <t>METOCLOPRAMIDA 10 mg  TABLETA</t>
  </si>
  <si>
    <t>AMPICILINA 1 g  FRASCO VIAL</t>
  </si>
  <si>
    <t>PENICILINA G BENZATINICA 1,200,000 U</t>
  </si>
  <si>
    <t>ACEITE MINERAL  FRASCO 120-250 mL</t>
  </si>
  <si>
    <t>KETOCONAZOL 2 % CREMA TUBO</t>
  </si>
  <si>
    <t>Clobetasol Propionato 0.05% TUBO</t>
  </si>
  <si>
    <t>NISTATINA 100,000 U/mL SUSPENSION</t>
  </si>
  <si>
    <t>MACROGOL  POLVO</t>
  </si>
  <si>
    <t>ENEMA HIPERTONICO</t>
  </si>
  <si>
    <t>FIBRA HIDROFILICA POLVO</t>
  </si>
  <si>
    <t>DILOXANIDA FUROATO  TABLETA</t>
  </si>
  <si>
    <t>ENZIMAS DE DEBRIDAMIENTO</t>
  </si>
  <si>
    <t>DOXICICLINA 100 mg  CAPSULA O TABLETA</t>
  </si>
  <si>
    <t>ACICLOVIR 400 mg  TABLETA</t>
  </si>
  <si>
    <t>ACETAMINOFEN + CODEINA 30 mg</t>
  </si>
  <si>
    <t>CEFADROXILO (MONOHIDRATO) 500 mg CAPSULA</t>
  </si>
  <si>
    <t>ALBENDAZOL 200 mg  TABLETA</t>
  </si>
  <si>
    <t>NIFURTIMOX 120 mg  TABLETA</t>
  </si>
  <si>
    <t>CIPROFIBRATO 100mg TABLETA</t>
  </si>
  <si>
    <t>BECLOMETASONA 250 mcg/ APLICACIÓN</t>
  </si>
  <si>
    <t>GOSERELINA  (ACETATO) 3.6mg</t>
  </si>
  <si>
    <t>VANCOMICINA CLORHIDRATO 500 mg</t>
  </si>
  <si>
    <t>CLARITROMICINA 500 mg  TABLETA</t>
  </si>
  <si>
    <t>OLIGOELEMENTOS FRASCO VIAL</t>
  </si>
  <si>
    <t>MEL4P2/16</t>
  </si>
  <si>
    <t>POTASIO CLORURO  AMPOLLA 10 mL</t>
  </si>
  <si>
    <t>SOLUCION SALINA NORMAL 0.9% 100 mL</t>
  </si>
  <si>
    <t>ACETAMINOFEN 500 mg  TABLETA</t>
  </si>
  <si>
    <t>AMOXICILINA 500 mg</t>
  </si>
  <si>
    <t>CIPROFLOXACINA  500 mg  TABLETA</t>
  </si>
  <si>
    <t>BIPERIDENO CLORHIDRATO 2 mg  TABLETA</t>
  </si>
  <si>
    <t>LORATADINA 10 mg  TABLETA</t>
  </si>
  <si>
    <t>MELISBE/16</t>
  </si>
  <si>
    <t>CARVEDILOL 25 mg  TABLETA</t>
  </si>
  <si>
    <t>BICALUTAMIDA 50 mg  TABLETA</t>
  </si>
  <si>
    <t>LEFLUNOMIDA 20 mg  TABLETA</t>
  </si>
  <si>
    <t>VALPROATO SODICO 500 mg  TABLETA</t>
  </si>
  <si>
    <t>OXCARBAZEPINA 300 mg TABLETA RECUBIERTA</t>
  </si>
  <si>
    <t>PROGESTERONA MICRONIZADA 100 mg CAPSULA</t>
  </si>
  <si>
    <t>WARFARINA SODICA 5 mg  TABLETA</t>
  </si>
  <si>
    <t>LEVOTIROXINA SODICA 100 mcg TABLETA</t>
  </si>
  <si>
    <t>DESMOPRESINA 10 mcg/dosis AEROSOL</t>
  </si>
  <si>
    <t>NITROGLICERINA 5 mg TRANSDERMICA.</t>
  </si>
  <si>
    <t>PROPAFENONA  150 mg  TABLETA</t>
  </si>
  <si>
    <t>VERAPAMILO 240 mg  TABLETA</t>
  </si>
  <si>
    <t>HALOPERIDOL 5 mg  TABLETA</t>
  </si>
  <si>
    <t>VALERATO DE ESTRADIOL 1mg TABLETA</t>
  </si>
  <si>
    <t>KETOROLACO 30 mg /mL  AMPOLLA</t>
  </si>
  <si>
    <t>BUPIVACAINA PESADA  AMPOLLA 4 mL</t>
  </si>
  <si>
    <t>LIDOCAINA 2 % SIN EPINEFRINA</t>
  </si>
  <si>
    <t>NEOSTIGMINA 0.5 mg  AMPOLLA 1 mL</t>
  </si>
  <si>
    <t>CISATRACURIO BESILATO 2 mg /mL</t>
  </si>
  <si>
    <t>DEXTROSA 50 % SOLUCION  DE 50 mL</t>
  </si>
  <si>
    <t>BICARBONATO DE SODIO VIAL 50mL</t>
  </si>
  <si>
    <t>POTASIO ELIXIR 20 mEq/15 mL FRASCO</t>
  </si>
  <si>
    <t>SOLUCION SALINA NORMAL 0.9% AMP 10 mL</t>
  </si>
  <si>
    <t>FENILEFRINA 10 mg /mL VIAL O AMPOLLA</t>
  </si>
  <si>
    <t>MELIST2/16</t>
  </si>
  <si>
    <t>FILGRASTIM 300mcg SOLUCION INYECTABLE</t>
  </si>
  <si>
    <t>DEXTROSA 5 % EN SSN 1,000 mL</t>
  </si>
  <si>
    <t>METILPREDNISOLONA    FRASCO VIAL</t>
  </si>
  <si>
    <t>TRASTUZUMAB 440 mg POLVO FRASCO VIAL</t>
  </si>
  <si>
    <t>BEVACIZUMAB 25 MG/ML FRASCO VIAL</t>
  </si>
  <si>
    <t>INTERFERON ALFA 2a O 2b 9 - 10 MILLONES</t>
  </si>
  <si>
    <t>PREDNISONA 50 mg  TABLETA</t>
  </si>
  <si>
    <t>PREDNISONA 5 mg  TABLETA</t>
  </si>
  <si>
    <t>DICLOFENACO SODICO   TABLETA</t>
  </si>
  <si>
    <t>MELIST1/16</t>
  </si>
  <si>
    <t>PROPRANOLOL  40 mg  TABLETA</t>
  </si>
  <si>
    <t>ATORVASTATINA 10mg TABLETA</t>
  </si>
  <si>
    <t>METFORMINA 850 mg  TABLETA</t>
  </si>
  <si>
    <t>CLOZAPINA 100 mg  TABLETA</t>
  </si>
  <si>
    <t>DICLOFENACO 25 mg /mL  AMPOLLA</t>
  </si>
  <si>
    <t>ALOPURINOL 300 mg  TABLETA</t>
  </si>
  <si>
    <t>DEXAMETASONA 4 mg /mL VIAL  5ml</t>
  </si>
  <si>
    <t>COLCHICINA 0.5 mg  TABLETA</t>
  </si>
  <si>
    <t>AGUA BIDESTILADA AMPOLLA 10 mL</t>
  </si>
  <si>
    <t>HIDROCORTISONA   FRASCO VIAL</t>
  </si>
  <si>
    <t>IBUPROFENO 400 mg  TABLETA</t>
  </si>
  <si>
    <t>TRIMETOPRIM  + SULFAMETOXAZ  TABLETA</t>
  </si>
  <si>
    <t>LACTATO DE RINGER SOLUCION 1,000 mL</t>
  </si>
  <si>
    <t>SOLUCION SALINA NORMAL 0.9% 1,000 mL</t>
  </si>
  <si>
    <t>SOLUCION SALINA NORMAL 0.9% 250 mL</t>
  </si>
  <si>
    <t>TAMOXIFENO 20 mg  TABLETA</t>
  </si>
  <si>
    <t>INMUNOGLOBULINA HUMANA 5 - 6 g</t>
  </si>
  <si>
    <t>METILMAZOLE 5 mg  TABLETA</t>
  </si>
  <si>
    <t>GABAPENTINA 300 mg  CAPSULA</t>
  </si>
  <si>
    <t>MELFALAN 2 mg  TABLETA</t>
  </si>
  <si>
    <t>CLORAMBUCIL 2 mg  TABLETA</t>
  </si>
  <si>
    <t>LEVODOPA 250+CARBIDOPA   TABLETA</t>
  </si>
  <si>
    <t>IPRATROPIO AEROSOL DOSIFICADO</t>
  </si>
  <si>
    <t>ENALAPRIL 20 mg  TABLETA</t>
  </si>
  <si>
    <t>SALBUTAMOL AEROSOL  LIBRE DE CFC</t>
  </si>
  <si>
    <t>FACTOR VIII  500 UI</t>
  </si>
  <si>
    <t>ENOXAPARINA SODICA 20 mg</t>
  </si>
  <si>
    <t>GLOBULINA  ANTIRRABICA HUMANA</t>
  </si>
  <si>
    <t>MR028/15</t>
  </si>
  <si>
    <t>MEVAR1/16</t>
  </si>
  <si>
    <t>METFORMINA 1000mg+GLIMEPIRIDA 4mg TABLET</t>
  </si>
  <si>
    <t>AMLODIPINA 5 mg TABLETA ó CAPSULA</t>
  </si>
  <si>
    <t>AMLODIPINA 10 mg TABLETA ó CAPSULA</t>
  </si>
  <si>
    <t>FLUTICASONA PROPIONATO+SALMETEROL XINAFO</t>
  </si>
  <si>
    <t>FLUTICASONA 27.5mcg/DOSIS INHA NASAL FCO</t>
  </si>
  <si>
    <t>MR033/15</t>
  </si>
  <si>
    <t>MR027/15</t>
  </si>
  <si>
    <t>MR035/15</t>
  </si>
  <si>
    <t>MR032/15</t>
  </si>
  <si>
    <t>FOSFATO DE SODIO SECUND. R.A.</t>
  </si>
  <si>
    <t>MEVAR2/16</t>
  </si>
  <si>
    <t>TRASTUZUMAB 120 mg/mL SC FCO VIAL</t>
  </si>
  <si>
    <t>RIFAMPICINA 300 mg  CAPSULA</t>
  </si>
  <si>
    <t>AMLODI TIAZIDA VALSARTAN 10+25+320mg TAB</t>
  </si>
  <si>
    <t>ALFACALCIDOL 0.25 mcg CAPSULA</t>
  </si>
  <si>
    <t>SLN AMINOACIDOS AL 8% FCO VIAL 500 mL</t>
  </si>
  <si>
    <t>MR036/15</t>
  </si>
  <si>
    <t>MEVAR3/16</t>
  </si>
  <si>
    <t>AMLODIPINA+IRBESARTÁN (10+300)mg TABLETA</t>
  </si>
  <si>
    <t>CALCIO CARBONATO TABLETA</t>
  </si>
  <si>
    <t>MEVAR4/16</t>
  </si>
  <si>
    <t>SOLUCION DE AMINOACIDOS  3 %</t>
  </si>
  <si>
    <t>MEVAR5/16</t>
  </si>
  <si>
    <t>LEVODOPA 200mg + CARBIDOPA 50mg TABLETA</t>
  </si>
  <si>
    <t>CABERGOLINA 0.5 mg TABLETA</t>
  </si>
  <si>
    <t>MELIST2/17</t>
  </si>
  <si>
    <t>GONADOTROPINA  MENOPAUSICA HUMANA</t>
  </si>
  <si>
    <t>INTERFERON BETA 1b. RECOMBINANTE 8 M</t>
  </si>
  <si>
    <t>CETUXIMAB 5 mg/mL FRASCO VIAL 20 mL</t>
  </si>
  <si>
    <t>MECTRL/17</t>
  </si>
  <si>
    <t>OXITOCINA SINTETICA 5 UI AMPOLLA 1 mL</t>
  </si>
  <si>
    <t>MELIST1/17</t>
  </si>
  <si>
    <t>CICLOFOSFAMIDA 50 mg  TABLETA</t>
  </si>
  <si>
    <t>PROPOFOL 2% I.V. FCO VIAL 50 mL</t>
  </si>
  <si>
    <t>MEALTER/17</t>
  </si>
  <si>
    <t>OLIGOELEMENTOS AMPOLLA 10 mL</t>
  </si>
  <si>
    <t>LEVODOPA 250mg + CARBIDOPA 25mg TABLETA</t>
  </si>
  <si>
    <t>MEL4P7/17</t>
  </si>
  <si>
    <t>ACIDO SALICILICO 3 %  UNGÜENTO TUBO</t>
  </si>
  <si>
    <t>ACICLOVIR 3 % UNGÜENTO  OFTALMICO</t>
  </si>
  <si>
    <t>MELIST5/17</t>
  </si>
  <si>
    <t>PAROXETINA ( CLORHIDRATO) 20 mg TABLETA</t>
  </si>
  <si>
    <t>LEUPRORELINA 22.50 mg INYECCION DEPOSITO</t>
  </si>
  <si>
    <t>MELISBE/17</t>
  </si>
  <si>
    <t>ISOTRETINOINA 20 MG CAPSULA</t>
  </si>
  <si>
    <t>FENITOINA SODICA 100 mg  CAPSULA</t>
  </si>
  <si>
    <t>QUETIAPINA (FUMARATO) 100 mg TABLETA</t>
  </si>
  <si>
    <t>MEL4P1/17</t>
  </si>
  <si>
    <t>MEL4P4/17</t>
  </si>
  <si>
    <t>MEL4P6/17</t>
  </si>
  <si>
    <t>MEL4P2/17</t>
  </si>
  <si>
    <t>MEL4P3/17</t>
  </si>
  <si>
    <t>MEL4P5/17</t>
  </si>
  <si>
    <t>ETAMBUTOL CLORHIDRATO 400 mg</t>
  </si>
  <si>
    <t>OLANZAPINA 10 mg FRASCO VIAL</t>
  </si>
  <si>
    <t>FLUCONAZOL 200 mg  CAPSULA</t>
  </si>
  <si>
    <t>ATROPINA 0.5 mg  AMPOLLA 1 mL</t>
  </si>
  <si>
    <t>NALOXONA CLORHIDRATO 0.4 mg /mL</t>
  </si>
  <si>
    <t>FLUMAZENIL 0.1 mg /mL  AMPOLLA</t>
  </si>
  <si>
    <t>PROMETAZINA 25mg /mL AMPOLLA 2 mL</t>
  </si>
  <si>
    <t>ESTREPTOMICINA SULFATO 1 g</t>
  </si>
  <si>
    <t>DEXTROSA 5 % SOLUCION 1,000 mL</t>
  </si>
  <si>
    <t>ETOPOSIDO 100 mg  FRASCO VIAL</t>
  </si>
  <si>
    <t>CITARABINA 500 MG FRASCO VIAL</t>
  </si>
  <si>
    <t>NITAZOXANIDA 500 mg  TABLETA</t>
  </si>
  <si>
    <t>CLARITROMICINA 250 mg /5 mL</t>
  </si>
  <si>
    <t>SOLUCION PARA DPI AL 1.5 %</t>
  </si>
  <si>
    <t>SOLUCION PARA DPI AL 2.5 %</t>
  </si>
  <si>
    <t>SOLUCION PARA DPI AL 4.25 %</t>
  </si>
  <si>
    <t>SALBUTAMOL SOL. PARA NEBULIZACION</t>
  </si>
  <si>
    <t>VALPROATO DE SODIO 200 mg/mL FCO 40-60mL</t>
  </si>
  <si>
    <t>PENICILINA G (SODICA) 5MILL. FCO. VIAL</t>
  </si>
  <si>
    <t>BIPERIDENO LACTATO 5 mg /mL</t>
  </si>
  <si>
    <t>TERLIPRESINA ACETATO 1 MG FRASCO VIAL</t>
  </si>
  <si>
    <t>CALCIO ACETATO 500 mg TABLETA</t>
  </si>
  <si>
    <t>FORMULA PROTECTO BASE OXIDO DE ZINC TUBO</t>
  </si>
  <si>
    <t>BUDESONIDA + FORMOTEROL (320+9) mcg</t>
  </si>
  <si>
    <t>MR037/16</t>
  </si>
  <si>
    <t>HIDROXIDO DE SODIO R.A.  (NaOH)</t>
  </si>
  <si>
    <t>HIDROXIDO DE POTASIO R.A.  (KOH)</t>
  </si>
  <si>
    <t>AZUL DE CRESIL BRILLANTE</t>
  </si>
  <si>
    <t>ROJO DE METILO. FRASCO 5  -  25 G</t>
  </si>
  <si>
    <t>BICARBONATO DE SODIO R.A.  (NaHCO3)</t>
  </si>
  <si>
    <t>FOSFATO DE SODIO MONOBAS ANHIDRO R.A.</t>
  </si>
  <si>
    <t>L-ASPARAGINA FRASCO 100-250 GRAMOS</t>
  </si>
  <si>
    <t>MR025/16</t>
  </si>
  <si>
    <t>MR043/16</t>
  </si>
  <si>
    <t>MR026/16</t>
  </si>
  <si>
    <t>AGAR XILOSA,  LISINA DEXTROSA  (XLD) .</t>
  </si>
  <si>
    <t>MEVAR2/17</t>
  </si>
  <si>
    <t>MR039/16</t>
  </si>
  <si>
    <t>MEVAR6/17</t>
  </si>
  <si>
    <t>CLOBETASOL PROPIONATO 0.05% TUBO</t>
  </si>
  <si>
    <t>LEVETIRACETAM 1,000 mg TABLETA</t>
  </si>
  <si>
    <t>MEL4P6/18</t>
  </si>
  <si>
    <t>MEALTER/18</t>
  </si>
  <si>
    <t>CIPROFLOXACINA + HIDROCORTISONA FCO GOTE</t>
  </si>
  <si>
    <t>MELIST5/18</t>
  </si>
  <si>
    <t>GRANISETRON 1mg AMPOLLA</t>
  </si>
  <si>
    <t>PROTAMINA HCL 1,000 UI/mL VIAL o AMPOLLA</t>
  </si>
  <si>
    <t>MECTRL/18</t>
  </si>
  <si>
    <t>CLONAZEPAM 2 mg TABLETA</t>
  </si>
  <si>
    <t>MELISBE/18</t>
  </si>
  <si>
    <t>DEFERASIROX 500 MG TABLETA DISPERSABLE</t>
  </si>
  <si>
    <t>MEL4P3/18</t>
  </si>
  <si>
    <t>MELIST1/18</t>
  </si>
  <si>
    <t>MEL4P4/18</t>
  </si>
  <si>
    <t>MELIST2/18</t>
  </si>
  <si>
    <t>MEL4P2/18</t>
  </si>
  <si>
    <t>MEL4P7/18</t>
  </si>
  <si>
    <t>MEL4P1/18</t>
  </si>
  <si>
    <t>LEVO  ALFA METILDOPA 500 mg  TABLETA</t>
  </si>
  <si>
    <t>CHAMPÚ ALQUITRANADO FRASCO</t>
  </si>
  <si>
    <t>PIRIDOSTIGMINA 60 mg  TABLETA</t>
  </si>
  <si>
    <t>DEXTROSA 10 % SOLUCION 1,000 mL</t>
  </si>
  <si>
    <t>HIDROCORTISONA 500 mg FRASCO VIAL</t>
  </si>
  <si>
    <t>MEL4P5/18</t>
  </si>
  <si>
    <t>ESOMEPRAZOL (SODICO) 40mg VIAL</t>
  </si>
  <si>
    <t>ACETAMINOFEN + OXICODONA (325+5)mg TAB</t>
  </si>
  <si>
    <t>MAGNESIO SULFATO 50% 500 mg/mL AMP 10mL</t>
  </si>
  <si>
    <t>MEDP2/18</t>
  </si>
  <si>
    <t>METOXALENO 10 mg  TABLETA O CAPSULA</t>
  </si>
  <si>
    <t>MR022/17</t>
  </si>
  <si>
    <t>EOSINA Y  (C2OH6Br2N2Na2O9)</t>
  </si>
  <si>
    <t>MEDIAD/18</t>
  </si>
  <si>
    <t>FLECAINIDA  ACETATO 100 mg TABLETA</t>
  </si>
  <si>
    <t>DIGOXINA 0.25 mg  TABLETA</t>
  </si>
  <si>
    <t>MR023/17</t>
  </si>
  <si>
    <t>MR028/17</t>
  </si>
  <si>
    <t>MR027/17</t>
  </si>
  <si>
    <t>MR026/17</t>
  </si>
  <si>
    <t>PBA CUANT DETEC ANTICUERPO DE TIPO IgG</t>
  </si>
  <si>
    <t>MEVAR5/17</t>
  </si>
  <si>
    <t>FLUTICASONA PROPIONATO+SALMETEROL(XINAFO</t>
  </si>
  <si>
    <t>MEVAR4/18</t>
  </si>
  <si>
    <t>MEPLA2/19</t>
  </si>
  <si>
    <t>MEPLA8/19</t>
  </si>
  <si>
    <t>MEPLA7/19</t>
  </si>
  <si>
    <t>SUCEDANEO DE LECHE MATERNA LATA</t>
  </si>
  <si>
    <t>MECTR/19</t>
  </si>
  <si>
    <t>OXICODONA 10mg TAB LIBERACIÓN CONTROLADA</t>
  </si>
  <si>
    <t>MEPLA6/19</t>
  </si>
  <si>
    <t>MEPLA4/19</t>
  </si>
  <si>
    <t>AMINOFILINA  AMPOLLA 10 mL</t>
  </si>
  <si>
    <t>MEPLA1/19</t>
  </si>
  <si>
    <t>MEPLA3/19</t>
  </si>
  <si>
    <t>PROTEINAS ORALES 85 - 95%</t>
  </si>
  <si>
    <t>LIDOCAINA 2% SIN EPINEFRINA 50 mL</t>
  </si>
  <si>
    <t>MEPLA9/19</t>
  </si>
  <si>
    <t>MEPLA5/19</t>
  </si>
  <si>
    <t>CARBACOL SOLUCION INTRAOCULAR</t>
  </si>
  <si>
    <t>ACIDO SALICILICO (3+0.05)% UNGÜENTO TUBO</t>
  </si>
  <si>
    <t>TROPICAMIDA + FENILEFRINA FCO GOT 5-15mL</t>
  </si>
  <si>
    <t>HIPROMELOSA 0.3-0.5% SLN OFT FCO GOT</t>
  </si>
  <si>
    <t>MENILO/19</t>
  </si>
  <si>
    <t>ACETATO DE ABIRATERONA 500 MG TABLETA</t>
  </si>
  <si>
    <t>MR013/18</t>
  </si>
  <si>
    <t>MR012/18</t>
  </si>
  <si>
    <t>ALCOHOL BUTILICO  (C4H10O)</t>
  </si>
  <si>
    <t>NITRATO DE PLATA R.A.  (AgNO3)</t>
  </si>
  <si>
    <t>MEVAR3/19</t>
  </si>
  <si>
    <t>FORMULA PARA PACIENTE DIABÉTICO</t>
  </si>
  <si>
    <t>MEDPCA/15</t>
  </si>
  <si>
    <t>SOLUCION PARA DPCA AL 1.5 %</t>
  </si>
  <si>
    <t>SOLUCION PARA DPCA AL 2.5 % EQUI 2.3% MH</t>
  </si>
  <si>
    <t>SOLUCION PARA DPCA 4.25 %,</t>
  </si>
  <si>
    <t>MEVAR2/15</t>
  </si>
  <si>
    <t>LEVO - ALFA METILDOPA 500 mg  TABLETA</t>
  </si>
  <si>
    <t>MEVAR1/15</t>
  </si>
  <si>
    <t>DANAZOL 200 mg  CAPSULA</t>
  </si>
  <si>
    <t>MEVAR3/15</t>
  </si>
  <si>
    <t>MEVAR7/15</t>
  </si>
  <si>
    <t>MEVAR6/15</t>
  </si>
  <si>
    <t>MEVAR8/15</t>
  </si>
  <si>
    <t>MR037/15</t>
  </si>
  <si>
    <t>ACTINA DE MUSCULO LISO/ RATON AUTOMAT</t>
  </si>
  <si>
    <t>ALFAFETOPROTEINA  (AFP) /CONEJO  AUTOMAT</t>
  </si>
  <si>
    <t>BCL6. / RATON AUTOMATIZADA</t>
  </si>
  <si>
    <t>CA - 125. /RATON AUTOMATIZADA</t>
  </si>
  <si>
    <t>CD79.  /CONEJO AUTOMATIZADA.</t>
  </si>
  <si>
    <t>ANTIG CARCINOEMBRIONARIO CEA./ RATON AUT</t>
  </si>
  <si>
    <t>CROMOGRANINA  A. / RATON AUTOMATIZADA</t>
  </si>
  <si>
    <t>DESMINA. /RATON AUTOMATIZADA</t>
  </si>
  <si>
    <t>E - CADERINA, / RATON AUTOMATIZADA</t>
  </si>
  <si>
    <t>ANTIG MEMBRANA EPITELIAL EMA/RATON AUTOM</t>
  </si>
  <si>
    <t>RECEPTOR DE ESTROGENOS (ER) /CONEJO  AUT</t>
  </si>
  <si>
    <t>FACTOR VIII ANT. RELACIONADO/CONEJO AUTO</t>
  </si>
  <si>
    <t>HORM FOLICULOESTIM(FSH) /CONEJO AUTOMAT</t>
  </si>
  <si>
    <t>H. GONADOT CORIONICA (HCG)/CONEJO AUTOM.</t>
  </si>
  <si>
    <t>KI - 67/CONEJO AUTOMATIZADA</t>
  </si>
  <si>
    <t>CITOQUERATINA PAN/RATON AUTOMATIZADA</t>
  </si>
  <si>
    <t>CITOQ 34/ALTO PESO M. ANTIC/RATON AUTOM</t>
  </si>
  <si>
    <t>CITOQUERATINA 5/6./RATON AUTOMATIZADA</t>
  </si>
  <si>
    <t>CITOQUERATINA 19/RATON AUTOMATIZADA</t>
  </si>
  <si>
    <t>CITOQUER. 20 /CONEJO AUTOMATIZADA</t>
  </si>
  <si>
    <t>H. LUTEINIZANTE  (LH) /POLIC. CONEJO AUT</t>
  </si>
  <si>
    <t>MIELOPEROXIDASA./CONEJO AUTOMATIZADA</t>
  </si>
  <si>
    <t>PROTEINA P - 53/RATON AUTOMATIZADA</t>
  </si>
  <si>
    <t>PROTEINA P - 63,  ANTIC./RATON AUTOMAT</t>
  </si>
  <si>
    <t>RECEPTOR PROGESTER PR/CONEJO AUTOMAT</t>
  </si>
  <si>
    <t>PROLACTINA/POLIC. CONEJO AUTOMATIZADA</t>
  </si>
  <si>
    <t>SINAPTOFISINA/CONEJO AUTOMATIZADA</t>
  </si>
  <si>
    <t>TIROGLOBULINA/ RATON AUTOMATIZADA</t>
  </si>
  <si>
    <t>H. ESTIM. DE TIROIDES TSH/POLIC. CONEJO</t>
  </si>
  <si>
    <t>VIMENTINA. /RATON AUTOMATIZADA</t>
  </si>
  <si>
    <t>GFAP. /CONEJO. AUTOMATIZADA</t>
  </si>
  <si>
    <t>ACTINA MUSCULO ESPECIF./RATON AUTOMATIZ.</t>
  </si>
  <si>
    <t>MIOGLOBINA. /POLIC. CONEJO AUTOMATIZADO</t>
  </si>
  <si>
    <t>MIOGENINA./RATON AUTOMATIZADA</t>
  </si>
  <si>
    <t>ENOLASA NEURONAL ESP. NSE/RATON  AUTOM</t>
  </si>
  <si>
    <t>H. ADENOCORTIC.ACTH/POLIC. CONEJO AUTOM</t>
  </si>
  <si>
    <t>CD1a. /CONEJO AUTOMATIZADA.</t>
  </si>
  <si>
    <t>CD2. /RATON AUTOMATIZADA.</t>
  </si>
  <si>
    <t>GRANZYMA B./POLICLONAL CONEJO AUTOMAT</t>
  </si>
  <si>
    <t>PAX-5 /CONEJO AUTOMATIZADA.</t>
  </si>
  <si>
    <t>TTF-1. /RATON AUTOMATIZADA.</t>
  </si>
  <si>
    <t>ANTIG. ESPEC. DE HEPATOCITO/RATON AUTOM</t>
  </si>
  <si>
    <t>SET TINCION  P/BACTER.ACIDO RESIST. AUTO</t>
  </si>
  <si>
    <t>SET TINCION AZUL ALCIANO AUTOMATIZADA</t>
  </si>
  <si>
    <t>SET TINCION GOMORY GMS AUTOMATIZADA</t>
  </si>
  <si>
    <t>SET TINCION P/DETECCION HIERRO AUTOMAT</t>
  </si>
  <si>
    <t>SET TINCION MEMBR. BASAL DE JONES AUTOM</t>
  </si>
  <si>
    <t>SET TINCION MAYER (MUCICARMIN)AUTOMAT</t>
  </si>
  <si>
    <t>SET TINCION PERYOD. AC. SHIFF PAS, AUTOM</t>
  </si>
  <si>
    <t>SET TINCION MASSON TRICROMICO AUTOMAT</t>
  </si>
  <si>
    <t>SONDA DETEC DEL VIRUS EPSTEIN-BARR AUTOM</t>
  </si>
  <si>
    <t>SONDA DETEC DE mARN DE KAPPA AUTOMATIZ</t>
  </si>
  <si>
    <t>SONDA DETECCION DE mARN DE LAMBDA AUTOM</t>
  </si>
  <si>
    <t>SONDA  DETEC VIRUS HPV III FAMILIA 16) A</t>
  </si>
  <si>
    <t>MEVAR9/15</t>
  </si>
  <si>
    <t>MEVAR10/15</t>
  </si>
  <si>
    <t>MEVAR6/16</t>
  </si>
  <si>
    <t>MEVAR7/16</t>
  </si>
  <si>
    <t>MEVAR8/16</t>
  </si>
  <si>
    <t>MEVAR9/16</t>
  </si>
  <si>
    <t>MR036/16</t>
  </si>
  <si>
    <t>CD117.C - KIT. /CONEJO AUTOMATIZADA</t>
  </si>
  <si>
    <t>CD34./RATON  AUTOMATIZADA.</t>
  </si>
  <si>
    <t>CD45 RO. ANTIG DE CEL T/ RATON AUTOMATIZ</t>
  </si>
  <si>
    <t>CD7. /CONEJO AUTOMATIZADA.</t>
  </si>
  <si>
    <t>CD8.  /CONEJO  AUTOMATIZADA</t>
  </si>
  <si>
    <t>CD99  (MIC - 2) / RATON AUTOMATIZADA</t>
  </si>
  <si>
    <t>FASCIN. /RATON AUTOMATIZADA</t>
  </si>
  <si>
    <t>H.LACTOGENO PLACENT.(HPL)/CONEJO AUTOMAT</t>
  </si>
  <si>
    <t>MELAN - A. (MART- 1)/RATON AUTOMATIZADA</t>
  </si>
  <si>
    <t>PROTEINA NEUROFILAMENTO/RATON AUTOMAT</t>
  </si>
  <si>
    <t>AG PROST. ESPECIF. PSA/POLIC. CONEJO AUT</t>
  </si>
  <si>
    <t>FOSFATASA AC. PROST. PSAP/RATON AUTOMAT</t>
  </si>
  <si>
    <t>S - 100 PROTEINA/RATON AUTOMATIZADA</t>
  </si>
  <si>
    <t>CITOQUERATINA 7/CONEJOAUTOMATIZADA</t>
  </si>
  <si>
    <t>FOSFATASA ALCAL.  PLAC.PLAP/RATON AUTOM</t>
  </si>
  <si>
    <t>CALDESMON /CONEJO AUTOMATIZADA</t>
  </si>
  <si>
    <t>CALCITONINA./POLIC. CONEJO AUTOMATIZ</t>
  </si>
  <si>
    <t>CALRETININA,/CONEJO AUTOMATIZADA</t>
  </si>
  <si>
    <t>CD 21. /RATON AUTOMATIZADA</t>
  </si>
  <si>
    <t>FITC C3/POLIC. CABRA MARC. FLUORESCENTE</t>
  </si>
  <si>
    <t>IgA FITC /POLIC. CABRA MARCADA FLUORESC</t>
  </si>
  <si>
    <t>SET DE  TINCION DE GIEMSA AUTOMATIZADA</t>
  </si>
  <si>
    <t>SET TINCION DE RETICULO AUTOMATIZADA</t>
  </si>
  <si>
    <t>SET TINCION DE ROJO CONGO AUTOMATIZ</t>
  </si>
  <si>
    <t>MEVAR10/16</t>
  </si>
  <si>
    <t>MEVAR11/16</t>
  </si>
  <si>
    <t>MEVAR1/17</t>
  </si>
  <si>
    <t>MEVAR4/17</t>
  </si>
  <si>
    <t>MEVAR3/17</t>
  </si>
  <si>
    <t>MEVAR7/17</t>
  </si>
  <si>
    <t>NADROPARINA CALCICA 60 mg</t>
  </si>
  <si>
    <t>MEVAR8/17</t>
  </si>
  <si>
    <t>MEVAR9/17</t>
  </si>
  <si>
    <t>MEVAR10/17</t>
  </si>
  <si>
    <t>MEVAR11/17</t>
  </si>
  <si>
    <t>MEVAR12/17</t>
  </si>
  <si>
    <t>MR033/17</t>
  </si>
  <si>
    <t>MACROAGREGADO DE ALBÚMINA (MAA) LIOF.</t>
  </si>
  <si>
    <t>MEVAR1/18</t>
  </si>
  <si>
    <t>MEVAR2/18</t>
  </si>
  <si>
    <t>MEVAR5/14</t>
  </si>
  <si>
    <t>MEALTER/15</t>
  </si>
  <si>
    <t>MESALAMINA (O MESALAZINA)400 ó 500mg TAB</t>
  </si>
  <si>
    <t>MEL4P1/15</t>
  </si>
  <si>
    <t>MEL4P2/15</t>
  </si>
  <si>
    <t>MEL4P3/15</t>
  </si>
  <si>
    <t>MEL4P7/15</t>
  </si>
  <si>
    <t>MELIST1/15</t>
  </si>
  <si>
    <t>MEL4P6/15</t>
  </si>
  <si>
    <t>MELISBE/15</t>
  </si>
  <si>
    <t>GLIMEPERIDA 4 mg  TABLETA</t>
  </si>
  <si>
    <t>MECTRL/15</t>
  </si>
  <si>
    <t>MELIST2/15</t>
  </si>
  <si>
    <t>LEVODOPA 200+CARBIDOPA TABLETA</t>
  </si>
  <si>
    <t>MEVAR5/18</t>
  </si>
  <si>
    <t>MEVAR6/18</t>
  </si>
  <si>
    <t>MEVAR3/18</t>
  </si>
  <si>
    <t>MEVAR7/18</t>
  </si>
  <si>
    <t>MEVAR8/18</t>
  </si>
  <si>
    <t>MEVAR1/19</t>
  </si>
  <si>
    <t>MEVAR2/19</t>
  </si>
  <si>
    <t>ERITROPOYETINA ALFA HR 4,000 UI JER PRE</t>
  </si>
  <si>
    <t>ERITROPOYETINA ALFA HR 30,000 UI JER PRE</t>
  </si>
  <si>
    <t>MEVAR4/19</t>
  </si>
  <si>
    <t>MEVAR6/19</t>
  </si>
  <si>
    <t>MUNFPA2/15</t>
  </si>
  <si>
    <t>MEOPS/15</t>
  </si>
  <si>
    <t>ISONIACIDA 150 mg  + RIFAMPICINA 150 mg</t>
  </si>
  <si>
    <t>ISONIACIDA + RIF+ PZA+ ETAMBUTOL</t>
  </si>
  <si>
    <t>MR010/14</t>
  </si>
  <si>
    <t>CONTROL SANGRE COMPLETA P/ENUMER.</t>
  </si>
  <si>
    <t>ANTIC. IgG1 E IgG2 CONTRA LA TDT HUMANA</t>
  </si>
  <si>
    <t>MARCADOR CD3 FITC/ANTI-MIELOPER (MPO)</t>
  </si>
  <si>
    <t>MARCADOR FMC7/CD23/CD19 COMPAT. CIT.</t>
  </si>
  <si>
    <t>MICROESFERAS  PROTEINA PERIDIN CLOR.</t>
  </si>
  <si>
    <t>MICROESFERAS MARCADAS CON ALOFICOCIANIN</t>
  </si>
  <si>
    <t>MICROESFERAS POLIMETILMETACRILATO. SET 4</t>
  </si>
  <si>
    <t>SOLUCION PARA LISIS DE SANGRE COMPLETA</t>
  </si>
  <si>
    <t>SLN. DESCONTAMINANTE Q" CONTENGA CLORO</t>
  </si>
  <si>
    <t>ANTICUERPO MONOCLONAL CD45 MARCADO C/APC</t>
  </si>
  <si>
    <t>SLN BUFFER PERMEABILIZANTE FCO DE10-25ml</t>
  </si>
  <si>
    <t>MARCADOR CD2  PARA CITÓMETRO DE FLUJO IN</t>
  </si>
  <si>
    <t>MARCADOR  P/ CONTEO ABSOLUTO D/LINFOCITO</t>
  </si>
  <si>
    <t>MARCADOR CD5/CD10/CD19 PARA CITÓMETRO DE</t>
  </si>
  <si>
    <t>MARCADOR  CD7/CD33  PARA CITÓMETRO DE FL</t>
  </si>
  <si>
    <t>MARCADOR ANTI HLA-DR/CD13 PARA CITÓMETRO</t>
  </si>
  <si>
    <t>MARCADOR CD14/CD64  PARA CITÓMETRO DE FL</t>
  </si>
  <si>
    <t>MARCADOR CD15/CD117  PARA CITÓMETRO DE F</t>
  </si>
  <si>
    <t>MARCADOR  CD103/CD20/CD22  PARA CITÓMETR</t>
  </si>
  <si>
    <t>MARCADOR CD24 PARA CITÓMETRO DE FLUJO IN</t>
  </si>
  <si>
    <t>MARCADOR CD4/CD25/CD3 PARA CITÓMETRO DE</t>
  </si>
  <si>
    <t>MARCADOR  CD34/CD45 PARA CITÓMETRO DE FL</t>
  </si>
  <si>
    <t>CONTROL DE ISOTIPO IgG1 FITC/IgG1 PE/CD4</t>
  </si>
  <si>
    <t>MARCADOR CD3 FITC/CD19 PE, PARA CITOMETR</t>
  </si>
  <si>
    <t>MICROESFERAS POLIMETILMETACRILATO. SET 3</t>
  </si>
  <si>
    <t>MARCADOR CD3 LEU 4 CONJUGADO PerCP. PBA.</t>
  </si>
  <si>
    <t>MARCADOR LINFOCITOS B CD19 LEU12(PE) PBA</t>
  </si>
  <si>
    <t>MARCADOR  CD38/CD56/CD19  PARA CITOMETRO</t>
  </si>
  <si>
    <t>MARCADOR  CD61 PARA CITOMETRO</t>
  </si>
  <si>
    <t>MARCADOR  ANTI KAPPA/LAMBDA P/CITOMETRO</t>
  </si>
  <si>
    <t>ETIONAMIDA 250 mg  TABLETA</t>
  </si>
  <si>
    <t>CICLOSERINA 250 MG CAPSULA</t>
  </si>
  <si>
    <t>VACUNA PURIFICADA DE CELULAS VERO</t>
  </si>
  <si>
    <t>VACUNA CONTRA LA FIEBRE AMARILLA</t>
  </si>
  <si>
    <t>TUBERCULINA DERIVADO PROT PURIFI (PPD)</t>
  </si>
  <si>
    <t>MECOM/16</t>
  </si>
  <si>
    <t>CAPECITABINA 500 mg  TABLETA</t>
  </si>
  <si>
    <t>INMUNOGLOBULINA ANTI-D (Rho)HUMAN 1500UI</t>
  </si>
  <si>
    <t>MEARV2/15</t>
  </si>
  <si>
    <t>TENOFOVIR +EMTRICITABINA (300+200)mg TAB</t>
  </si>
  <si>
    <t>DARUNAVIR (ETANOLATO), 300 mg TABLETA</t>
  </si>
  <si>
    <t>RITONAVIR 100 MG TABLETA O CAPSULA, FCO.</t>
  </si>
  <si>
    <t>LAMIVUDINA 150 mg  TABLETA</t>
  </si>
  <si>
    <t>CARVEDILOL 6.25 mg  TABLETA</t>
  </si>
  <si>
    <t>IMATINIB 400 mg TABLETA</t>
  </si>
  <si>
    <t>CICLOSPORINA A SOLUCION 100 mg /mL</t>
  </si>
  <si>
    <t>MICOFENOLATO MOFETILO 250 mg .</t>
  </si>
  <si>
    <t>TACROLIMUS 1 mg  CAPSULA</t>
  </si>
  <si>
    <t>ACIDO ZOLEDRONICO 4 mg</t>
  </si>
  <si>
    <t>CARBAMAZEPINA 200 mg  TABLETA</t>
  </si>
  <si>
    <t>MEUNPFA/16</t>
  </si>
  <si>
    <t>NORETISTERONA   +  ESTRADIOL</t>
  </si>
  <si>
    <t>DESOGESTREL+ETINILESTRADIOL0.15+0.02-0.0</t>
  </si>
  <si>
    <t>MEDROXIPROGESTERONA ACETATO   VIAL</t>
  </si>
  <si>
    <t>MISOPROSTOL 200 mcg TABLETA</t>
  </si>
  <si>
    <t>INSULINA CRISTALINA VIAL 10ml</t>
  </si>
  <si>
    <t>INSULINA ISOFANA 10ml</t>
  </si>
  <si>
    <t>MEPNUD/16</t>
  </si>
  <si>
    <t>ZIDOVUDINA 50 mg/5mL SOLUCION ORAL</t>
  </si>
  <si>
    <t>ABACAVIR  (SULFATO) 300 mg TABLETA</t>
  </si>
  <si>
    <t>DARUNAVIR (ETANOLATO) 600 mg TABLETA</t>
  </si>
  <si>
    <t>ZIDOVUDINA 10 mg /mL FRASCO VIAL 20 mL</t>
  </si>
  <si>
    <t>EFAVIRENZ 600 mg . TABLETA RECUBIERTA</t>
  </si>
  <si>
    <t>LOPINAVIR+RITONAVIR TABLETA</t>
  </si>
  <si>
    <t>TENOFOVIR +EMTRICITABINA +EFAVIRENZ TAB</t>
  </si>
  <si>
    <t>RALTEGRAVIR 400 MG TABLETA</t>
  </si>
  <si>
    <t>ETRAVIRINA 100 MG TABLETA</t>
  </si>
  <si>
    <t>MEOPS/16</t>
  </si>
  <si>
    <t>DESFERROXAMINA MESILATO 500 mg POLVO</t>
  </si>
  <si>
    <t>RIFAMPICINA 100 mg/5 mL FRASCO</t>
  </si>
  <si>
    <t>MR017/15</t>
  </si>
  <si>
    <t>SLN. TAMPON O BUFFER SIN AZIDA DE SODIO</t>
  </si>
  <si>
    <t>SOLUCION SALINA PH NEUTRAL 4% DE FORMALD</t>
  </si>
  <si>
    <t>MARCADOR CD59 PARA CITÓMETRO DE FLUJO</t>
  </si>
  <si>
    <t>MARCADOR CD55 PARA CITÓMETRO DE FLUJO</t>
  </si>
  <si>
    <t>CONTROL INT P/CONTEO DE LINFOCITOS CD4+</t>
  </si>
  <si>
    <t>MEOPS2/16</t>
  </si>
  <si>
    <t>VACUNA INFLUENZA HEMISFERIO SUR FCO</t>
  </si>
  <si>
    <t>MEPNUD/17</t>
  </si>
  <si>
    <t>PIRIMETAMINA 25 mg  TABLETA</t>
  </si>
  <si>
    <t>ISOSORBIDE DINITRATO 5 mg</t>
  </si>
  <si>
    <t>LEUCOVORINA CALCICA 15 mg  TABLETA</t>
  </si>
  <si>
    <t>ACIDO AMINOCAPROICO 250 mg /mL</t>
  </si>
  <si>
    <t>MECOM/17</t>
  </si>
  <si>
    <t>ACIDO ZOLEDRONICO 4 mg FCO VIAL</t>
  </si>
  <si>
    <t>KANAMICINA (SULFATO) 1 G</t>
  </si>
  <si>
    <t>MR033/16</t>
  </si>
  <si>
    <t>PIRIDOXINA CLORHIDRATO 25 MG TABLETA</t>
  </si>
  <si>
    <t>MEOPS2/17</t>
  </si>
  <si>
    <t>LAMIVUDINA  + ZIDOVUDINA TABLETA</t>
  </si>
  <si>
    <t>NEVIRAPINA 50 mg/5mL FRASCO 100 mL</t>
  </si>
  <si>
    <t>MECOM2/17</t>
  </si>
  <si>
    <t>MEUNPFA/17</t>
  </si>
  <si>
    <t>MISOPROSTOL 200 mcg TABLETA RANURADA</t>
  </si>
  <si>
    <t>MEOPS/17</t>
  </si>
  <si>
    <t>MEOPS3/17</t>
  </si>
  <si>
    <t>MEUNFP2/17</t>
  </si>
  <si>
    <t>MEPNUD2/18</t>
  </si>
  <si>
    <t>LAMIVUDINA (3TC) 10 mg/mL SLN ORAL FCO</t>
  </si>
  <si>
    <t>ETRAVIRINA 100 mg TABLETA</t>
  </si>
  <si>
    <t>RALTEGRAVIR (POTÁSICO) 400 mg TABLETA</t>
  </si>
  <si>
    <t>RITONAVIR 100 mg TABLETA</t>
  </si>
  <si>
    <t>NEVIRAPINA 50 mg/5mL FRASCO 240 mL</t>
  </si>
  <si>
    <t>MEUNPFA/18</t>
  </si>
  <si>
    <t>MEOPS/18</t>
  </si>
  <si>
    <t>MEPNUD/18</t>
  </si>
  <si>
    <t>CARMUSTINE(BCNU) 100 mg  FRASCO VIAL</t>
  </si>
  <si>
    <t>DEFEROXAMINA 500mg POLVO FRASCO VIAL</t>
  </si>
  <si>
    <t>MEOPS3/18</t>
  </si>
  <si>
    <t>MEUNF2/18</t>
  </si>
  <si>
    <t>NIFEDIPINA 10 mg CAPSULA</t>
  </si>
  <si>
    <t>MR010/17</t>
  </si>
  <si>
    <t>MEOPS2/18</t>
  </si>
  <si>
    <t>MEPNUD4/18</t>
  </si>
  <si>
    <t>TUBERCULINA DERIVADO PROT PURIFI RT23</t>
  </si>
  <si>
    <t>MEPNUD5/18</t>
  </si>
  <si>
    <t>PIRIDOXINA 50 mg  TABLETA</t>
  </si>
  <si>
    <t>MEPNUD3/18</t>
  </si>
  <si>
    <t>MEPNUD6/18</t>
  </si>
  <si>
    <t>DOLUTEGRAVIR 50 mg TABLETA</t>
  </si>
  <si>
    <t>MEOPS4/18</t>
  </si>
  <si>
    <t>MEPNUD7/18</t>
  </si>
  <si>
    <t>MEOPS2/19</t>
  </si>
  <si>
    <t>ABACAVIR (SULFATO) 300 mg TABLETA</t>
  </si>
  <si>
    <t>MEUNFPA/19</t>
  </si>
  <si>
    <t>MEPNUD2/19</t>
  </si>
  <si>
    <t>MEPNUD/19</t>
  </si>
  <si>
    <t>ISOSORBIDE DINITRATO 5 mg TAB SUBLING</t>
  </si>
  <si>
    <t>MEOPS5/19</t>
  </si>
  <si>
    <t>MEOPS4/19</t>
  </si>
  <si>
    <t>MEOPS6/19</t>
  </si>
  <si>
    <t>MR003/19</t>
  </si>
  <si>
    <t>Gestion</t>
  </si>
  <si>
    <t>Contrato SAFISSS</t>
  </si>
  <si>
    <t>Contrato CISCO</t>
  </si>
  <si>
    <t>Tipo</t>
  </si>
  <si>
    <t>1M15000012</t>
  </si>
  <si>
    <t>M-025/2015</t>
  </si>
  <si>
    <t>M-025/15</t>
  </si>
  <si>
    <t>1M14000250</t>
  </si>
  <si>
    <t>M-030/2015</t>
  </si>
  <si>
    <t>M-030/15</t>
  </si>
  <si>
    <t>1M15000029</t>
  </si>
  <si>
    <t>M-026/2015</t>
  </si>
  <si>
    <t>M-026/15</t>
  </si>
  <si>
    <t>1M15000028</t>
  </si>
  <si>
    <t>M-035/2015</t>
  </si>
  <si>
    <t>M-035/15</t>
  </si>
  <si>
    <t>1M15000033</t>
  </si>
  <si>
    <t>M-033/2015</t>
  </si>
  <si>
    <t>M-033/15</t>
  </si>
  <si>
    <t>M-034/2015</t>
  </si>
  <si>
    <t>M-034/15</t>
  </si>
  <si>
    <t>1M15000041</t>
  </si>
  <si>
    <t>M-040/2015</t>
  </si>
  <si>
    <t>M-040/15</t>
  </si>
  <si>
    <t>M-039/2015</t>
  </si>
  <si>
    <t>M-039/15</t>
  </si>
  <si>
    <t>1M15000043</t>
  </si>
  <si>
    <t>M-043/2015</t>
  </si>
  <si>
    <t>M-043/15</t>
  </si>
  <si>
    <t>M-042/2015</t>
  </si>
  <si>
    <t>M-042/15</t>
  </si>
  <si>
    <t>1M15000040</t>
  </si>
  <si>
    <t>M-036/2015</t>
  </si>
  <si>
    <t>M-036/15</t>
  </si>
  <si>
    <t>M-037/2015</t>
  </si>
  <si>
    <t>M-037/15</t>
  </si>
  <si>
    <t>1M15000071</t>
  </si>
  <si>
    <t>M-054/2015</t>
  </si>
  <si>
    <t>M-054/15</t>
  </si>
  <si>
    <t>M-056/2015</t>
  </si>
  <si>
    <t>M-056/15</t>
  </si>
  <si>
    <t>M-055/2015</t>
  </si>
  <si>
    <t>M-055/15</t>
  </si>
  <si>
    <t>1M15000236</t>
  </si>
  <si>
    <t>M-242/2015</t>
  </si>
  <si>
    <t>M-242/15</t>
  </si>
  <si>
    <t>1M16000096</t>
  </si>
  <si>
    <t>M-026/2016</t>
  </si>
  <si>
    <t>M-026/16</t>
  </si>
  <si>
    <t>1M16000235</t>
  </si>
  <si>
    <t>M-249/2016</t>
  </si>
  <si>
    <t>M-249/16</t>
  </si>
  <si>
    <t>1M17000007</t>
  </si>
  <si>
    <t>M-016/2017</t>
  </si>
  <si>
    <t>M-016/17</t>
  </si>
  <si>
    <t>1M16000232</t>
  </si>
  <si>
    <t>M-021/2017</t>
  </si>
  <si>
    <t>M-021/17</t>
  </si>
  <si>
    <t>M-022/2017</t>
  </si>
  <si>
    <t>M-022/17</t>
  </si>
  <si>
    <t>1M17000059</t>
  </si>
  <si>
    <t>M-050/2017</t>
  </si>
  <si>
    <t>M-050/17</t>
  </si>
  <si>
    <t>1M17000064</t>
  </si>
  <si>
    <t>M-052/2017</t>
  </si>
  <si>
    <t>M-052/17</t>
  </si>
  <si>
    <t>1M17000098</t>
  </si>
  <si>
    <t>M-067/2017</t>
  </si>
  <si>
    <t>M-067/17</t>
  </si>
  <si>
    <t>1M17000092</t>
  </si>
  <si>
    <t>M-068/2017</t>
  </si>
  <si>
    <t>M-068/17</t>
  </si>
  <si>
    <t>1M17000187</t>
  </si>
  <si>
    <t>M-010/2018</t>
  </si>
  <si>
    <t>M-010/18</t>
  </si>
  <si>
    <t>1M18000014</t>
  </si>
  <si>
    <t>M-022/2018</t>
  </si>
  <si>
    <t>M-022/18</t>
  </si>
  <si>
    <t>1M18000017</t>
  </si>
  <si>
    <t>M-023/2018</t>
  </si>
  <si>
    <t>M-023/18</t>
  </si>
  <si>
    <t>1M18000024</t>
  </si>
  <si>
    <t>M-024/2018</t>
  </si>
  <si>
    <t>M-024/18</t>
  </si>
  <si>
    <t>1M18000012</t>
  </si>
  <si>
    <t>M-025/2018</t>
  </si>
  <si>
    <t>M-025/18</t>
  </si>
  <si>
    <t>1M18000078</t>
  </si>
  <si>
    <t>M-067/2018</t>
  </si>
  <si>
    <t>M-067/18</t>
  </si>
  <si>
    <t>M-070/2018</t>
  </si>
  <si>
    <t>M-070/18</t>
  </si>
  <si>
    <t>M-068/2018</t>
  </si>
  <si>
    <t>M-068/18</t>
  </si>
  <si>
    <t>M-069/2018</t>
  </si>
  <si>
    <t>M-069/18</t>
  </si>
  <si>
    <t>1M18000169</t>
  </si>
  <si>
    <t>M-001/2019</t>
  </si>
  <si>
    <t>M-001/19</t>
  </si>
  <si>
    <t>1M18000172</t>
  </si>
  <si>
    <t>M-002/2019</t>
  </si>
  <si>
    <t>M-002/19</t>
  </si>
  <si>
    <t>1M18000087</t>
  </si>
  <si>
    <t>M-014/2019</t>
  </si>
  <si>
    <t>M-014/19</t>
  </si>
  <si>
    <t>M-015/2019</t>
  </si>
  <si>
    <t>M-015/19</t>
  </si>
  <si>
    <t>2M14000008</t>
  </si>
  <si>
    <t>M-006/2015</t>
  </si>
  <si>
    <t>M-006/15</t>
  </si>
  <si>
    <t>M-008/2015</t>
  </si>
  <si>
    <t>M-008/15</t>
  </si>
  <si>
    <t>2M14000007</t>
  </si>
  <si>
    <t>M-005/2015</t>
  </si>
  <si>
    <t>M-005/15</t>
  </si>
  <si>
    <t>M-009/2015</t>
  </si>
  <si>
    <t>M-009/15</t>
  </si>
  <si>
    <t>2M14000009</t>
  </si>
  <si>
    <t>M-010/2015</t>
  </si>
  <si>
    <t>M-010/15</t>
  </si>
  <si>
    <t>M-011/2015</t>
  </si>
  <si>
    <t>M-011/15</t>
  </si>
  <si>
    <t>M-012/2015</t>
  </si>
  <si>
    <t>M-012/15</t>
  </si>
  <si>
    <t>M-013/2015</t>
  </si>
  <si>
    <t>M-013/15</t>
  </si>
  <si>
    <t>2M14000010</t>
  </si>
  <si>
    <t>M-014/2015</t>
  </si>
  <si>
    <t>M-014/15</t>
  </si>
  <si>
    <t>M-015/2015</t>
  </si>
  <si>
    <t>M-015/15</t>
  </si>
  <si>
    <t>M-016/2015</t>
  </si>
  <si>
    <t>M-016/15</t>
  </si>
  <si>
    <t>M-004/2015</t>
  </si>
  <si>
    <t>M-004/15</t>
  </si>
  <si>
    <t>M-007/2015</t>
  </si>
  <si>
    <t>M-007/15</t>
  </si>
  <si>
    <t>2M14000006</t>
  </si>
  <si>
    <t>M-001/2015</t>
  </si>
  <si>
    <t>M-001/15</t>
  </si>
  <si>
    <t>M-003/2015</t>
  </si>
  <si>
    <t>M-003/15</t>
  </si>
  <si>
    <t>M-002/2015</t>
  </si>
  <si>
    <t>M-002/15</t>
  </si>
  <si>
    <t>2M14000004</t>
  </si>
  <si>
    <t>M-027/2015</t>
  </si>
  <si>
    <t>M-027/15</t>
  </si>
  <si>
    <t>2M14000005</t>
  </si>
  <si>
    <t>M-028/2015</t>
  </si>
  <si>
    <t>M-028/15</t>
  </si>
  <si>
    <t>M-029/2015</t>
  </si>
  <si>
    <t>M-029/15</t>
  </si>
  <si>
    <t>M-032/2015</t>
  </si>
  <si>
    <t>M-032/15</t>
  </si>
  <si>
    <t>M-031/2015</t>
  </si>
  <si>
    <t>M-031/15</t>
  </si>
  <si>
    <t>2M14000011</t>
  </si>
  <si>
    <t>M-017/2015</t>
  </si>
  <si>
    <t>M-017/15</t>
  </si>
  <si>
    <t>2M15000001</t>
  </si>
  <si>
    <t>M-057/2015</t>
  </si>
  <si>
    <t>M-057/15</t>
  </si>
  <si>
    <t>2M15000006</t>
  </si>
  <si>
    <t>M-069/2015</t>
  </si>
  <si>
    <t>M-069/15</t>
  </si>
  <si>
    <t>M-068/2015</t>
  </si>
  <si>
    <t>M-068/15</t>
  </si>
  <si>
    <t>M-070/2015</t>
  </si>
  <si>
    <t>M-070/15</t>
  </si>
  <si>
    <t>M-072/2015</t>
  </si>
  <si>
    <t>M-072/15</t>
  </si>
  <si>
    <t>M-073/2015</t>
  </si>
  <si>
    <t>M-073/15</t>
  </si>
  <si>
    <t>M-074/2015</t>
  </si>
  <si>
    <t>M-074/15</t>
  </si>
  <si>
    <t>M-075/2015</t>
  </si>
  <si>
    <t>M-075/15</t>
  </si>
  <si>
    <t>M-076/2015</t>
  </si>
  <si>
    <t>M-076/15</t>
  </si>
  <si>
    <t>2M15000009</t>
  </si>
  <si>
    <t>M-083/2015</t>
  </si>
  <si>
    <t>M-083/15</t>
  </si>
  <si>
    <t>M-090/2015</t>
  </si>
  <si>
    <t>M-090/15</t>
  </si>
  <si>
    <t>2M15000011</t>
  </si>
  <si>
    <t>M-100/2015</t>
  </si>
  <si>
    <t>M-100/15</t>
  </si>
  <si>
    <t>M-091/2015</t>
  </si>
  <si>
    <t>M-091/15</t>
  </si>
  <si>
    <t>M-092/2015</t>
  </si>
  <si>
    <t>M-092/15</t>
  </si>
  <si>
    <t>M-093/2015</t>
  </si>
  <si>
    <t>M-093/15</t>
  </si>
  <si>
    <t>M-094/2015</t>
  </si>
  <si>
    <t>M-094/15</t>
  </si>
  <si>
    <t>M-095/2015</t>
  </si>
  <si>
    <t>M-095/15</t>
  </si>
  <si>
    <t>M-096/2015</t>
  </si>
  <si>
    <t>M-096/15</t>
  </si>
  <si>
    <t>M-097/2015</t>
  </si>
  <si>
    <t>M-097/15</t>
  </si>
  <si>
    <t>M-081/2015</t>
  </si>
  <si>
    <t>M-081/15</t>
  </si>
  <si>
    <t>M-082/2015</t>
  </si>
  <si>
    <t>M-082/15</t>
  </si>
  <si>
    <t>M-084/2015</t>
  </si>
  <si>
    <t>M-084/15</t>
  </si>
  <si>
    <t>M-085/2015</t>
  </si>
  <si>
    <t>M-085/15</t>
  </si>
  <si>
    <t>M-086/2015</t>
  </si>
  <si>
    <t>M-086/15</t>
  </si>
  <si>
    <t>M-087/2015</t>
  </si>
  <si>
    <t>M-087/15</t>
  </si>
  <si>
    <t>M-088/2015</t>
  </si>
  <si>
    <t>M-088/15</t>
  </si>
  <si>
    <t>M-089/2015</t>
  </si>
  <si>
    <t>M-089/15</t>
  </si>
  <si>
    <t>M-098/2015</t>
  </si>
  <si>
    <t>M-098/15</t>
  </si>
  <si>
    <t>M-099/2015</t>
  </si>
  <si>
    <t>M-099/15</t>
  </si>
  <si>
    <t>M-101/2015</t>
  </si>
  <si>
    <t>M-101/15</t>
  </si>
  <si>
    <t>M-108/2015</t>
  </si>
  <si>
    <t>M-108/15</t>
  </si>
  <si>
    <t>M-102/2015</t>
  </si>
  <si>
    <t>M-102/15</t>
  </si>
  <si>
    <t>M-109/2015</t>
  </si>
  <si>
    <t>M-109/15</t>
  </si>
  <si>
    <t>M-103/2015</t>
  </si>
  <si>
    <t>M-103/15</t>
  </si>
  <si>
    <t>M-110/2015</t>
  </si>
  <si>
    <t>M-110/15</t>
  </si>
  <si>
    <t>M-105/2015</t>
  </si>
  <si>
    <t>M-105/15</t>
  </si>
  <si>
    <t>M-111/2015</t>
  </si>
  <si>
    <t>M-111/15</t>
  </si>
  <si>
    <t>M-106/2015</t>
  </si>
  <si>
    <t>M-106/15</t>
  </si>
  <si>
    <t>M-107/2015</t>
  </si>
  <si>
    <t>M-107/15</t>
  </si>
  <si>
    <t>M-104/2015</t>
  </si>
  <si>
    <t>M-104/15</t>
  </si>
  <si>
    <t>M-112/2015</t>
  </si>
  <si>
    <t>M-112/15</t>
  </si>
  <si>
    <t>M-113/2015</t>
  </si>
  <si>
    <t>M-113/15</t>
  </si>
  <si>
    <t>M-115/2015</t>
  </si>
  <si>
    <t>M-115/15</t>
  </si>
  <si>
    <t>M-114/2015</t>
  </si>
  <si>
    <t>M-114/15</t>
  </si>
  <si>
    <t>2M15000012</t>
  </si>
  <si>
    <t>M-116/2015</t>
  </si>
  <si>
    <t>M-116/15</t>
  </si>
  <si>
    <t>M-117/2015</t>
  </si>
  <si>
    <t>M-117/15</t>
  </si>
  <si>
    <t>M-118/2015</t>
  </si>
  <si>
    <t>M-118/15</t>
  </si>
  <si>
    <t>M-119/2015</t>
  </si>
  <si>
    <t>M-119/15</t>
  </si>
  <si>
    <t>M-120/2015</t>
  </si>
  <si>
    <t>M-120/15</t>
  </si>
  <si>
    <t>M-121/2015</t>
  </si>
  <si>
    <t>M-121/15</t>
  </si>
  <si>
    <t>M-122/2015</t>
  </si>
  <si>
    <t>M-122/15</t>
  </si>
  <si>
    <t>M-123/2015</t>
  </si>
  <si>
    <t>M-123/15</t>
  </si>
  <si>
    <t>M-124/2015</t>
  </si>
  <si>
    <t>M-124/15</t>
  </si>
  <si>
    <t>M-125/2015</t>
  </si>
  <si>
    <t>M-125/15</t>
  </si>
  <si>
    <t>M-126/2015</t>
  </si>
  <si>
    <t>M-126/15</t>
  </si>
  <si>
    <t>M-127/2015</t>
  </si>
  <si>
    <t>M-127/15</t>
  </si>
  <si>
    <t>2M15000007</t>
  </si>
  <si>
    <t>M-152/2015</t>
  </si>
  <si>
    <t>M-152/15</t>
  </si>
  <si>
    <t>2M15000017</t>
  </si>
  <si>
    <t>M-128/2015</t>
  </si>
  <si>
    <t>M-128/15</t>
  </si>
  <si>
    <t>M-129/2015</t>
  </si>
  <si>
    <t>M-129/15</t>
  </si>
  <si>
    <t>M-130/2015</t>
  </si>
  <si>
    <t>M-130/15</t>
  </si>
  <si>
    <t>M-131/2015</t>
  </si>
  <si>
    <t>M-131/15</t>
  </si>
  <si>
    <t>M-132/2015</t>
  </si>
  <si>
    <t>M-132/15</t>
  </si>
  <si>
    <t>2M15000005</t>
  </si>
  <si>
    <t>M-133/2015</t>
  </si>
  <si>
    <t>M-133/15</t>
  </si>
  <si>
    <t>M-135/2015</t>
  </si>
  <si>
    <t>M-135/15</t>
  </si>
  <si>
    <t>M-136/2015</t>
  </si>
  <si>
    <t>M-136/15</t>
  </si>
  <si>
    <t>M-137/2015</t>
  </si>
  <si>
    <t>M-137/15</t>
  </si>
  <si>
    <t>M-140/2015</t>
  </si>
  <si>
    <t>M-140/15</t>
  </si>
  <si>
    <t>2M15000013</t>
  </si>
  <si>
    <t>M-172/2015</t>
  </si>
  <si>
    <t>M-172/15</t>
  </si>
  <si>
    <t>M-173/2015</t>
  </si>
  <si>
    <t>M-173/15</t>
  </si>
  <si>
    <t>M-174/2015</t>
  </si>
  <si>
    <t>M-174/15</t>
  </si>
  <si>
    <t>M-176/2015</t>
  </si>
  <si>
    <t>M-176/15</t>
  </si>
  <si>
    <t>M-177/2015</t>
  </si>
  <si>
    <t>M-177/15</t>
  </si>
  <si>
    <t>M-178/2015</t>
  </si>
  <si>
    <t>M-178/15</t>
  </si>
  <si>
    <t>M-179/2015</t>
  </si>
  <si>
    <t>M-179/15</t>
  </si>
  <si>
    <t>M-180/2015</t>
  </si>
  <si>
    <t>M-180/15</t>
  </si>
  <si>
    <t>M-182/2015</t>
  </si>
  <si>
    <t>M-182/15</t>
  </si>
  <si>
    <t>2M15000010</t>
  </si>
  <si>
    <t>M-157/2015</t>
  </si>
  <si>
    <t>M-157/15</t>
  </si>
  <si>
    <t>M-183/2015</t>
  </si>
  <si>
    <t>M-183/15</t>
  </si>
  <si>
    <t>M-158/2015</t>
  </si>
  <si>
    <t>M-158/15</t>
  </si>
  <si>
    <t>M-159/2015</t>
  </si>
  <si>
    <t>M-159/15</t>
  </si>
  <si>
    <t>M-184/2015</t>
  </si>
  <si>
    <t>M-184/15</t>
  </si>
  <si>
    <t>M-185/2015</t>
  </si>
  <si>
    <t>M-185/15</t>
  </si>
  <si>
    <t>M-160/2015</t>
  </si>
  <si>
    <t>M-160/15</t>
  </si>
  <si>
    <t>M-162/2015</t>
  </si>
  <si>
    <t>M-162/15</t>
  </si>
  <si>
    <t>M-163/2015</t>
  </si>
  <si>
    <t>M-163/15</t>
  </si>
  <si>
    <t>M-164/2015</t>
  </si>
  <si>
    <t>M-164/15</t>
  </si>
  <si>
    <t>M-143/2015</t>
  </si>
  <si>
    <t>M-143/15</t>
  </si>
  <si>
    <t>M-165/2015</t>
  </si>
  <si>
    <t>M-165/15</t>
  </si>
  <si>
    <t>M-144/2015</t>
  </si>
  <si>
    <t>M-144/15</t>
  </si>
  <si>
    <t>M-166/2015</t>
  </si>
  <si>
    <t>M-166/15</t>
  </si>
  <si>
    <t>M-145/2015</t>
  </si>
  <si>
    <t>M-145/15</t>
  </si>
  <si>
    <t>M-167/2015</t>
  </si>
  <si>
    <t>M-167/15</t>
  </si>
  <si>
    <t>M-146/2015</t>
  </si>
  <si>
    <t>M-146/15</t>
  </si>
  <si>
    <t>M-168/2015</t>
  </si>
  <si>
    <t>M-168/15</t>
  </si>
  <si>
    <t>M-169/2015</t>
  </si>
  <si>
    <t>M-169/15</t>
  </si>
  <si>
    <t>M-147/2015</t>
  </si>
  <si>
    <t>M-147/15</t>
  </si>
  <si>
    <t>M-170/2015</t>
  </si>
  <si>
    <t>M-170/15</t>
  </si>
  <si>
    <t>M-171/2015</t>
  </si>
  <si>
    <t>M-171/15</t>
  </si>
  <si>
    <t>M-148/2015</t>
  </si>
  <si>
    <t>M-148/15</t>
  </si>
  <si>
    <t>M-186/2015</t>
  </si>
  <si>
    <t>M-186/15</t>
  </si>
  <si>
    <t>M-149/2015</t>
  </si>
  <si>
    <t>M-149/15</t>
  </si>
  <si>
    <t>M-151/2015</t>
  </si>
  <si>
    <t>M-151/15</t>
  </si>
  <si>
    <t>M-153/2015</t>
  </si>
  <si>
    <t>M-153/15</t>
  </si>
  <si>
    <t>M-154/2015</t>
  </si>
  <si>
    <t>M-154/15</t>
  </si>
  <si>
    <t>M-156/2015</t>
  </si>
  <si>
    <t>M-156/15</t>
  </si>
  <si>
    <t>M-134/2015</t>
  </si>
  <si>
    <t>M-134/15</t>
  </si>
  <si>
    <t>M-138/2015</t>
  </si>
  <si>
    <t>M-138/15</t>
  </si>
  <si>
    <t>M-139/2015</t>
  </si>
  <si>
    <t>M-139/15</t>
  </si>
  <si>
    <t>M-141/2015</t>
  </si>
  <si>
    <t>M-141/15</t>
  </si>
  <si>
    <t>M-150/2015</t>
  </si>
  <si>
    <t>M-150/15</t>
  </si>
  <si>
    <t>M-142/2015</t>
  </si>
  <si>
    <t>M-142/15</t>
  </si>
  <si>
    <t>2M15000008</t>
  </si>
  <si>
    <t>M-199/2015</t>
  </si>
  <si>
    <t>M-199/15</t>
  </si>
  <si>
    <t>M-155/2015</t>
  </si>
  <si>
    <t>M-155/15</t>
  </si>
  <si>
    <t>M-175/2015</t>
  </si>
  <si>
    <t>M-175/15</t>
  </si>
  <si>
    <t>M-181/2015</t>
  </si>
  <si>
    <t>M-181/15</t>
  </si>
  <si>
    <t>2M15000014</t>
  </si>
  <si>
    <t>M-214/2015</t>
  </si>
  <si>
    <t>M-214/15</t>
  </si>
  <si>
    <t>M-217/2015</t>
  </si>
  <si>
    <t>M-217/15</t>
  </si>
  <si>
    <t>M-211/2015</t>
  </si>
  <si>
    <t>M-211/15</t>
  </si>
  <si>
    <t>M-215/2015</t>
  </si>
  <si>
    <t>M-215/15</t>
  </si>
  <si>
    <t>M-216/2015</t>
  </si>
  <si>
    <t>M-216/15</t>
  </si>
  <si>
    <t>M-218/2015</t>
  </si>
  <si>
    <t>M-218/15</t>
  </si>
  <si>
    <t>M-219/2015</t>
  </si>
  <si>
    <t>M-219/15</t>
  </si>
  <si>
    <t>M-210/2015</t>
  </si>
  <si>
    <t>M-210/15</t>
  </si>
  <si>
    <t>M-212/2015</t>
  </si>
  <si>
    <t>M-212/15</t>
  </si>
  <si>
    <t>M-187/2015</t>
  </si>
  <si>
    <t>M-187/15</t>
  </si>
  <si>
    <t>2M15000016</t>
  </si>
  <si>
    <t>M-220/2015</t>
  </si>
  <si>
    <t>M-220/15</t>
  </si>
  <si>
    <t>M-222/2015</t>
  </si>
  <si>
    <t>M-222/15</t>
  </si>
  <si>
    <t>M-188/2015</t>
  </si>
  <si>
    <t>M-188/15</t>
  </si>
  <si>
    <t>M-189/2015</t>
  </si>
  <si>
    <t>M-189/15</t>
  </si>
  <si>
    <t>M-223/2015</t>
  </si>
  <si>
    <t>M-223/15</t>
  </si>
  <si>
    <t>M-224/2015</t>
  </si>
  <si>
    <t>M-224/15</t>
  </si>
  <si>
    <t>M-190/2015</t>
  </si>
  <si>
    <t>M-190/15</t>
  </si>
  <si>
    <t>M-225/2015</t>
  </si>
  <si>
    <t>M-225/15</t>
  </si>
  <si>
    <t>M-226/2015</t>
  </si>
  <si>
    <t>M-226/15</t>
  </si>
  <si>
    <t>M-191/2015</t>
  </si>
  <si>
    <t>M-191/15</t>
  </si>
  <si>
    <t>2M15000015</t>
  </si>
  <si>
    <t>M-201/2015</t>
  </si>
  <si>
    <t>M-201/15</t>
  </si>
  <si>
    <t>M-202/2015</t>
  </si>
  <si>
    <t>M-202/15</t>
  </si>
  <si>
    <t>M-213/2015</t>
  </si>
  <si>
    <t>M-213/15</t>
  </si>
  <si>
    <t>M-192/2015</t>
  </si>
  <si>
    <t>M-192/15</t>
  </si>
  <si>
    <t>M-193/2015</t>
  </si>
  <si>
    <t>M-193/15</t>
  </si>
  <si>
    <t>M-194/2015</t>
  </si>
  <si>
    <t>M-194/15</t>
  </si>
  <si>
    <t>M-195/2015</t>
  </si>
  <si>
    <t>M-195/15</t>
  </si>
  <si>
    <t>M-196/2015</t>
  </si>
  <si>
    <t>M-196/15</t>
  </si>
  <si>
    <t>M-197/2015</t>
  </si>
  <si>
    <t>M-197/15</t>
  </si>
  <si>
    <t>M-198/2015</t>
  </si>
  <si>
    <t>M-198/15</t>
  </si>
  <si>
    <t>M-200/2015</t>
  </si>
  <si>
    <t>M-200/15</t>
  </si>
  <si>
    <t>M-204/2015</t>
  </si>
  <si>
    <t>M-204/15</t>
  </si>
  <si>
    <t>M-221/2015</t>
  </si>
  <si>
    <t>M-221/15</t>
  </si>
  <si>
    <t>M-208/2015</t>
  </si>
  <si>
    <t>M-208/15</t>
  </si>
  <si>
    <t>M-209/2015</t>
  </si>
  <si>
    <t>M-209/15</t>
  </si>
  <si>
    <t>M-203/2015</t>
  </si>
  <si>
    <t>M-203/15</t>
  </si>
  <si>
    <t>M-205/2015</t>
  </si>
  <si>
    <t>M-205/15</t>
  </si>
  <si>
    <t>M-206/2015</t>
  </si>
  <si>
    <t>M-206/15</t>
  </si>
  <si>
    <t>M-207/2015</t>
  </si>
  <si>
    <t>M-207/15</t>
  </si>
  <si>
    <t>M-228/2015</t>
  </si>
  <si>
    <t>M-228/15</t>
  </si>
  <si>
    <t>M-227/2015</t>
  </si>
  <si>
    <t>M-227/15</t>
  </si>
  <si>
    <t>M-233/2015</t>
  </si>
  <si>
    <t>M-233/15</t>
  </si>
  <si>
    <t>M-231/2015</t>
  </si>
  <si>
    <t>M-231/15</t>
  </si>
  <si>
    <t>M-229/2015</t>
  </si>
  <si>
    <t>M-229/15</t>
  </si>
  <si>
    <t>M-230/2015</t>
  </si>
  <si>
    <t>M-230/15</t>
  </si>
  <si>
    <t>2M15000003</t>
  </si>
  <si>
    <t>M-234/2015</t>
  </si>
  <si>
    <t>M-234/15</t>
  </si>
  <si>
    <t>2M15000023</t>
  </si>
  <si>
    <t>M-239/2015</t>
  </si>
  <si>
    <t>M-239/15</t>
  </si>
  <si>
    <t>M-238/2015</t>
  </si>
  <si>
    <t>M-238/15</t>
  </si>
  <si>
    <t>M-240/2015</t>
  </si>
  <si>
    <t>M-240/15</t>
  </si>
  <si>
    <t>M-241/2015</t>
  </si>
  <si>
    <t>M-241/15</t>
  </si>
  <si>
    <t>2M15000024</t>
  </si>
  <si>
    <t>M-003/2016</t>
  </si>
  <si>
    <t>M-003/16</t>
  </si>
  <si>
    <t>M-004/2016</t>
  </si>
  <si>
    <t>M-004/16</t>
  </si>
  <si>
    <t>M-005/2016</t>
  </si>
  <si>
    <t>M-005/16</t>
  </si>
  <si>
    <t>2M15000004</t>
  </si>
  <si>
    <t>M-002/2016</t>
  </si>
  <si>
    <t>M-002/16</t>
  </si>
  <si>
    <t>2M15000022</t>
  </si>
  <si>
    <t>M-006/2016</t>
  </si>
  <si>
    <t>M-006/16</t>
  </si>
  <si>
    <t>M-007/2016</t>
  </si>
  <si>
    <t>M-007/16</t>
  </si>
  <si>
    <t>2M15000020</t>
  </si>
  <si>
    <t>M-008/2016</t>
  </si>
  <si>
    <t>M-008/16</t>
  </si>
  <si>
    <t>M-009/2016</t>
  </si>
  <si>
    <t>M-009/16</t>
  </si>
  <si>
    <t>2M15000025</t>
  </si>
  <si>
    <t>M-013/2016</t>
  </si>
  <si>
    <t>M-013/16</t>
  </si>
  <si>
    <t>M-018/2016</t>
  </si>
  <si>
    <t>M-018/16</t>
  </si>
  <si>
    <t>M-016/2016</t>
  </si>
  <si>
    <t>M-016/16</t>
  </si>
  <si>
    <t>M-017/2016</t>
  </si>
  <si>
    <t>M-017/16</t>
  </si>
  <si>
    <t>M-020/2016</t>
  </si>
  <si>
    <t>M-020/16</t>
  </si>
  <si>
    <t>M-014/2016</t>
  </si>
  <si>
    <t>M-014/16</t>
  </si>
  <si>
    <t>M-019/2016</t>
  </si>
  <si>
    <t>M-019/16</t>
  </si>
  <si>
    <t>M-012/2016</t>
  </si>
  <si>
    <t>M-012/16</t>
  </si>
  <si>
    <t>M-021/2016</t>
  </si>
  <si>
    <t>M-021/16</t>
  </si>
  <si>
    <t>M-015/2016</t>
  </si>
  <si>
    <t>M-015/16</t>
  </si>
  <si>
    <t>M-011/2016</t>
  </si>
  <si>
    <t>M-011/16</t>
  </si>
  <si>
    <t>M-010/2016</t>
  </si>
  <si>
    <t>M-010/16</t>
  </si>
  <si>
    <t>2M15000019</t>
  </si>
  <si>
    <t>M-024/2016</t>
  </si>
  <si>
    <t>M-024/16</t>
  </si>
  <si>
    <t>M-023/2016</t>
  </si>
  <si>
    <t>M-023/16</t>
  </si>
  <si>
    <t>M-022/2016</t>
  </si>
  <si>
    <t>M-022/16</t>
  </si>
  <si>
    <t>M-025/2016</t>
  </si>
  <si>
    <t>M-025/16</t>
  </si>
  <si>
    <t>2M16000001</t>
  </si>
  <si>
    <t>M-033/2016</t>
  </si>
  <si>
    <t>M-033/16</t>
  </si>
  <si>
    <t>M-032/2016</t>
  </si>
  <si>
    <t>M-032/16</t>
  </si>
  <si>
    <t>M-028/2016</t>
  </si>
  <si>
    <t>M-028/16</t>
  </si>
  <si>
    <t>M-031/2016</t>
  </si>
  <si>
    <t>M-031/16</t>
  </si>
  <si>
    <t>M-029/2016</t>
  </si>
  <si>
    <t>M-029/16</t>
  </si>
  <si>
    <t>M-027/2016</t>
  </si>
  <si>
    <t>M-027/16</t>
  </si>
  <si>
    <t>M-030/2016</t>
  </si>
  <si>
    <t>M-030/16</t>
  </si>
  <si>
    <t>2M16000002</t>
  </si>
  <si>
    <t>M-046/2016</t>
  </si>
  <si>
    <t>M-046/16</t>
  </si>
  <si>
    <t>M-039/2016</t>
  </si>
  <si>
    <t>M-039/16</t>
  </si>
  <si>
    <t>M-043/2016</t>
  </si>
  <si>
    <t>M-043/16</t>
  </si>
  <si>
    <t>M-044/2016</t>
  </si>
  <si>
    <t>M-044/16</t>
  </si>
  <si>
    <t>M-047/2016</t>
  </si>
  <si>
    <t>M-047/16</t>
  </si>
  <si>
    <t>M-042/2016</t>
  </si>
  <si>
    <t>M-042/16</t>
  </si>
  <si>
    <t>M-048/2016</t>
  </si>
  <si>
    <t>M-048/16</t>
  </si>
  <si>
    <t>M-038/2016</t>
  </si>
  <si>
    <t>M-038/16</t>
  </si>
  <si>
    <t>M-049/2016</t>
  </si>
  <si>
    <t>M-049/16</t>
  </si>
  <si>
    <t>M-045/2016</t>
  </si>
  <si>
    <t>M-045/16</t>
  </si>
  <si>
    <t>M-037/2016</t>
  </si>
  <si>
    <t>M-037/16</t>
  </si>
  <si>
    <t>M-050/2016</t>
  </si>
  <si>
    <t>M-050/16</t>
  </si>
  <si>
    <t>M-040/2016</t>
  </si>
  <si>
    <t>M-040/16</t>
  </si>
  <si>
    <t>M-041/2016</t>
  </si>
  <si>
    <t>M-041/16</t>
  </si>
  <si>
    <t>2M16000003</t>
  </si>
  <si>
    <t>M-058/2016</t>
  </si>
  <si>
    <t>M-058/16</t>
  </si>
  <si>
    <t>M-060/2016</t>
  </si>
  <si>
    <t>M-060/16</t>
  </si>
  <si>
    <t>M-063/2016</t>
  </si>
  <si>
    <t>M-063/16</t>
  </si>
  <si>
    <t>M-064/2016</t>
  </si>
  <si>
    <t>M-064/16</t>
  </si>
  <si>
    <t>M-066/2016</t>
  </si>
  <si>
    <t>M-066/16</t>
  </si>
  <si>
    <t>M-067/2016</t>
  </si>
  <si>
    <t>M-067/16</t>
  </si>
  <si>
    <t>M-061/2016</t>
  </si>
  <si>
    <t>M-061/16</t>
  </si>
  <si>
    <t>M-062/2016</t>
  </si>
  <si>
    <t>M-062/16</t>
  </si>
  <si>
    <t>M-057/2016</t>
  </si>
  <si>
    <t>M-057/16</t>
  </si>
  <si>
    <t>M-059/2016</t>
  </si>
  <si>
    <t>M-059/16</t>
  </si>
  <si>
    <t>M-068/2016</t>
  </si>
  <si>
    <t>M-068/16</t>
  </si>
  <si>
    <t>M-069/2016</t>
  </si>
  <si>
    <t>M-069/16</t>
  </si>
  <si>
    <t>M-070/2016</t>
  </si>
  <si>
    <t>M-070/16</t>
  </si>
  <si>
    <t>M-071/2016</t>
  </si>
  <si>
    <t>M-071/16</t>
  </si>
  <si>
    <t>M-072/2016</t>
  </si>
  <si>
    <t>M-072/16</t>
  </si>
  <si>
    <t>M-073/2016</t>
  </si>
  <si>
    <t>M-073/16</t>
  </si>
  <si>
    <t>M-074/2016</t>
  </si>
  <si>
    <t>M-074/16</t>
  </si>
  <si>
    <t>M-065/2016</t>
  </si>
  <si>
    <t>M-065/16</t>
  </si>
  <si>
    <t>2M16000017</t>
  </si>
  <si>
    <t>M-082/2016</t>
  </si>
  <si>
    <t>M-082/16</t>
  </si>
  <si>
    <t>M-092/2016</t>
  </si>
  <si>
    <t>M-092/16</t>
  </si>
  <si>
    <t>M-081/2016</t>
  </si>
  <si>
    <t>M-081/16</t>
  </si>
  <si>
    <t>M-084/2016</t>
  </si>
  <si>
    <t>M-084/16</t>
  </si>
  <si>
    <t>M-085/2016</t>
  </si>
  <si>
    <t>M-085/16</t>
  </si>
  <si>
    <t>M-086/2016</t>
  </si>
  <si>
    <t>M-086/16</t>
  </si>
  <si>
    <t>M-091/2016</t>
  </si>
  <si>
    <t>M-091/16</t>
  </si>
  <si>
    <t>M-088/2016</t>
  </si>
  <si>
    <t>M-088/16</t>
  </si>
  <si>
    <t>M-083/2016</t>
  </si>
  <si>
    <t>M-083/16</t>
  </si>
  <si>
    <t>M-089/2016</t>
  </si>
  <si>
    <t>M-089/16</t>
  </si>
  <si>
    <t>M-090/2016</t>
  </si>
  <si>
    <t>M-090/16</t>
  </si>
  <si>
    <t>M-087/2016</t>
  </si>
  <si>
    <t>M-087/16</t>
  </si>
  <si>
    <t>2M16000007</t>
  </si>
  <si>
    <t>M-097/2016</t>
  </si>
  <si>
    <t>M-097/16</t>
  </si>
  <si>
    <t>M-098/2016</t>
  </si>
  <si>
    <t>M-098/16</t>
  </si>
  <si>
    <t>M-096/2016</t>
  </si>
  <si>
    <t>M-096/16</t>
  </si>
  <si>
    <t>M-102/2016</t>
  </si>
  <si>
    <t>M-102/16</t>
  </si>
  <si>
    <t>M-101/2016</t>
  </si>
  <si>
    <t>M-101/16</t>
  </si>
  <si>
    <t>M-099/2016</t>
  </si>
  <si>
    <t>M-099/16</t>
  </si>
  <si>
    <t>M-093/2016</t>
  </si>
  <si>
    <t>M-093/16</t>
  </si>
  <si>
    <t>M-094/2016</t>
  </si>
  <si>
    <t>M-094/16</t>
  </si>
  <si>
    <t>M-100/2016</t>
  </si>
  <si>
    <t>M-100/16</t>
  </si>
  <si>
    <t>2M16000016</t>
  </si>
  <si>
    <t>M-126/2016</t>
  </si>
  <si>
    <t>M-126/16</t>
  </si>
  <si>
    <t>M-095/2016</t>
  </si>
  <si>
    <t>M-095/16</t>
  </si>
  <si>
    <t>2M16000006</t>
  </si>
  <si>
    <t>M-104/2016</t>
  </si>
  <si>
    <t>M-104/16</t>
  </si>
  <si>
    <t>M-124/2016</t>
  </si>
  <si>
    <t>M-124/16</t>
  </si>
  <si>
    <t>M-105/2016</t>
  </si>
  <si>
    <t>M-105/16</t>
  </si>
  <si>
    <t>M-109/2016</t>
  </si>
  <si>
    <t>M-109/16</t>
  </si>
  <si>
    <t>M-123/2016</t>
  </si>
  <si>
    <t>M-123/16</t>
  </si>
  <si>
    <t>2M16000014</t>
  </si>
  <si>
    <t>M-113/2016</t>
  </si>
  <si>
    <t>M-113/16</t>
  </si>
  <si>
    <t>M-117/2016</t>
  </si>
  <si>
    <t>M-117/16</t>
  </si>
  <si>
    <t>2M16000018</t>
  </si>
  <si>
    <t>M-137/2016</t>
  </si>
  <si>
    <t>M-137/16</t>
  </si>
  <si>
    <t>M-139/2016</t>
  </si>
  <si>
    <t>M-139/16</t>
  </si>
  <si>
    <t>M-140/2016</t>
  </si>
  <si>
    <t>M-140/16</t>
  </si>
  <si>
    <t>M-116/2016</t>
  </si>
  <si>
    <t>M-116/16</t>
  </si>
  <si>
    <t>M-106/2016</t>
  </si>
  <si>
    <t>M-106/16</t>
  </si>
  <si>
    <t>M-108/2016</t>
  </si>
  <si>
    <t>M-108/16</t>
  </si>
  <si>
    <t>M-111/2016</t>
  </si>
  <si>
    <t>M-111/16</t>
  </si>
  <si>
    <t>M-125/2016</t>
  </si>
  <si>
    <t>M-125/16</t>
  </si>
  <si>
    <t>M-127/2016</t>
  </si>
  <si>
    <t>M-127/16</t>
  </si>
  <si>
    <t>M-128/2016</t>
  </si>
  <si>
    <t>M-128/16</t>
  </si>
  <si>
    <t>M-130/2016</t>
  </si>
  <si>
    <t>M-130/16</t>
  </si>
  <si>
    <t>M-114/2016</t>
  </si>
  <si>
    <t>M-114/16</t>
  </si>
  <si>
    <t>M-119/2016</t>
  </si>
  <si>
    <t>M-119/16</t>
  </si>
  <si>
    <t>M-122/2016</t>
  </si>
  <si>
    <t>M-122/16</t>
  </si>
  <si>
    <t>M-136/2016</t>
  </si>
  <si>
    <t>M-136/16</t>
  </si>
  <si>
    <t>M-138/2016</t>
  </si>
  <si>
    <t>M-138/16</t>
  </si>
  <si>
    <t>M-118/2016</t>
  </si>
  <si>
    <t>M-118/16</t>
  </si>
  <si>
    <t>M-115/2016</t>
  </si>
  <si>
    <t>M-115/16</t>
  </si>
  <si>
    <t>M-121/2016</t>
  </si>
  <si>
    <t>M-121/16</t>
  </si>
  <si>
    <t>M-110/2016</t>
  </si>
  <si>
    <t>M-110/16</t>
  </si>
  <si>
    <t>M-112/2016</t>
  </si>
  <si>
    <t>M-112/16</t>
  </si>
  <si>
    <t>M-107/2016</t>
  </si>
  <si>
    <t>M-107/16</t>
  </si>
  <si>
    <t>M-120/2016</t>
  </si>
  <si>
    <t>M-120/16</t>
  </si>
  <si>
    <t>M-131/2016</t>
  </si>
  <si>
    <t>M-131/16</t>
  </si>
  <si>
    <t>M-129/2016</t>
  </si>
  <si>
    <t>M-129/16</t>
  </si>
  <si>
    <t>M-132/2016</t>
  </si>
  <si>
    <t>M-132/16</t>
  </si>
  <si>
    <t>M-141/2016</t>
  </si>
  <si>
    <t>M-141/16</t>
  </si>
  <si>
    <t>M-133/2016</t>
  </si>
  <si>
    <t>M-133/16</t>
  </si>
  <si>
    <t>M-134/2016</t>
  </si>
  <si>
    <t>M-134/16</t>
  </si>
  <si>
    <t>M-135/2016</t>
  </si>
  <si>
    <t>M-135/16</t>
  </si>
  <si>
    <t>M-103/2016</t>
  </si>
  <si>
    <t>M-103/16</t>
  </si>
  <si>
    <t>2M16000015</t>
  </si>
  <si>
    <t>M-143/2016</t>
  </si>
  <si>
    <t>M-143/16</t>
  </si>
  <si>
    <t>M-151/2016</t>
  </si>
  <si>
    <t>M-151/16</t>
  </si>
  <si>
    <t>M-144/2016</t>
  </si>
  <si>
    <t>M-144/16</t>
  </si>
  <si>
    <t>M-145/2016</t>
  </si>
  <si>
    <t>M-145/16</t>
  </si>
  <si>
    <t>M-146/2016</t>
  </si>
  <si>
    <t>M-146/16</t>
  </si>
  <si>
    <t>M-147/2016</t>
  </si>
  <si>
    <t>M-147/16</t>
  </si>
  <si>
    <t>M-148/2016</t>
  </si>
  <si>
    <t>M-148/16</t>
  </si>
  <si>
    <t>M-150/2016</t>
  </si>
  <si>
    <t>M-150/16</t>
  </si>
  <si>
    <t>M-152/2016</t>
  </si>
  <si>
    <t>M-152/16</t>
  </si>
  <si>
    <t>M-142/2016</t>
  </si>
  <si>
    <t>M-142/16</t>
  </si>
  <si>
    <t>M-149/2016</t>
  </si>
  <si>
    <t>M-149/16</t>
  </si>
  <si>
    <t>2M16000008</t>
  </si>
  <si>
    <t>M-162/2016</t>
  </si>
  <si>
    <t>M-162/16</t>
  </si>
  <si>
    <t>2M16000011</t>
  </si>
  <si>
    <t>M-210/2016</t>
  </si>
  <si>
    <t>M-210/16</t>
  </si>
  <si>
    <t>2M16000013</t>
  </si>
  <si>
    <t>M-243/2016</t>
  </si>
  <si>
    <t>M-243/16</t>
  </si>
  <si>
    <t>M-231/2016</t>
  </si>
  <si>
    <t>M-231/16</t>
  </si>
  <si>
    <t>M-170/2016</t>
  </si>
  <si>
    <t>M-170/16</t>
  </si>
  <si>
    <t>M-205/2016</t>
  </si>
  <si>
    <t>M-205/16</t>
  </si>
  <si>
    <t>2M16000009</t>
  </si>
  <si>
    <t>M-176/2016</t>
  </si>
  <si>
    <t>M-176/16</t>
  </si>
  <si>
    <t>2M16000010</t>
  </si>
  <si>
    <t>M-187/2016</t>
  </si>
  <si>
    <t>M-187/16</t>
  </si>
  <si>
    <t>M-153/2016</t>
  </si>
  <si>
    <t>M-153/16</t>
  </si>
  <si>
    <t>M-180/2016</t>
  </si>
  <si>
    <t>M-180/16</t>
  </si>
  <si>
    <t>M-199/2016</t>
  </si>
  <si>
    <t>M-199/16</t>
  </si>
  <si>
    <t>2M16000012</t>
  </si>
  <si>
    <t>M-224/2016</t>
  </si>
  <si>
    <t>M-224/16</t>
  </si>
  <si>
    <t>M-237/2016</t>
  </si>
  <si>
    <t>M-237/16</t>
  </si>
  <si>
    <t>M-213/2016</t>
  </si>
  <si>
    <t>M-213/16</t>
  </si>
  <si>
    <t>M-159/2016</t>
  </si>
  <si>
    <t>M-159/16</t>
  </si>
  <si>
    <t>M-160/2016</t>
  </si>
  <si>
    <t>M-160/16</t>
  </si>
  <si>
    <t>M-178/2016</t>
  </si>
  <si>
    <t>M-178/16</t>
  </si>
  <si>
    <t>M-192/2016</t>
  </si>
  <si>
    <t>M-192/16</t>
  </si>
  <si>
    <t>M-203/2016</t>
  </si>
  <si>
    <t>M-203/16</t>
  </si>
  <si>
    <t>M-218/2016</t>
  </si>
  <si>
    <t>M-218/16</t>
  </si>
  <si>
    <t>M-241/2016</t>
  </si>
  <si>
    <t>M-241/16</t>
  </si>
  <si>
    <t>M-240/2016</t>
  </si>
  <si>
    <t>M-240/16</t>
  </si>
  <si>
    <t>M-242/2016</t>
  </si>
  <si>
    <t>M-242/16</t>
  </si>
  <si>
    <t>M-169/2016</t>
  </si>
  <si>
    <t>M-169/16</t>
  </si>
  <si>
    <t>M-177/2016</t>
  </si>
  <si>
    <t>M-177/16</t>
  </si>
  <si>
    <t>M-164/2016</t>
  </si>
  <si>
    <t>M-164/16</t>
  </si>
  <si>
    <t>M-171/2016</t>
  </si>
  <si>
    <t>M-171/16</t>
  </si>
  <si>
    <t>M-191/2016</t>
  </si>
  <si>
    <t>M-191/16</t>
  </si>
  <si>
    <t>M-183/2016</t>
  </si>
  <si>
    <t>M-183/16</t>
  </si>
  <si>
    <t>M-206/2016</t>
  </si>
  <si>
    <t>M-206/16</t>
  </si>
  <si>
    <t>M-198/2016</t>
  </si>
  <si>
    <t>M-198/16</t>
  </si>
  <si>
    <t>M-236/2016</t>
  </si>
  <si>
    <t>M-236/16</t>
  </si>
  <si>
    <t>M-214/2016</t>
  </si>
  <si>
    <t>M-214/16</t>
  </si>
  <si>
    <t>M-226/2016</t>
  </si>
  <si>
    <t>M-226/16</t>
  </si>
  <si>
    <t>M-163/2016</t>
  </si>
  <si>
    <t>M-163/16</t>
  </si>
  <si>
    <t>M-209/2016</t>
  </si>
  <si>
    <t>M-209/16</t>
  </si>
  <si>
    <t>M-222/2016</t>
  </si>
  <si>
    <t>M-222/16</t>
  </si>
  <si>
    <t>M-244/2016</t>
  </si>
  <si>
    <t>M-244/16</t>
  </si>
  <si>
    <t>M-158/2016</t>
  </si>
  <si>
    <t>M-158/16</t>
  </si>
  <si>
    <t>M-204/2016</t>
  </si>
  <si>
    <t>M-204/16</t>
  </si>
  <si>
    <t>M-166/2016</t>
  </si>
  <si>
    <t>M-166/16</t>
  </si>
  <si>
    <t>M-215/2016</t>
  </si>
  <si>
    <t>M-215/16</t>
  </si>
  <si>
    <t>M-229/2016</t>
  </si>
  <si>
    <t>M-229/16</t>
  </si>
  <si>
    <t>M-181/2016</t>
  </si>
  <si>
    <t>M-181/16</t>
  </si>
  <si>
    <t>M-155/2016</t>
  </si>
  <si>
    <t>M-155/16</t>
  </si>
  <si>
    <t>M-194/2016</t>
  </si>
  <si>
    <t>M-194/16</t>
  </si>
  <si>
    <t>M-216/2016</t>
  </si>
  <si>
    <t>M-216/16</t>
  </si>
  <si>
    <t>M-208/2016</t>
  </si>
  <si>
    <t>M-208/16</t>
  </si>
  <si>
    <t>M-223/2016</t>
  </si>
  <si>
    <t>M-223/16</t>
  </si>
  <si>
    <t>M-227/2016</t>
  </si>
  <si>
    <t>M-227/16</t>
  </si>
  <si>
    <t>M-157/2016</t>
  </si>
  <si>
    <t>M-157/16</t>
  </si>
  <si>
    <t>M-185/2016</t>
  </si>
  <si>
    <t>M-185/16</t>
  </si>
  <si>
    <t>M-175/2016</t>
  </si>
  <si>
    <t>M-175/16</t>
  </si>
  <si>
    <t>M-186/2016</t>
  </si>
  <si>
    <t>M-186/16</t>
  </si>
  <si>
    <t>M-202/2016</t>
  </si>
  <si>
    <t>M-202/16</t>
  </si>
  <si>
    <t>M-174/2016</t>
  </si>
  <si>
    <t>M-174/16</t>
  </si>
  <si>
    <t>M-220/2016</t>
  </si>
  <si>
    <t>M-220/16</t>
  </si>
  <si>
    <t>M-219/2016</t>
  </si>
  <si>
    <t>M-219/16</t>
  </si>
  <si>
    <t>M-228/2016</t>
  </si>
  <si>
    <t>M-228/16</t>
  </si>
  <si>
    <t>M-239/2016</t>
  </si>
  <si>
    <t>M-239/16</t>
  </si>
  <si>
    <t>M-156/2016</t>
  </si>
  <si>
    <t>M-156/16</t>
  </si>
  <si>
    <t>M-207/2016</t>
  </si>
  <si>
    <t>M-207/16</t>
  </si>
  <si>
    <t>M-233/2016</t>
  </si>
  <si>
    <t>M-233/16</t>
  </si>
  <si>
    <t>M-161/2016</t>
  </si>
  <si>
    <t>M-161/16</t>
  </si>
  <si>
    <t>M-154/2016</t>
  </si>
  <si>
    <t>M-154/16</t>
  </si>
  <si>
    <t>M-189/2016</t>
  </si>
  <si>
    <t>M-189/16</t>
  </si>
  <si>
    <t>M-201/2016</t>
  </si>
  <si>
    <t>M-201/16</t>
  </si>
  <si>
    <t>M-179/2016</t>
  </si>
  <si>
    <t>M-179/16</t>
  </si>
  <si>
    <t>M-221/2016</t>
  </si>
  <si>
    <t>M-221/16</t>
  </si>
  <si>
    <t>M-193/2016</t>
  </si>
  <si>
    <t>M-193/16</t>
  </si>
  <si>
    <t>M-234/2016</t>
  </si>
  <si>
    <t>M-234/16</t>
  </si>
  <si>
    <t>M-211/2016</t>
  </si>
  <si>
    <t>M-211/16</t>
  </si>
  <si>
    <t>M-165/2016</t>
  </si>
  <si>
    <t>M-165/16</t>
  </si>
  <si>
    <t>M-188/2016</t>
  </si>
  <si>
    <t>M-188/16</t>
  </si>
  <si>
    <t>M-230/2016</t>
  </si>
  <si>
    <t>M-230/16</t>
  </si>
  <si>
    <t>M-200/2016</t>
  </si>
  <si>
    <t>M-200/16</t>
  </si>
  <si>
    <t>M-217/2016</t>
  </si>
  <si>
    <t>M-217/16</t>
  </si>
  <si>
    <t>M-232/2016</t>
  </si>
  <si>
    <t>M-232/16</t>
  </si>
  <si>
    <t>M-197/2016</t>
  </si>
  <si>
    <t>M-197/16</t>
  </si>
  <si>
    <t>M-168/2016</t>
  </si>
  <si>
    <t>M-168/16</t>
  </si>
  <si>
    <t>M-196/2016</t>
  </si>
  <si>
    <t>M-196/16</t>
  </si>
  <si>
    <t>M-195/2016</t>
  </si>
  <si>
    <t>M-195/16</t>
  </si>
  <si>
    <t>M-167/2016</t>
  </si>
  <si>
    <t>M-167/16</t>
  </si>
  <si>
    <t>M-235/2016</t>
  </si>
  <si>
    <t>M-235/16</t>
  </si>
  <si>
    <t>M-238/2016</t>
  </si>
  <si>
    <t>M-238/16</t>
  </si>
  <si>
    <t>M-212/2016</t>
  </si>
  <si>
    <t>M-212/16</t>
  </si>
  <si>
    <t>M-182/2016</t>
  </si>
  <si>
    <t>M-182/16</t>
  </si>
  <si>
    <t>M-172/2016</t>
  </si>
  <si>
    <t>M-172/16</t>
  </si>
  <si>
    <t>M-184/2016</t>
  </si>
  <si>
    <t>M-184/16</t>
  </si>
  <si>
    <t>M-190/2016</t>
  </si>
  <si>
    <t>M-190/16</t>
  </si>
  <si>
    <t>M-225/2016</t>
  </si>
  <si>
    <t>M-225/16</t>
  </si>
  <si>
    <t>M-173/2016</t>
  </si>
  <si>
    <t>M-173/16</t>
  </si>
  <si>
    <t>M-245/2016</t>
  </si>
  <si>
    <t>M-245/16</t>
  </si>
  <si>
    <t>M-246/2016</t>
  </si>
  <si>
    <t>M-246/16</t>
  </si>
  <si>
    <t>M-250/2016</t>
  </si>
  <si>
    <t>M-250/16</t>
  </si>
  <si>
    <t>M-255/2016</t>
  </si>
  <si>
    <t>M-255/16</t>
  </si>
  <si>
    <t>M-259/2016</t>
  </si>
  <si>
    <t>M-259/16</t>
  </si>
  <si>
    <t>M-257/2016</t>
  </si>
  <si>
    <t>M-257/16</t>
  </si>
  <si>
    <t>M-254/2016</t>
  </si>
  <si>
    <t>M-254/16</t>
  </si>
  <si>
    <t>M-260/2016</t>
  </si>
  <si>
    <t>M-260/16</t>
  </si>
  <si>
    <t>M-256/2016</t>
  </si>
  <si>
    <t>M-256/16</t>
  </si>
  <si>
    <t>M-258/2016</t>
  </si>
  <si>
    <t>M-258/16</t>
  </si>
  <si>
    <t>M-261/2016</t>
  </si>
  <si>
    <t>M-261/16</t>
  </si>
  <si>
    <t>2M16000019</t>
  </si>
  <si>
    <t>M-263/2016</t>
  </si>
  <si>
    <t>M-263/16</t>
  </si>
  <si>
    <t>M-262/2016</t>
  </si>
  <si>
    <t>M-262/16</t>
  </si>
  <si>
    <t>M-001/2017</t>
  </si>
  <si>
    <t>M-001/17</t>
  </si>
  <si>
    <t>2M16000021</t>
  </si>
  <si>
    <t>M-015/2017</t>
  </si>
  <si>
    <t>M-015/17</t>
  </si>
  <si>
    <t>2M16000020</t>
  </si>
  <si>
    <t>M-017/2017</t>
  </si>
  <si>
    <t>M-017/17</t>
  </si>
  <si>
    <t>2M16000022</t>
  </si>
  <si>
    <t>M-019/2017</t>
  </si>
  <si>
    <t>M-019/17</t>
  </si>
  <si>
    <t>M-020/2017</t>
  </si>
  <si>
    <t>M-020/17</t>
  </si>
  <si>
    <t>M-018/2017</t>
  </si>
  <si>
    <t>M-018/17</t>
  </si>
  <si>
    <t>2M16000024</t>
  </si>
  <si>
    <t>M-023/2017</t>
  </si>
  <si>
    <t>M-023/17</t>
  </si>
  <si>
    <t>M-026/2017</t>
  </si>
  <si>
    <t>M-026/17</t>
  </si>
  <si>
    <t>M-025/2017</t>
  </si>
  <si>
    <t>M-025/17</t>
  </si>
  <si>
    <t>2M16000023</t>
  </si>
  <si>
    <t>M-030/2017</t>
  </si>
  <si>
    <t>M-030/17</t>
  </si>
  <si>
    <t>M-027/2017</t>
  </si>
  <si>
    <t>M-027/17</t>
  </si>
  <si>
    <t>M-024/2017</t>
  </si>
  <si>
    <t>M-024/17</t>
  </si>
  <si>
    <t>M-028/2017</t>
  </si>
  <si>
    <t>M-028/17</t>
  </si>
  <si>
    <t>M-029/2017</t>
  </si>
  <si>
    <t>M-029/17</t>
  </si>
  <si>
    <t>M-051/2017</t>
  </si>
  <si>
    <t>M-051/17</t>
  </si>
  <si>
    <t>2M17000001</t>
  </si>
  <si>
    <t>M-079/2017</t>
  </si>
  <si>
    <t>M-079/17</t>
  </si>
  <si>
    <t>M-083/2017</t>
  </si>
  <si>
    <t>M-083/17</t>
  </si>
  <si>
    <t>M-074/2017</t>
  </si>
  <si>
    <t>M-074/17</t>
  </si>
  <si>
    <t>M-087/2017</t>
  </si>
  <si>
    <t>M-087/17</t>
  </si>
  <si>
    <t>M-088/2017</t>
  </si>
  <si>
    <t>M-088/17</t>
  </si>
  <si>
    <t>M-075/2017</t>
  </si>
  <si>
    <t>M-075/17</t>
  </si>
  <si>
    <t>M-073/2017</t>
  </si>
  <si>
    <t>M-073/17</t>
  </si>
  <si>
    <t>M-078/2017</t>
  </si>
  <si>
    <t>M-078/17</t>
  </si>
  <si>
    <t>M-082/2017</t>
  </si>
  <si>
    <t>M-082/17</t>
  </si>
  <si>
    <t>M-080/2017</t>
  </si>
  <si>
    <t>M-080/17</t>
  </si>
  <si>
    <t>M-076/2017</t>
  </si>
  <si>
    <t>M-076/17</t>
  </si>
  <si>
    <t>M-084/2017</t>
  </si>
  <si>
    <t>M-084/17</t>
  </si>
  <si>
    <t>M-086/2017</t>
  </si>
  <si>
    <t>M-086/17</t>
  </si>
  <si>
    <t>M-077/2017</t>
  </si>
  <si>
    <t>M-077/17</t>
  </si>
  <si>
    <t>M-081/2017</t>
  </si>
  <si>
    <t>M-081/17</t>
  </si>
  <si>
    <t>M-085/2017</t>
  </si>
  <si>
    <t>M-085/17</t>
  </si>
  <si>
    <t>2M18000012</t>
  </si>
  <si>
    <t>M-107/2017</t>
  </si>
  <si>
    <t>M-107/17</t>
  </si>
  <si>
    <t>2M18000001</t>
  </si>
  <si>
    <t>M-089/2017</t>
  </si>
  <si>
    <t>M-089/17</t>
  </si>
  <si>
    <t>M-119/2017</t>
  </si>
  <si>
    <t>M-119/17</t>
  </si>
  <si>
    <t>M-113/2017</t>
  </si>
  <si>
    <t>M-113/17</t>
  </si>
  <si>
    <t>M-094/2017</t>
  </si>
  <si>
    <t>M-094/17</t>
  </si>
  <si>
    <t>M-117/2017</t>
  </si>
  <si>
    <t>M-117/17</t>
  </si>
  <si>
    <t>M-116/2017</t>
  </si>
  <si>
    <t>M-116/17</t>
  </si>
  <si>
    <t>M-099/2017</t>
  </si>
  <si>
    <t>M-099/17</t>
  </si>
  <si>
    <t>M-120/2017</t>
  </si>
  <si>
    <t>M-120/17</t>
  </si>
  <si>
    <t>M-111/2017</t>
  </si>
  <si>
    <t>M-111/17</t>
  </si>
  <si>
    <t>M-114/2017</t>
  </si>
  <si>
    <t>M-114/17</t>
  </si>
  <si>
    <t>M-110/2017</t>
  </si>
  <si>
    <t>M-110/17</t>
  </si>
  <si>
    <t>M-112/2017</t>
  </si>
  <si>
    <t>M-112/17</t>
  </si>
  <si>
    <t>2M18000006</t>
  </si>
  <si>
    <t>M-105/2017</t>
  </si>
  <si>
    <t>M-105/17</t>
  </si>
  <si>
    <t>M-115/2017</t>
  </si>
  <si>
    <t>M-115/17</t>
  </si>
  <si>
    <t>M-098/2017</t>
  </si>
  <si>
    <t>M-098/17</t>
  </si>
  <si>
    <t>M-097/2017</t>
  </si>
  <si>
    <t>M-097/17</t>
  </si>
  <si>
    <t>M-118/2017</t>
  </si>
  <si>
    <t>M-118/17</t>
  </si>
  <si>
    <t>M-109/2017</t>
  </si>
  <si>
    <t>M-109/17</t>
  </si>
  <si>
    <t>M-108/2017</t>
  </si>
  <si>
    <t>M-108/17</t>
  </si>
  <si>
    <t>M-091/2017</t>
  </si>
  <si>
    <t>M-091/17</t>
  </si>
  <si>
    <t>M-092/2017</t>
  </si>
  <si>
    <t>M-092/17</t>
  </si>
  <si>
    <t>M-093/2017</t>
  </si>
  <si>
    <t>M-093/17</t>
  </si>
  <si>
    <t>M-095/2017</t>
  </si>
  <si>
    <t>M-095/17</t>
  </si>
  <si>
    <t>M-100/2017</t>
  </si>
  <si>
    <t>M-100/17</t>
  </si>
  <si>
    <t>M-101/2017</t>
  </si>
  <si>
    <t>M-101/17</t>
  </si>
  <si>
    <t>M-102/2017</t>
  </si>
  <si>
    <t>M-102/17</t>
  </si>
  <si>
    <t>M-103/2017</t>
  </si>
  <si>
    <t>M-103/17</t>
  </si>
  <si>
    <t>M-104/2017</t>
  </si>
  <si>
    <t>M-104/17</t>
  </si>
  <si>
    <t>M-090/2017</t>
  </si>
  <si>
    <t>M-090/17</t>
  </si>
  <si>
    <t>M-096/2017</t>
  </si>
  <si>
    <t>M-096/17</t>
  </si>
  <si>
    <t>M-106/2017</t>
  </si>
  <si>
    <t>M-106/17</t>
  </si>
  <si>
    <t>2M18000002</t>
  </si>
  <si>
    <t>M-124/2017</t>
  </si>
  <si>
    <t>M-124/17</t>
  </si>
  <si>
    <t>M-125/2017</t>
  </si>
  <si>
    <t>M-125/17</t>
  </si>
  <si>
    <t>M-122/2017</t>
  </si>
  <si>
    <t>M-122/17</t>
  </si>
  <si>
    <t>M-123/2017</t>
  </si>
  <si>
    <t>M-123/17</t>
  </si>
  <si>
    <t>M-121/2017</t>
  </si>
  <si>
    <t>M-121/17</t>
  </si>
  <si>
    <t>2M18000003</t>
  </si>
  <si>
    <t>M-126/2017</t>
  </si>
  <si>
    <t>M-126/17</t>
  </si>
  <si>
    <t>M-127/2017</t>
  </si>
  <si>
    <t>M-127/17</t>
  </si>
  <si>
    <t>M-128/2017</t>
  </si>
  <si>
    <t>M-128/17</t>
  </si>
  <si>
    <t>M-135/2017</t>
  </si>
  <si>
    <t>M-135/17</t>
  </si>
  <si>
    <t>M-136/2017</t>
  </si>
  <si>
    <t>M-136/17</t>
  </si>
  <si>
    <t>M-138/2017</t>
  </si>
  <si>
    <t>M-138/17</t>
  </si>
  <si>
    <t>M-139/2017</t>
  </si>
  <si>
    <t>M-139/17</t>
  </si>
  <si>
    <t>M-137/2017</t>
  </si>
  <si>
    <t>M-137/17</t>
  </si>
  <si>
    <t>M-132/2017</t>
  </si>
  <si>
    <t>M-132/17</t>
  </si>
  <si>
    <t>M-131/2017</t>
  </si>
  <si>
    <t>M-131/17</t>
  </si>
  <si>
    <t>M-133/2017</t>
  </si>
  <si>
    <t>M-133/17</t>
  </si>
  <si>
    <t>M-130/2017</t>
  </si>
  <si>
    <t>M-130/17</t>
  </si>
  <si>
    <t>M-134/2017</t>
  </si>
  <si>
    <t>M-134/17</t>
  </si>
  <si>
    <t>M-129/2017</t>
  </si>
  <si>
    <t>M-129/17</t>
  </si>
  <si>
    <t>2M18000009</t>
  </si>
  <si>
    <t>M-215/2017</t>
  </si>
  <si>
    <t>M-215/17</t>
  </si>
  <si>
    <t>M-220/2017</t>
  </si>
  <si>
    <t>M-220/17</t>
  </si>
  <si>
    <t>M-216/2017</t>
  </si>
  <si>
    <t>M-216/17</t>
  </si>
  <si>
    <t>2M18000004</t>
  </si>
  <si>
    <t>M-205/2017</t>
  </si>
  <si>
    <t>M-205/17</t>
  </si>
  <si>
    <t>M-214/2017</t>
  </si>
  <si>
    <t>M-214/17</t>
  </si>
  <si>
    <t>2M18000010</t>
  </si>
  <si>
    <t>M-183/2017</t>
  </si>
  <si>
    <t>M-183/17</t>
  </si>
  <si>
    <t>M-187/2017</t>
  </si>
  <si>
    <t>M-187/17</t>
  </si>
  <si>
    <t>2M18000005</t>
  </si>
  <si>
    <t>M-169/2017</t>
  </si>
  <si>
    <t>M-169/17</t>
  </si>
  <si>
    <t>2M18000008</t>
  </si>
  <si>
    <t>M-229/2017</t>
  </si>
  <si>
    <t>M-229/17</t>
  </si>
  <si>
    <t>M-189/2017</t>
  </si>
  <si>
    <t>M-189/17</t>
  </si>
  <si>
    <t>M-217/2017</t>
  </si>
  <si>
    <t>M-217/17</t>
  </si>
  <si>
    <t>M-222/2017</t>
  </si>
  <si>
    <t>M-222/17</t>
  </si>
  <si>
    <t>M-231/2017</t>
  </si>
  <si>
    <t>M-231/17</t>
  </si>
  <si>
    <t>M-221/2017</t>
  </si>
  <si>
    <t>M-221/17</t>
  </si>
  <si>
    <t>M-224/2017</t>
  </si>
  <si>
    <t>M-224/17</t>
  </si>
  <si>
    <t>2M18000013</t>
  </si>
  <si>
    <t>M-201/2017</t>
  </si>
  <si>
    <t>M-201/17</t>
  </si>
  <si>
    <t>2M18000007</t>
  </si>
  <si>
    <t>M-165/2017</t>
  </si>
  <si>
    <t>M-165/17</t>
  </si>
  <si>
    <t>M-196/2017</t>
  </si>
  <si>
    <t>M-196/17</t>
  </si>
  <si>
    <t>M-159/2017</t>
  </si>
  <si>
    <t>M-159/17</t>
  </si>
  <si>
    <t>M-163/2017</t>
  </si>
  <si>
    <t>M-163/17</t>
  </si>
  <si>
    <t>M-200/2017</t>
  </si>
  <si>
    <t>M-200/17</t>
  </si>
  <si>
    <t>M-162/2017</t>
  </si>
  <si>
    <t>M-162/17</t>
  </si>
  <si>
    <t>M-194/2017</t>
  </si>
  <si>
    <t>M-194/17</t>
  </si>
  <si>
    <t>M-154/2017</t>
  </si>
  <si>
    <t>M-154/17</t>
  </si>
  <si>
    <t>M-213/2017</t>
  </si>
  <si>
    <t>M-213/17</t>
  </si>
  <si>
    <t>M-207/2017</t>
  </si>
  <si>
    <t>M-207/17</t>
  </si>
  <si>
    <t>M-191/2017</t>
  </si>
  <si>
    <t>M-191/17</t>
  </si>
  <si>
    <t>M-234/2017</t>
  </si>
  <si>
    <t>M-234/17</t>
  </si>
  <si>
    <t>M-174/2017</t>
  </si>
  <si>
    <t>M-174/17</t>
  </si>
  <si>
    <t>M-199/2017</t>
  </si>
  <si>
    <t>M-199/17</t>
  </si>
  <si>
    <t>M-178/2017</t>
  </si>
  <si>
    <t>M-178/17</t>
  </si>
  <si>
    <t>M-181/2017</t>
  </si>
  <si>
    <t>M-181/17</t>
  </si>
  <si>
    <t>M-202/2017</t>
  </si>
  <si>
    <t>M-202/17</t>
  </si>
  <si>
    <t>M-195/2017</t>
  </si>
  <si>
    <t>M-195/17</t>
  </si>
  <si>
    <t>M-146/2017</t>
  </si>
  <si>
    <t>M-146/17</t>
  </si>
  <si>
    <t>M-227/2017</t>
  </si>
  <si>
    <t>M-227/17</t>
  </si>
  <si>
    <t>M-148/2017</t>
  </si>
  <si>
    <t>M-148/17</t>
  </si>
  <si>
    <t>M-206/2017</t>
  </si>
  <si>
    <t>M-206/17</t>
  </si>
  <si>
    <t>M-176/2017</t>
  </si>
  <si>
    <t>M-176/17</t>
  </si>
  <si>
    <t>M-152/2017</t>
  </si>
  <si>
    <t>M-152/17</t>
  </si>
  <si>
    <t>M-168/2017</t>
  </si>
  <si>
    <t>M-168/17</t>
  </si>
  <si>
    <t>M-153/2017</t>
  </si>
  <si>
    <t>M-153/17</t>
  </si>
  <si>
    <t>M-233/2017</t>
  </si>
  <si>
    <t>M-233/17</t>
  </si>
  <si>
    <t>M-218/2017</t>
  </si>
  <si>
    <t>M-218/17</t>
  </si>
  <si>
    <t>M-167/2017</t>
  </si>
  <si>
    <t>M-167/17</t>
  </si>
  <si>
    <t>M-193/2017</t>
  </si>
  <si>
    <t>M-193/17</t>
  </si>
  <si>
    <t>M-210/2017</t>
  </si>
  <si>
    <t>M-210/17</t>
  </si>
  <si>
    <t>M-208/2017</t>
  </si>
  <si>
    <t>M-208/17</t>
  </si>
  <si>
    <t>M-203/2017</t>
  </si>
  <si>
    <t>M-203/17</t>
  </si>
  <si>
    <t>M-204/2017</t>
  </si>
  <si>
    <t>M-204/17</t>
  </si>
  <si>
    <t>M-209/2017</t>
  </si>
  <si>
    <t>M-209/17</t>
  </si>
  <si>
    <t>M-211/2017</t>
  </si>
  <si>
    <t>M-211/17</t>
  </si>
  <si>
    <t>M-160/2017</t>
  </si>
  <si>
    <t>M-160/17</t>
  </si>
  <si>
    <t>M-164/2017</t>
  </si>
  <si>
    <t>M-164/17</t>
  </si>
  <si>
    <t>M-161/2017</t>
  </si>
  <si>
    <t>M-161/17</t>
  </si>
  <si>
    <t>M-212/2017</t>
  </si>
  <si>
    <t>M-212/17</t>
  </si>
  <si>
    <t>M-158/2017</t>
  </si>
  <si>
    <t>M-158/17</t>
  </si>
  <si>
    <t>M-166/2017</t>
  </si>
  <si>
    <t>M-166/17</t>
  </si>
  <si>
    <t>M-184/2017</t>
  </si>
  <si>
    <t>M-184/17</t>
  </si>
  <si>
    <t>M-155/2017</t>
  </si>
  <si>
    <t>M-155/17</t>
  </si>
  <si>
    <t>M-188/2017</t>
  </si>
  <si>
    <t>M-188/17</t>
  </si>
  <si>
    <t>M-157/2017</t>
  </si>
  <si>
    <t>M-157/17</t>
  </si>
  <si>
    <t>M-186/2017</t>
  </si>
  <si>
    <t>M-186/17</t>
  </si>
  <si>
    <t>M-177/2017</t>
  </si>
  <si>
    <t>M-177/17</t>
  </si>
  <si>
    <t>M-185/2017</t>
  </si>
  <si>
    <t>M-185/17</t>
  </si>
  <si>
    <t>M-190/2017</t>
  </si>
  <si>
    <t>M-190/17</t>
  </si>
  <si>
    <t>M-173/2017</t>
  </si>
  <si>
    <t>M-173/17</t>
  </si>
  <si>
    <t>M-171/2017</t>
  </si>
  <si>
    <t>M-171/17</t>
  </si>
  <si>
    <t>M-182/2017</t>
  </si>
  <si>
    <t>M-182/17</t>
  </si>
  <si>
    <t>M-179/2017</t>
  </si>
  <si>
    <t>M-179/17</t>
  </si>
  <si>
    <t>M-150/2017</t>
  </si>
  <si>
    <t>M-150/17</t>
  </si>
  <si>
    <t>M-151/2017</t>
  </si>
  <si>
    <t>M-151/17</t>
  </si>
  <si>
    <t>M-175/2017</t>
  </si>
  <si>
    <t>M-175/17</t>
  </si>
  <si>
    <t>M-170/2017</t>
  </si>
  <si>
    <t>M-170/17</t>
  </si>
  <si>
    <t>M-223/2017</t>
  </si>
  <si>
    <t>M-223/17</t>
  </si>
  <si>
    <t>M-225/2017</t>
  </si>
  <si>
    <t>M-225/17</t>
  </si>
  <si>
    <t>M-228/2017</t>
  </si>
  <si>
    <t>M-228/17</t>
  </si>
  <si>
    <t>M-172/2017</t>
  </si>
  <si>
    <t>M-172/17</t>
  </si>
  <si>
    <t>M-197/2017</t>
  </si>
  <si>
    <t>M-197/17</t>
  </si>
  <si>
    <t>M-219/2017</t>
  </si>
  <si>
    <t>M-219/17</t>
  </si>
  <si>
    <t>M-198/2017</t>
  </si>
  <si>
    <t>M-198/17</t>
  </si>
  <si>
    <t>M-226/2017</t>
  </si>
  <si>
    <t>M-226/17</t>
  </si>
  <si>
    <t>M-149/2017</t>
  </si>
  <si>
    <t>M-149/17</t>
  </si>
  <si>
    <t>M-232/2017</t>
  </si>
  <si>
    <t>M-232/17</t>
  </si>
  <si>
    <t>M-230/2017</t>
  </si>
  <si>
    <t>M-230/17</t>
  </si>
  <si>
    <t>M-305/2017</t>
  </si>
  <si>
    <t>M-305/17</t>
  </si>
  <si>
    <t>2M18000011</t>
  </si>
  <si>
    <t>M-249/2017</t>
  </si>
  <si>
    <t>M-249/17</t>
  </si>
  <si>
    <t>M-246/2017</t>
  </si>
  <si>
    <t>M-246/17</t>
  </si>
  <si>
    <t>M-239/2017</t>
  </si>
  <si>
    <t>M-239/17</t>
  </si>
  <si>
    <t>M-240/2017</t>
  </si>
  <si>
    <t>M-240/17</t>
  </si>
  <si>
    <t>M-241/2017</t>
  </si>
  <si>
    <t>M-241/17</t>
  </si>
  <si>
    <t>M-242/2017</t>
  </si>
  <si>
    <t>M-242/17</t>
  </si>
  <si>
    <t>M-243/2017</t>
  </si>
  <si>
    <t>M-243/17</t>
  </si>
  <si>
    <t>M-244/2017</t>
  </si>
  <si>
    <t>M-244/17</t>
  </si>
  <si>
    <t>M-245/2017</t>
  </si>
  <si>
    <t>M-245/17</t>
  </si>
  <si>
    <t>M-247/2017</t>
  </si>
  <si>
    <t>M-247/17</t>
  </si>
  <si>
    <t>M-248/2017</t>
  </si>
  <si>
    <t>M-248/17</t>
  </si>
  <si>
    <t>M-237/2017</t>
  </si>
  <si>
    <t>M-237/17</t>
  </si>
  <si>
    <t>M-238/2017</t>
  </si>
  <si>
    <t>M-238/17</t>
  </si>
  <si>
    <t>M-250/2017</t>
  </si>
  <si>
    <t>M-250/17</t>
  </si>
  <si>
    <t>M-251/2017</t>
  </si>
  <si>
    <t>M-251/17</t>
  </si>
  <si>
    <t>M-236/2017</t>
  </si>
  <si>
    <t>M-236/17</t>
  </si>
  <si>
    <t>M-235/2017</t>
  </si>
  <si>
    <t>M-235/17</t>
  </si>
  <si>
    <t>M-263/2017</t>
  </si>
  <si>
    <t>M-263/17</t>
  </si>
  <si>
    <t>M-262/2017</t>
  </si>
  <si>
    <t>M-262/17</t>
  </si>
  <si>
    <t>M-267/2017</t>
  </si>
  <si>
    <t>M-267/17</t>
  </si>
  <si>
    <t>M-261/2017</t>
  </si>
  <si>
    <t>M-261/17</t>
  </si>
  <si>
    <t>M-265/2017</t>
  </si>
  <si>
    <t>M-265/17</t>
  </si>
  <si>
    <t>M-264/2017</t>
  </si>
  <si>
    <t>M-264/17</t>
  </si>
  <si>
    <t>M-269/2017</t>
  </si>
  <si>
    <t>M-269/17</t>
  </si>
  <si>
    <t>M-266/2017</t>
  </si>
  <si>
    <t>M-266/17</t>
  </si>
  <si>
    <t>M-268/2017</t>
  </si>
  <si>
    <t>M-268/17</t>
  </si>
  <si>
    <t>M-271/2017</t>
  </si>
  <si>
    <t>M-271/17</t>
  </si>
  <si>
    <t>M-270/2017</t>
  </si>
  <si>
    <t>M-270/17</t>
  </si>
  <si>
    <t>M-278/2017</t>
  </si>
  <si>
    <t>M-278/17</t>
  </si>
  <si>
    <t>M-279/2017</t>
  </si>
  <si>
    <t>M-279/17</t>
  </si>
  <si>
    <t>M-274/2017</t>
  </si>
  <si>
    <t>M-274/17</t>
  </si>
  <si>
    <t>M-273/2017</t>
  </si>
  <si>
    <t>M-273/17</t>
  </si>
  <si>
    <t>M-289/2017</t>
  </si>
  <si>
    <t>M-289/17</t>
  </si>
  <si>
    <t>M-277/2017</t>
  </si>
  <si>
    <t>M-277/17</t>
  </si>
  <si>
    <t>M-272/2017</t>
  </si>
  <si>
    <t>M-272/17</t>
  </si>
  <si>
    <t>M-276/2017</t>
  </si>
  <si>
    <t>M-276/17</t>
  </si>
  <si>
    <t>M-280/2017</t>
  </si>
  <si>
    <t>M-280/17</t>
  </si>
  <si>
    <t>M-275/2017</t>
  </si>
  <si>
    <t>M-275/17</t>
  </si>
  <si>
    <t>M-291/2017</t>
  </si>
  <si>
    <t>M-291/17</t>
  </si>
  <si>
    <t>M-293/2017</t>
  </si>
  <si>
    <t>M-293/17</t>
  </si>
  <si>
    <t>M-281/2017</t>
  </si>
  <si>
    <t>M-281/17</t>
  </si>
  <si>
    <t>M-282/2017</t>
  </si>
  <si>
    <t>M-282/17</t>
  </si>
  <si>
    <t>M-292/2017</t>
  </si>
  <si>
    <t>M-292/17</t>
  </si>
  <si>
    <t>M-285/2017</t>
  </si>
  <si>
    <t>M-285/17</t>
  </si>
  <si>
    <t>M-287/2017</t>
  </si>
  <si>
    <t>M-287/17</t>
  </si>
  <si>
    <t>M-288/2017</t>
  </si>
  <si>
    <t>M-288/17</t>
  </si>
  <si>
    <t>M-286/2017</t>
  </si>
  <si>
    <t>M-286/17</t>
  </si>
  <si>
    <t>M-294/2017</t>
  </si>
  <si>
    <t>M-294/17</t>
  </si>
  <si>
    <t>M-283/2017</t>
  </si>
  <si>
    <t>M-283/17</t>
  </si>
  <si>
    <t>M-284/2017</t>
  </si>
  <si>
    <t>M-284/17</t>
  </si>
  <si>
    <t>M-290/2017</t>
  </si>
  <si>
    <t>M-290/17</t>
  </si>
  <si>
    <t>M-295/2017</t>
  </si>
  <si>
    <t>M-295/17</t>
  </si>
  <si>
    <t>M-300/2017</t>
  </si>
  <si>
    <t>M-300/17</t>
  </si>
  <si>
    <t>M-296/2017</t>
  </si>
  <si>
    <t>M-296/17</t>
  </si>
  <si>
    <t>M-298/2017</t>
  </si>
  <si>
    <t>M-298/17</t>
  </si>
  <si>
    <t>M-299/2017</t>
  </si>
  <si>
    <t>M-299/17</t>
  </si>
  <si>
    <t>M-297/2017</t>
  </si>
  <si>
    <t>M-297/17</t>
  </si>
  <si>
    <t>M-303/2017</t>
  </si>
  <si>
    <t>M-303/17</t>
  </si>
  <si>
    <t>M-301/2017</t>
  </si>
  <si>
    <t>M-301/17</t>
  </si>
  <si>
    <t>M-302/2017</t>
  </si>
  <si>
    <t>M-302/17</t>
  </si>
  <si>
    <t>M-304/2017</t>
  </si>
  <si>
    <t>M-304/17</t>
  </si>
  <si>
    <t>M-306/2017</t>
  </si>
  <si>
    <t>M-306/17</t>
  </si>
  <si>
    <t>2M18000020</t>
  </si>
  <si>
    <t>M-002/2018</t>
  </si>
  <si>
    <t>M-002/18</t>
  </si>
  <si>
    <t>2M18000016</t>
  </si>
  <si>
    <t>M-006/2018</t>
  </si>
  <si>
    <t>M-006/18</t>
  </si>
  <si>
    <t>M-007/2018</t>
  </si>
  <si>
    <t>M-007/18</t>
  </si>
  <si>
    <t>2M18000014</t>
  </si>
  <si>
    <t>M-005/2018</t>
  </si>
  <si>
    <t>M-005/18</t>
  </si>
  <si>
    <t>M-001/2018</t>
  </si>
  <si>
    <t>M-001/18</t>
  </si>
  <si>
    <t>M-009/2018</t>
  </si>
  <si>
    <t>M-009/18</t>
  </si>
  <si>
    <t>M-008/2018</t>
  </si>
  <si>
    <t>M-008/18</t>
  </si>
  <si>
    <t>M-004/2018</t>
  </si>
  <si>
    <t>M-004/18</t>
  </si>
  <si>
    <t>M-003/2018</t>
  </si>
  <si>
    <t>M-003/18</t>
  </si>
  <si>
    <t>2M18000015</t>
  </si>
  <si>
    <t>M-012/2018</t>
  </si>
  <si>
    <t>M-012/18</t>
  </si>
  <si>
    <t>M-014/2018</t>
  </si>
  <si>
    <t>M-014/18</t>
  </si>
  <si>
    <t>M-011/2018</t>
  </si>
  <si>
    <t>M-011/18</t>
  </si>
  <si>
    <t>M-013/2018</t>
  </si>
  <si>
    <t>M-013/18</t>
  </si>
  <si>
    <t>2M18000018</t>
  </si>
  <si>
    <t>M-030/2018</t>
  </si>
  <si>
    <t>M-030/18</t>
  </si>
  <si>
    <t>2M18000017</t>
  </si>
  <si>
    <t>M-028/2018</t>
  </si>
  <si>
    <t>M-028/18</t>
  </si>
  <si>
    <t>M-027/2018</t>
  </si>
  <si>
    <t>M-027/18</t>
  </si>
  <si>
    <t>2M18000019</t>
  </si>
  <si>
    <t>M-029/2018</t>
  </si>
  <si>
    <t>M-029/18</t>
  </si>
  <si>
    <t>M-026/2018</t>
  </si>
  <si>
    <t>M-026/18</t>
  </si>
  <si>
    <t>M-031/2018</t>
  </si>
  <si>
    <t>M-031/18</t>
  </si>
  <si>
    <t>M-032/2018</t>
  </si>
  <si>
    <t>M-032/18</t>
  </si>
  <si>
    <t>4M17000002</t>
  </si>
  <si>
    <t>M-046/2017</t>
  </si>
  <si>
    <t>M-046/17</t>
  </si>
  <si>
    <t>2M18000022</t>
  </si>
  <si>
    <t>M-044/2018</t>
  </si>
  <si>
    <t>M-044/18</t>
  </si>
  <si>
    <t>M-047/2018</t>
  </si>
  <si>
    <t>M-047/18</t>
  </si>
  <si>
    <t>M-060/2018</t>
  </si>
  <si>
    <t>M-060/18</t>
  </si>
  <si>
    <t>M-057/2018</t>
  </si>
  <si>
    <t>M-057/18</t>
  </si>
  <si>
    <t>M-045/2018</t>
  </si>
  <si>
    <t>M-045/18</t>
  </si>
  <si>
    <t>M-050/2018</t>
  </si>
  <si>
    <t>M-050/18</t>
  </si>
  <si>
    <t>M-051/2018</t>
  </si>
  <si>
    <t>M-051/18</t>
  </si>
  <si>
    <t>M-055/2018</t>
  </si>
  <si>
    <t>M-055/18</t>
  </si>
  <si>
    <t>M-046/2018</t>
  </si>
  <si>
    <t>M-046/18</t>
  </si>
  <si>
    <t>M-054/2018</t>
  </si>
  <si>
    <t>M-054/18</t>
  </si>
  <si>
    <t>M-056/2018</t>
  </si>
  <si>
    <t>M-056/18</t>
  </si>
  <si>
    <t>M-058/2018</t>
  </si>
  <si>
    <t>M-058/18</t>
  </si>
  <si>
    <t>M-049/2018</t>
  </si>
  <si>
    <t>M-049/18</t>
  </si>
  <si>
    <t>M-048/2018</t>
  </si>
  <si>
    <t>M-048/18</t>
  </si>
  <si>
    <t>M-053/2018</t>
  </si>
  <si>
    <t>M-053/18</t>
  </si>
  <si>
    <t>M-052/2018</t>
  </si>
  <si>
    <t>M-052/18</t>
  </si>
  <si>
    <t>M-059/2018</t>
  </si>
  <si>
    <t>M-059/18</t>
  </si>
  <si>
    <t>M-061/2018</t>
  </si>
  <si>
    <t>M-061/18</t>
  </si>
  <si>
    <t>M-062/2018</t>
  </si>
  <si>
    <t>M-062/18</t>
  </si>
  <si>
    <t>2M19000002</t>
  </si>
  <si>
    <t>M-071/2018</t>
  </si>
  <si>
    <t>M-071/18</t>
  </si>
  <si>
    <t>M-072/2018</t>
  </si>
  <si>
    <t>M-072/18</t>
  </si>
  <si>
    <t>M-073/2018</t>
  </si>
  <si>
    <t>M-073/18</t>
  </si>
  <si>
    <t>M-074/2018</t>
  </si>
  <si>
    <t>M-074/18</t>
  </si>
  <si>
    <t>M-075/2018</t>
  </si>
  <si>
    <t>M-075/18</t>
  </si>
  <si>
    <t>M-080/2018</t>
  </si>
  <si>
    <t>M-080/18</t>
  </si>
  <si>
    <t>M-076/2018</t>
  </si>
  <si>
    <t>M-076/18</t>
  </si>
  <si>
    <t>M-081/2018</t>
  </si>
  <si>
    <t>M-081/18</t>
  </si>
  <si>
    <t>M-082/2018</t>
  </si>
  <si>
    <t>M-082/18</t>
  </si>
  <si>
    <t>M-077/2018</t>
  </si>
  <si>
    <t>M-077/18</t>
  </si>
  <si>
    <t>M-083/2018</t>
  </si>
  <si>
    <t>M-083/18</t>
  </si>
  <si>
    <t>M-078/2018</t>
  </si>
  <si>
    <t>M-078/18</t>
  </si>
  <si>
    <t>M-079/2018</t>
  </si>
  <si>
    <t>M-079/18</t>
  </si>
  <si>
    <t>2M19000007</t>
  </si>
  <si>
    <t>M-084/2018</t>
  </si>
  <si>
    <t>M-084/18</t>
  </si>
  <si>
    <t>M-094/2018</t>
  </si>
  <si>
    <t>M-094/18</t>
  </si>
  <si>
    <t>M-095/2018</t>
  </si>
  <si>
    <t>M-095/18</t>
  </si>
  <si>
    <t>M-096/2018</t>
  </si>
  <si>
    <t>M-096/18</t>
  </si>
  <si>
    <t>M-085/2018</t>
  </si>
  <si>
    <t>M-085/18</t>
  </si>
  <si>
    <t>M-097/2018</t>
  </si>
  <si>
    <t>M-097/18</t>
  </si>
  <si>
    <t>M-098/2018</t>
  </si>
  <si>
    <t>M-098/18</t>
  </si>
  <si>
    <t>M-086/2018</t>
  </si>
  <si>
    <t>M-086/18</t>
  </si>
  <si>
    <t>M-099/2018</t>
  </si>
  <si>
    <t>M-099/18</t>
  </si>
  <si>
    <t>M-100/2018</t>
  </si>
  <si>
    <t>M-100/18</t>
  </si>
  <si>
    <t>M-087/2018</t>
  </si>
  <si>
    <t>M-087/18</t>
  </si>
  <si>
    <t>M-088/2018</t>
  </si>
  <si>
    <t>M-088/18</t>
  </si>
  <si>
    <t>M-089/2018</t>
  </si>
  <si>
    <t>M-089/18</t>
  </si>
  <si>
    <t>M-090/2018</t>
  </si>
  <si>
    <t>M-090/18</t>
  </si>
  <si>
    <t>2M19000005</t>
  </si>
  <si>
    <t>M-118/2018</t>
  </si>
  <si>
    <t>M-118/18</t>
  </si>
  <si>
    <t>M-091/2018</t>
  </si>
  <si>
    <t>M-091/18</t>
  </si>
  <si>
    <t>M-119/2018</t>
  </si>
  <si>
    <t>M-119/18</t>
  </si>
  <si>
    <t>M-092/2018</t>
  </si>
  <si>
    <t>M-092/18</t>
  </si>
  <si>
    <t>M-093/2018</t>
  </si>
  <si>
    <t>M-093/18</t>
  </si>
  <si>
    <t>M-101/2018</t>
  </si>
  <si>
    <t>M-101/18</t>
  </si>
  <si>
    <t>M-102/2018</t>
  </si>
  <si>
    <t>M-102/18</t>
  </si>
  <si>
    <t>M-103/2018</t>
  </si>
  <si>
    <t>M-103/18</t>
  </si>
  <si>
    <t>M-104/2018</t>
  </si>
  <si>
    <t>M-104/18</t>
  </si>
  <si>
    <t>M-110/2018</t>
  </si>
  <si>
    <t>M-110/18</t>
  </si>
  <si>
    <t>M-105/2018</t>
  </si>
  <si>
    <t>M-105/18</t>
  </si>
  <si>
    <t>M-106/2018</t>
  </si>
  <si>
    <t>M-106/18</t>
  </si>
  <si>
    <t>M-107/2018</t>
  </si>
  <si>
    <t>M-107/18</t>
  </si>
  <si>
    <t>M-111/2018</t>
  </si>
  <si>
    <t>M-111/18</t>
  </si>
  <si>
    <t>M-108/2018</t>
  </si>
  <si>
    <t>M-108/18</t>
  </si>
  <si>
    <t>M-109/2018</t>
  </si>
  <si>
    <t>M-109/18</t>
  </si>
  <si>
    <t>M-112/2018</t>
  </si>
  <si>
    <t>M-112/18</t>
  </si>
  <si>
    <t>M-113/2018</t>
  </si>
  <si>
    <t>M-113/18</t>
  </si>
  <si>
    <t>M-114/2018</t>
  </si>
  <si>
    <t>M-114/18</t>
  </si>
  <si>
    <t>M-115/2018</t>
  </si>
  <si>
    <t>M-115/18</t>
  </si>
  <si>
    <t>M-116/2018</t>
  </si>
  <si>
    <t>M-116/18</t>
  </si>
  <si>
    <t>M-117/2018</t>
  </si>
  <si>
    <t>M-117/18</t>
  </si>
  <si>
    <t>2M19000010</t>
  </si>
  <si>
    <t>M-120/2018</t>
  </si>
  <si>
    <t>M-120/18</t>
  </si>
  <si>
    <t>M-126/2018</t>
  </si>
  <si>
    <t>M-126/18</t>
  </si>
  <si>
    <t>M-122/2018</t>
  </si>
  <si>
    <t>M-122/18</t>
  </si>
  <si>
    <t>M-127/2018</t>
  </si>
  <si>
    <t>M-127/18</t>
  </si>
  <si>
    <t>M-128/2018</t>
  </si>
  <si>
    <t>M-128/18</t>
  </si>
  <si>
    <t>M-124/2018</t>
  </si>
  <si>
    <t>M-124/18</t>
  </si>
  <si>
    <t>M-123/2018</t>
  </si>
  <si>
    <t>M-123/18</t>
  </si>
  <si>
    <t>M-125/2018</t>
  </si>
  <si>
    <t>M-125/18</t>
  </si>
  <si>
    <t>M-121/2018</t>
  </si>
  <si>
    <t>M-121/18</t>
  </si>
  <si>
    <t>2M19000009</t>
  </si>
  <si>
    <t>M-199/2018</t>
  </si>
  <si>
    <t>M-199/18</t>
  </si>
  <si>
    <t>M-200/2018</t>
  </si>
  <si>
    <t>M-200/18</t>
  </si>
  <si>
    <t>M-202/2018</t>
  </si>
  <si>
    <t>M-202/18</t>
  </si>
  <si>
    <t>M-203/2018</t>
  </si>
  <si>
    <t>M-203/18</t>
  </si>
  <si>
    <t>M-204/2018</t>
  </si>
  <si>
    <t>M-204/18</t>
  </si>
  <si>
    <t>2M19000004</t>
  </si>
  <si>
    <t>M-188/2018</t>
  </si>
  <si>
    <t>M-188/18</t>
  </si>
  <si>
    <t>M-205/2018</t>
  </si>
  <si>
    <t>M-205/18</t>
  </si>
  <si>
    <t>M-206/2018</t>
  </si>
  <si>
    <t>M-206/18</t>
  </si>
  <si>
    <t>M-207/2018</t>
  </si>
  <si>
    <t>M-207/18</t>
  </si>
  <si>
    <t>M-208/2018</t>
  </si>
  <si>
    <t>M-208/18</t>
  </si>
  <si>
    <t>M-209/2018</t>
  </si>
  <si>
    <t>M-209/18</t>
  </si>
  <si>
    <t>M-189/2018</t>
  </si>
  <si>
    <t>M-189/18</t>
  </si>
  <si>
    <t>M-210/2018</t>
  </si>
  <si>
    <t>M-210/18</t>
  </si>
  <si>
    <t>M-201/2018</t>
  </si>
  <si>
    <t>M-201/18</t>
  </si>
  <si>
    <t>M-190/2018</t>
  </si>
  <si>
    <t>M-190/18</t>
  </si>
  <si>
    <t>M-191/2018</t>
  </si>
  <si>
    <t>M-191/18</t>
  </si>
  <si>
    <t>M-192/2018</t>
  </si>
  <si>
    <t>M-192/18</t>
  </si>
  <si>
    <t>M-193/2018</t>
  </si>
  <si>
    <t>M-193/18</t>
  </si>
  <si>
    <t>M-194/2018</t>
  </si>
  <si>
    <t>M-194/18</t>
  </si>
  <si>
    <t>M-195/2018</t>
  </si>
  <si>
    <t>M-195/18</t>
  </si>
  <si>
    <t>M-196/2018</t>
  </si>
  <si>
    <t>M-196/18</t>
  </si>
  <si>
    <t>M-198/2018</t>
  </si>
  <si>
    <t>M-198/18</t>
  </si>
  <si>
    <t>2M19000001</t>
  </si>
  <si>
    <t>M-171/2018</t>
  </si>
  <si>
    <t>M-171/18</t>
  </si>
  <si>
    <t>M-172/2018</t>
  </si>
  <si>
    <t>M-172/18</t>
  </si>
  <si>
    <t>M-173/2018</t>
  </si>
  <si>
    <t>M-173/18</t>
  </si>
  <si>
    <t>M-174/2018</t>
  </si>
  <si>
    <t>M-174/18</t>
  </si>
  <si>
    <t>M-175/2018</t>
  </si>
  <si>
    <t>M-175/18</t>
  </si>
  <si>
    <t>M-176/2018</t>
  </si>
  <si>
    <t>M-176/18</t>
  </si>
  <si>
    <t>2M19000003</t>
  </si>
  <si>
    <t>M-129/2018</t>
  </si>
  <si>
    <t>M-129/18</t>
  </si>
  <si>
    <t>M-177/2018</t>
  </si>
  <si>
    <t>M-177/18</t>
  </si>
  <si>
    <t>M-130/2018</t>
  </si>
  <si>
    <t>M-130/18</t>
  </si>
  <si>
    <t>M-131/2018</t>
  </si>
  <si>
    <t>M-131/18</t>
  </si>
  <si>
    <t>M-178/2018</t>
  </si>
  <si>
    <t>M-178/18</t>
  </si>
  <si>
    <t>M-179/2018</t>
  </si>
  <si>
    <t>M-179/18</t>
  </si>
  <si>
    <t>M-180/2018</t>
  </si>
  <si>
    <t>M-180/18</t>
  </si>
  <si>
    <t>M-132/2018</t>
  </si>
  <si>
    <t>M-132/18</t>
  </si>
  <si>
    <t>M-181/2018</t>
  </si>
  <si>
    <t>M-181/18</t>
  </si>
  <si>
    <t>M-182/2018</t>
  </si>
  <si>
    <t>M-182/18</t>
  </si>
  <si>
    <t>M-183/2018</t>
  </si>
  <si>
    <t>M-183/18</t>
  </si>
  <si>
    <t>M-184/2018</t>
  </si>
  <si>
    <t>M-184/18</t>
  </si>
  <si>
    <t>M-185/2018</t>
  </si>
  <si>
    <t>M-185/18</t>
  </si>
  <si>
    <t>M-133/2018</t>
  </si>
  <si>
    <t>M-133/18</t>
  </si>
  <si>
    <t>M-187/2018</t>
  </si>
  <si>
    <t>M-187/18</t>
  </si>
  <si>
    <t>M-134/2018</t>
  </si>
  <si>
    <t>M-134/18</t>
  </si>
  <si>
    <t>M-135/2018</t>
  </si>
  <si>
    <t>M-135/18</t>
  </si>
  <si>
    <t>M-136/2018</t>
  </si>
  <si>
    <t>M-136/18</t>
  </si>
  <si>
    <t>M-137/2018</t>
  </si>
  <si>
    <t>M-137/18</t>
  </si>
  <si>
    <t>M-138/2018</t>
  </si>
  <si>
    <t>M-138/18</t>
  </si>
  <si>
    <t>M-139/2018</t>
  </si>
  <si>
    <t>M-139/18</t>
  </si>
  <si>
    <t>M-140/2018</t>
  </si>
  <si>
    <t>M-140/18</t>
  </si>
  <si>
    <t>M-141/2018</t>
  </si>
  <si>
    <t>M-141/18</t>
  </si>
  <si>
    <t>2M19000006</t>
  </si>
  <si>
    <t>M-142/2018</t>
  </si>
  <si>
    <t>M-142/18</t>
  </si>
  <si>
    <t>M-143/2018</t>
  </si>
  <si>
    <t>M-143/18</t>
  </si>
  <si>
    <t>M-144/2018</t>
  </si>
  <si>
    <t>M-144/18</t>
  </si>
  <si>
    <t>M-145/2018</t>
  </si>
  <si>
    <t>M-145/18</t>
  </si>
  <si>
    <t>M-146/2018</t>
  </si>
  <si>
    <t>M-146/18</t>
  </si>
  <si>
    <t>2M19000011</t>
  </si>
  <si>
    <t>M-154/2018</t>
  </si>
  <si>
    <t>M-154/18</t>
  </si>
  <si>
    <t>M-147/2018</t>
  </si>
  <si>
    <t>M-147/18</t>
  </si>
  <si>
    <t>M-155/2018</t>
  </si>
  <si>
    <t>M-155/18</t>
  </si>
  <si>
    <t>M-156/2018</t>
  </si>
  <si>
    <t>M-156/18</t>
  </si>
  <si>
    <t>M-157/2018</t>
  </si>
  <si>
    <t>M-157/18</t>
  </si>
  <si>
    <t>M-149/2018</t>
  </si>
  <si>
    <t>M-149/18</t>
  </si>
  <si>
    <t>M-158/2018</t>
  </si>
  <si>
    <t>M-158/18</t>
  </si>
  <si>
    <t>M-150/2018</t>
  </si>
  <si>
    <t>M-150/18</t>
  </si>
  <si>
    <t>M-151/2018</t>
  </si>
  <si>
    <t>M-151/18</t>
  </si>
  <si>
    <t>M-152/2018</t>
  </si>
  <si>
    <t>M-152/18</t>
  </si>
  <si>
    <t>M-159/2018</t>
  </si>
  <si>
    <t>M-159/18</t>
  </si>
  <si>
    <t>M-153/2018</t>
  </si>
  <si>
    <t>M-153/18</t>
  </si>
  <si>
    <t>M-160/2018</t>
  </si>
  <si>
    <t>M-160/18</t>
  </si>
  <si>
    <t>M-161/2018</t>
  </si>
  <si>
    <t>M-161/18</t>
  </si>
  <si>
    <t>M-162/2018</t>
  </si>
  <si>
    <t>M-162/18</t>
  </si>
  <si>
    <t>M-163/2018</t>
  </si>
  <si>
    <t>M-163/18</t>
  </si>
  <si>
    <t>M-165/2018</t>
  </si>
  <si>
    <t>M-165/18</t>
  </si>
  <si>
    <t>M-166/2018</t>
  </si>
  <si>
    <t>M-166/18</t>
  </si>
  <si>
    <t>M-167/2018</t>
  </si>
  <si>
    <t>M-167/18</t>
  </si>
  <si>
    <t>M-168/2018</t>
  </si>
  <si>
    <t>M-168/18</t>
  </si>
  <si>
    <t>M-169/2018</t>
  </si>
  <si>
    <t>M-169/18</t>
  </si>
  <si>
    <t>M-170/2018</t>
  </si>
  <si>
    <t>M-170/18</t>
  </si>
  <si>
    <t>M-186/2018</t>
  </si>
  <si>
    <t>M-186/18</t>
  </si>
  <si>
    <t>M-197/2018</t>
  </si>
  <si>
    <t>M-197/18</t>
  </si>
  <si>
    <t>M-148/2018</t>
  </si>
  <si>
    <t>M-148/18</t>
  </si>
  <si>
    <t>M-164/2018</t>
  </si>
  <si>
    <t>M-164/18</t>
  </si>
  <si>
    <t>M-218/2018</t>
  </si>
  <si>
    <t>M-218/18</t>
  </si>
  <si>
    <t>M-219/2018</t>
  </si>
  <si>
    <t>M-219/18</t>
  </si>
  <si>
    <t>M-216/2018</t>
  </si>
  <si>
    <t>M-216/18</t>
  </si>
  <si>
    <t>M-215/2018</t>
  </si>
  <si>
    <t>M-215/18</t>
  </si>
  <si>
    <t>M-217/2018</t>
  </si>
  <si>
    <t>M-217/18</t>
  </si>
  <si>
    <t>M-212/2018</t>
  </si>
  <si>
    <t>M-212/18</t>
  </si>
  <si>
    <t>M-213/2018</t>
  </si>
  <si>
    <t>M-213/18</t>
  </si>
  <si>
    <t>M-214/2018</t>
  </si>
  <si>
    <t>M-214/18</t>
  </si>
  <si>
    <t>M-211/2018</t>
  </si>
  <si>
    <t>M-211/18</t>
  </si>
  <si>
    <t>M-221/2018</t>
  </si>
  <si>
    <t>M-221/18</t>
  </si>
  <si>
    <t>M-225/2018</t>
  </si>
  <si>
    <t>M-225/18</t>
  </si>
  <si>
    <t>M-232/2018</t>
  </si>
  <si>
    <t>M-232/18</t>
  </si>
  <si>
    <t>M-231/2018</t>
  </si>
  <si>
    <t>M-231/18</t>
  </si>
  <si>
    <t>M-226/2018</t>
  </si>
  <si>
    <t>M-226/18</t>
  </si>
  <si>
    <t>M-222/2018</t>
  </si>
  <si>
    <t>M-222/18</t>
  </si>
  <si>
    <t>M-233/2018</t>
  </si>
  <si>
    <t>M-233/18</t>
  </si>
  <si>
    <t>M-227/2018</t>
  </si>
  <si>
    <t>M-227/18</t>
  </si>
  <si>
    <t>M-224/2018</t>
  </si>
  <si>
    <t>M-224/18</t>
  </si>
  <si>
    <t>M-228/2018</t>
  </si>
  <si>
    <t>M-228/18</t>
  </si>
  <si>
    <t>M-223/2018</t>
  </si>
  <si>
    <t>M-223/18</t>
  </si>
  <si>
    <t>M-230/2018</t>
  </si>
  <si>
    <t>M-230/18</t>
  </si>
  <si>
    <t>M-229/2018</t>
  </si>
  <si>
    <t>M-229/18</t>
  </si>
  <si>
    <t>M-220/2018</t>
  </si>
  <si>
    <t>M-220/18</t>
  </si>
  <si>
    <t>2M19000015</t>
  </si>
  <si>
    <t>M-022/2019</t>
  </si>
  <si>
    <t>M-022/19</t>
  </si>
  <si>
    <t>M-020/2019</t>
  </si>
  <si>
    <t>M-020/19</t>
  </si>
  <si>
    <t>M-025/2019</t>
  </si>
  <si>
    <t>M-025/19</t>
  </si>
  <si>
    <t>M-017/2019</t>
  </si>
  <si>
    <t>M-017/19</t>
  </si>
  <si>
    <t>M-023/2019</t>
  </si>
  <si>
    <t>M-023/19</t>
  </si>
  <si>
    <t>M-016/2019</t>
  </si>
  <si>
    <t>M-016/19</t>
  </si>
  <si>
    <t>M-019/2019</t>
  </si>
  <si>
    <t>M-019/19</t>
  </si>
  <si>
    <t>M-021/2019</t>
  </si>
  <si>
    <t>M-021/19</t>
  </si>
  <si>
    <t>M-024/2019</t>
  </si>
  <si>
    <t>M-024/19</t>
  </si>
  <si>
    <t>M-018/2019</t>
  </si>
  <si>
    <t>M-018/19</t>
  </si>
  <si>
    <t>2M19000014</t>
  </si>
  <si>
    <t>M-039/2019</t>
  </si>
  <si>
    <t>M-039/19</t>
  </si>
  <si>
    <t>2M19000013</t>
  </si>
  <si>
    <t>M-037/2019</t>
  </si>
  <si>
    <t>M-037/19</t>
  </si>
  <si>
    <t>M-040/2019</t>
  </si>
  <si>
    <t>M-040/19</t>
  </si>
  <si>
    <t>M-035/2019</t>
  </si>
  <si>
    <t>M-035/19</t>
  </si>
  <si>
    <t>M-041/2019</t>
  </si>
  <si>
    <t>M-041/19</t>
  </si>
  <si>
    <t>M-042/2019</t>
  </si>
  <si>
    <t>M-042/19</t>
  </si>
  <si>
    <t>M-036/2019</t>
  </si>
  <si>
    <t>M-036/19</t>
  </si>
  <si>
    <t>M-038/2019</t>
  </si>
  <si>
    <t>M-038/19</t>
  </si>
  <si>
    <t>M-043/2019</t>
  </si>
  <si>
    <t>M-043/19</t>
  </si>
  <si>
    <t>M-044/2019</t>
  </si>
  <si>
    <t>M-044/19</t>
  </si>
  <si>
    <t>M-047/2019</t>
  </si>
  <si>
    <t>M-047/19</t>
  </si>
  <si>
    <t>M-045/2019</t>
  </si>
  <si>
    <t>M-045/19</t>
  </si>
  <si>
    <t>M-046/2019</t>
  </si>
  <si>
    <t>M-046/19</t>
  </si>
  <si>
    <t>M-048/2019</t>
  </si>
  <si>
    <t>M-048/19</t>
  </si>
  <si>
    <t>2M19000016</t>
  </si>
  <si>
    <t>M-055/2019</t>
  </si>
  <si>
    <t>M-055/19</t>
  </si>
  <si>
    <t>M-051/2019</t>
  </si>
  <si>
    <t>M-051/19</t>
  </si>
  <si>
    <t>M-053/2019</t>
  </si>
  <si>
    <t>M-053/19</t>
  </si>
  <si>
    <t>M-049/2019</t>
  </si>
  <si>
    <t>M-049/19</t>
  </si>
  <si>
    <t>M-056/2019</t>
  </si>
  <si>
    <t>M-056/19</t>
  </si>
  <si>
    <t>M-054/2019</t>
  </si>
  <si>
    <t>M-054/19</t>
  </si>
  <si>
    <t>M-052/2019</t>
  </si>
  <si>
    <t>M-052/19</t>
  </si>
  <si>
    <t>M-050/2019</t>
  </si>
  <si>
    <t>M-050/19</t>
  </si>
  <si>
    <t>M-063/2019</t>
  </si>
  <si>
    <t>M-063/19</t>
  </si>
  <si>
    <t>M-062/2019</t>
  </si>
  <si>
    <t>M-062/19</t>
  </si>
  <si>
    <t>M-064/2019</t>
  </si>
  <si>
    <t>M-064/19</t>
  </si>
  <si>
    <t>4M14000020</t>
  </si>
  <si>
    <t>M-018/2015</t>
  </si>
  <si>
    <t>M-018/15</t>
  </si>
  <si>
    <t>4M14000026</t>
  </si>
  <si>
    <t>M-023/2015</t>
  </si>
  <si>
    <t>M-023/15</t>
  </si>
  <si>
    <t>M-021/2015</t>
  </si>
  <si>
    <t>M-021/15</t>
  </si>
  <si>
    <t>M-024/2015</t>
  </si>
  <si>
    <t>M-024/15</t>
  </si>
  <si>
    <t>M-022/2015</t>
  </si>
  <si>
    <t>M-022/15</t>
  </si>
  <si>
    <t>M-019/2015</t>
  </si>
  <si>
    <t>M-019/15</t>
  </si>
  <si>
    <t>M-020/2015</t>
  </si>
  <si>
    <t>M-020/15</t>
  </si>
  <si>
    <t>4M14000024</t>
  </si>
  <si>
    <t>M-038/2015</t>
  </si>
  <si>
    <t>M-038/15</t>
  </si>
  <si>
    <t>M-041/2015</t>
  </si>
  <si>
    <t>M-041/15</t>
  </si>
  <si>
    <t>4M15000001</t>
  </si>
  <si>
    <t>M-044/2015</t>
  </si>
  <si>
    <t>M-044/15</t>
  </si>
  <si>
    <t>M-045/2015</t>
  </si>
  <si>
    <t>M-045/15</t>
  </si>
  <si>
    <t>M-046/2015</t>
  </si>
  <si>
    <t>M-046/15</t>
  </si>
  <si>
    <t>M-050/2015</t>
  </si>
  <si>
    <t>M-050/15</t>
  </si>
  <si>
    <t>M-049/2015</t>
  </si>
  <si>
    <t>M-049/15</t>
  </si>
  <si>
    <t>M-051/2015</t>
  </si>
  <si>
    <t>M-051/15</t>
  </si>
  <si>
    <t>M-052/2015</t>
  </si>
  <si>
    <t>M-052/15</t>
  </si>
  <si>
    <t>M-047/2015</t>
  </si>
  <si>
    <t>M-047/15</t>
  </si>
  <si>
    <t>M-053/2015</t>
  </si>
  <si>
    <t>M-053/15</t>
  </si>
  <si>
    <t>M-048/2015</t>
  </si>
  <si>
    <t>M-048/15</t>
  </si>
  <si>
    <t>4M15000006</t>
  </si>
  <si>
    <t>M-062/2015</t>
  </si>
  <si>
    <t>M-062/15</t>
  </si>
  <si>
    <t>M-059/2015</t>
  </si>
  <si>
    <t>M-059/15</t>
  </si>
  <si>
    <t>M-058/2015</t>
  </si>
  <si>
    <t>M-058/15</t>
  </si>
  <si>
    <t>M-060/2015</t>
  </si>
  <si>
    <t>M-060/15</t>
  </si>
  <si>
    <t>M-061/2015</t>
  </si>
  <si>
    <t>M-061/15</t>
  </si>
  <si>
    <t>4M15000004</t>
  </si>
  <si>
    <t>M-063/2015</t>
  </si>
  <si>
    <t>M-063/15</t>
  </si>
  <si>
    <t>M-064/2015</t>
  </si>
  <si>
    <t>M-064/15</t>
  </si>
  <si>
    <t>M-066/2015</t>
  </si>
  <si>
    <t>M-066/15</t>
  </si>
  <si>
    <t>M-065/2015</t>
  </si>
  <si>
    <t>M-065/15</t>
  </si>
  <si>
    <t>M-067/2015</t>
  </si>
  <si>
    <t>M-067/15</t>
  </si>
  <si>
    <t>4M15000007</t>
  </si>
  <si>
    <t>M-080/2015</t>
  </si>
  <si>
    <t>M-080/15</t>
  </si>
  <si>
    <t>M-077/2015</t>
  </si>
  <si>
    <t>M-077/15</t>
  </si>
  <si>
    <t>M-079/2015</t>
  </si>
  <si>
    <t>M-079/15</t>
  </si>
  <si>
    <t>M-078/2015</t>
  </si>
  <si>
    <t>M-078/15</t>
  </si>
  <si>
    <t>4M15000005</t>
  </si>
  <si>
    <t>M-232/2015</t>
  </si>
  <si>
    <t>M-232/15</t>
  </si>
  <si>
    <t>4M15000008</t>
  </si>
  <si>
    <t>M-237/2015</t>
  </si>
  <si>
    <t>M-237/15</t>
  </si>
  <si>
    <t>M-236/2015</t>
  </si>
  <si>
    <t>M-236/15</t>
  </si>
  <si>
    <t>M-235/2015</t>
  </si>
  <si>
    <t>M-235/15</t>
  </si>
  <si>
    <t>4M15000009</t>
  </si>
  <si>
    <t>M-243/2015</t>
  </si>
  <si>
    <t>M-243/15</t>
  </si>
  <si>
    <t>M-244/2015</t>
  </si>
  <si>
    <t>M-244/15</t>
  </si>
  <si>
    <t>M-245/2015</t>
  </si>
  <si>
    <t>M-245/15</t>
  </si>
  <si>
    <t>M-247/2015</t>
  </si>
  <si>
    <t>M-247/15</t>
  </si>
  <si>
    <t>M-001/2016</t>
  </si>
  <si>
    <t>M-001/16</t>
  </si>
  <si>
    <t>4M16000001</t>
  </si>
  <si>
    <t>M-034/2016</t>
  </si>
  <si>
    <t>M-034/16</t>
  </si>
  <si>
    <t>M-035/2016</t>
  </si>
  <si>
    <t>M-035/16</t>
  </si>
  <si>
    <t>M-036/2016</t>
  </si>
  <si>
    <t>M-036/16</t>
  </si>
  <si>
    <t>4M16000002</t>
  </si>
  <si>
    <t>M-051/2016</t>
  </si>
  <si>
    <t>M-051/16</t>
  </si>
  <si>
    <t>4M16000003</t>
  </si>
  <si>
    <t>M-054/2016</t>
  </si>
  <si>
    <t>M-054/16</t>
  </si>
  <si>
    <t>M-052/2016</t>
  </si>
  <si>
    <t>M-052/16</t>
  </si>
  <si>
    <t>M-055/2016</t>
  </si>
  <si>
    <t>M-055/16</t>
  </si>
  <si>
    <t>M-053/2016</t>
  </si>
  <si>
    <t>M-053/16</t>
  </si>
  <si>
    <t>M-056/2016</t>
  </si>
  <si>
    <t>M-056/16</t>
  </si>
  <si>
    <t>4M16000005</t>
  </si>
  <si>
    <t>M-079/2016</t>
  </si>
  <si>
    <t>M-079/16</t>
  </si>
  <si>
    <t>M-075/2016</t>
  </si>
  <si>
    <t>M-075/16</t>
  </si>
  <si>
    <t>M-077/2016</t>
  </si>
  <si>
    <t>M-077/16</t>
  </si>
  <si>
    <t>M-078/2016</t>
  </si>
  <si>
    <t>M-078/16</t>
  </si>
  <si>
    <t>M-080/2016</t>
  </si>
  <si>
    <t>M-080/16</t>
  </si>
  <si>
    <t>M-076/2016</t>
  </si>
  <si>
    <t>M-076/16</t>
  </si>
  <si>
    <t>4M16000004</t>
  </si>
  <si>
    <t>M-247/2016</t>
  </si>
  <si>
    <t>M-247/16</t>
  </si>
  <si>
    <t>4M16000006</t>
  </si>
  <si>
    <t>M-248/2016</t>
  </si>
  <si>
    <t>M-248/16</t>
  </si>
  <si>
    <t>4M16000007</t>
  </si>
  <si>
    <t>M-253/2016</t>
  </si>
  <si>
    <t>M-253/16</t>
  </si>
  <si>
    <t>M-251/2016</t>
  </si>
  <si>
    <t>M-251/16</t>
  </si>
  <si>
    <t>M-252/2016</t>
  </si>
  <si>
    <t>M-252/16</t>
  </si>
  <si>
    <t>4M16000008</t>
  </si>
  <si>
    <t>M-002/2017</t>
  </si>
  <si>
    <t>M-002/17</t>
  </si>
  <si>
    <t>M-006/2017</t>
  </si>
  <si>
    <t>M-006/17</t>
  </si>
  <si>
    <t>M-003/2017</t>
  </si>
  <si>
    <t>M-003/17</t>
  </si>
  <si>
    <t>M-004/2017</t>
  </si>
  <si>
    <t>M-004/17</t>
  </si>
  <si>
    <t>M-005/2017</t>
  </si>
  <si>
    <t>M-005/17</t>
  </si>
  <si>
    <t>M-008/2017</t>
  </si>
  <si>
    <t>M-008/17</t>
  </si>
  <si>
    <t>M-007/2017</t>
  </si>
  <si>
    <t>M-007/17</t>
  </si>
  <si>
    <t>4M16000009</t>
  </si>
  <si>
    <t>M-013/2017</t>
  </si>
  <si>
    <t>M-013/17</t>
  </si>
  <si>
    <t>M-010/2017</t>
  </si>
  <si>
    <t>M-010/17</t>
  </si>
  <si>
    <t>M-009/2017</t>
  </si>
  <si>
    <t>M-009/17</t>
  </si>
  <si>
    <t>M-014/2017</t>
  </si>
  <si>
    <t>M-014/17</t>
  </si>
  <si>
    <t>M-011/2017</t>
  </si>
  <si>
    <t>M-011/17</t>
  </si>
  <si>
    <t>M-012/2017</t>
  </si>
  <si>
    <t>M-012/17</t>
  </si>
  <si>
    <t>4M17000001</t>
  </si>
  <si>
    <t>M-034/2017</t>
  </si>
  <si>
    <t>M-034/17</t>
  </si>
  <si>
    <t>M-031/2017</t>
  </si>
  <si>
    <t>M-031/17</t>
  </si>
  <si>
    <t>M-035/2017</t>
  </si>
  <si>
    <t>M-035/17</t>
  </si>
  <si>
    <t>M-037/2017</t>
  </si>
  <si>
    <t>M-037/17</t>
  </si>
  <si>
    <t>M-033/2017</t>
  </si>
  <si>
    <t>M-033/17</t>
  </si>
  <si>
    <t>M-036/2017</t>
  </si>
  <si>
    <t>M-036/17</t>
  </si>
  <si>
    <t>M-042/2017</t>
  </si>
  <si>
    <t>M-042/17</t>
  </si>
  <si>
    <t>M-040/2017</t>
  </si>
  <si>
    <t>M-040/17</t>
  </si>
  <si>
    <t>M-038/2017</t>
  </si>
  <si>
    <t>M-038/17</t>
  </si>
  <si>
    <t>M-049/2017</t>
  </si>
  <si>
    <t>M-049/17</t>
  </si>
  <si>
    <t>M-043/2017</t>
  </si>
  <si>
    <t>M-043/17</t>
  </si>
  <si>
    <t>M-041/2017</t>
  </si>
  <si>
    <t>M-041/17</t>
  </si>
  <si>
    <t>M-044/2017</t>
  </si>
  <si>
    <t>M-044/17</t>
  </si>
  <si>
    <t>M-045/2017</t>
  </si>
  <si>
    <t>M-045/17</t>
  </si>
  <si>
    <t>M-047/2017</t>
  </si>
  <si>
    <t>M-047/17</t>
  </si>
  <si>
    <t>M-039/2017</t>
  </si>
  <si>
    <t>M-039/17</t>
  </si>
  <si>
    <t>M-048/2017</t>
  </si>
  <si>
    <t>M-048/17</t>
  </si>
  <si>
    <t>4M17000004</t>
  </si>
  <si>
    <t>M-061/2017</t>
  </si>
  <si>
    <t>M-061/17</t>
  </si>
  <si>
    <t>M-058/2017</t>
  </si>
  <si>
    <t>M-058/17</t>
  </si>
  <si>
    <t>M-062/2017</t>
  </si>
  <si>
    <t>M-062/17</t>
  </si>
  <si>
    <t>M-059/2017</t>
  </si>
  <si>
    <t>M-059/17</t>
  </si>
  <si>
    <t>M-057/2017</t>
  </si>
  <si>
    <t>M-057/17</t>
  </si>
  <si>
    <t>M-053/2017</t>
  </si>
  <si>
    <t>M-053/17</t>
  </si>
  <si>
    <t>M-054/2017</t>
  </si>
  <si>
    <t>M-054/17</t>
  </si>
  <si>
    <t>M-065/2017</t>
  </si>
  <si>
    <t>M-065/17</t>
  </si>
  <si>
    <t>M-055/2017</t>
  </si>
  <si>
    <t>M-055/17</t>
  </si>
  <si>
    <t>M-064/2017</t>
  </si>
  <si>
    <t>M-064/17</t>
  </si>
  <si>
    <t>M-060/2017</t>
  </si>
  <si>
    <t>M-060/17</t>
  </si>
  <si>
    <t>M-056/2017</t>
  </si>
  <si>
    <t>M-056/17</t>
  </si>
  <si>
    <t>M-063/2017</t>
  </si>
  <si>
    <t>M-063/17</t>
  </si>
  <si>
    <t>4M17000005</t>
  </si>
  <si>
    <t>M-066/2017</t>
  </si>
  <si>
    <t>M-066/17</t>
  </si>
  <si>
    <t>4M17000006</t>
  </si>
  <si>
    <t>M-070/2017</t>
  </si>
  <si>
    <t>M-070/17</t>
  </si>
  <si>
    <t>M-069/2017</t>
  </si>
  <si>
    <t>M-069/17</t>
  </si>
  <si>
    <t>M-072/2017</t>
  </si>
  <si>
    <t>M-072/17</t>
  </si>
  <si>
    <t>M-071/2017</t>
  </si>
  <si>
    <t>M-071/17</t>
  </si>
  <si>
    <t>4M17000007</t>
  </si>
  <si>
    <t>M-142/2017</t>
  </si>
  <si>
    <t>M-142/17</t>
  </si>
  <si>
    <t>M-143/2017</t>
  </si>
  <si>
    <t>M-143/17</t>
  </si>
  <si>
    <t>M-141/2017</t>
  </si>
  <si>
    <t>M-141/17</t>
  </si>
  <si>
    <t>M-145/2017</t>
  </si>
  <si>
    <t>M-145/17</t>
  </si>
  <si>
    <t>M-140/2017</t>
  </si>
  <si>
    <t>M-140/17</t>
  </si>
  <si>
    <t>M-144/2017</t>
  </si>
  <si>
    <t>M-144/17</t>
  </si>
  <si>
    <t>4M17000008</t>
  </si>
  <si>
    <t>M-252/2017</t>
  </si>
  <si>
    <t>M-252/17</t>
  </si>
  <si>
    <t>M-254/2017</t>
  </si>
  <si>
    <t>M-254/17</t>
  </si>
  <si>
    <t>M-253/2017</t>
  </si>
  <si>
    <t>M-253/17</t>
  </si>
  <si>
    <t>M-256/2017</t>
  </si>
  <si>
    <t>M-256/17</t>
  </si>
  <si>
    <t>M-255/2017</t>
  </si>
  <si>
    <t>M-255/17</t>
  </si>
  <si>
    <t>M-257/2017</t>
  </si>
  <si>
    <t>M-257/17</t>
  </si>
  <si>
    <t>M-260/2017</t>
  </si>
  <si>
    <t>M-260/17</t>
  </si>
  <si>
    <t>M-259/2017</t>
  </si>
  <si>
    <t>M-259/17</t>
  </si>
  <si>
    <t>M-258/2017</t>
  </si>
  <si>
    <t>M-258/17</t>
  </si>
  <si>
    <t>4M17000010</t>
  </si>
  <si>
    <t>M-309/2017</t>
  </si>
  <si>
    <t>M-309/17</t>
  </si>
  <si>
    <t>M-310/2017</t>
  </si>
  <si>
    <t>M-310/17</t>
  </si>
  <si>
    <t>M-308/2017</t>
  </si>
  <si>
    <t>M-308/17</t>
  </si>
  <si>
    <t>4M17000009</t>
  </si>
  <si>
    <t>M-307/2017</t>
  </si>
  <si>
    <t>M-307/17</t>
  </si>
  <si>
    <t>4M18000001</t>
  </si>
  <si>
    <t>M-016/2018</t>
  </si>
  <si>
    <t>M-016/18</t>
  </si>
  <si>
    <t>M-020/2018</t>
  </si>
  <si>
    <t>M-020/18</t>
  </si>
  <si>
    <t>M-018/2018</t>
  </si>
  <si>
    <t>M-018/18</t>
  </si>
  <si>
    <t>M-019/2018</t>
  </si>
  <si>
    <t>M-019/18</t>
  </si>
  <si>
    <t>M-015/2018</t>
  </si>
  <si>
    <t>M-015/18</t>
  </si>
  <si>
    <t>M-021/2018</t>
  </si>
  <si>
    <t>M-021/18</t>
  </si>
  <si>
    <t>M-017/2018</t>
  </si>
  <si>
    <t>M-017/18</t>
  </si>
  <si>
    <t>4M18000002</t>
  </si>
  <si>
    <t>M-038/2018</t>
  </si>
  <si>
    <t>M-038/18</t>
  </si>
  <si>
    <t>M-037/2018</t>
  </si>
  <si>
    <t>M-037/18</t>
  </si>
  <si>
    <t>M-033/2018</t>
  </si>
  <si>
    <t>M-033/18</t>
  </si>
  <si>
    <t>M-034/2018</t>
  </si>
  <si>
    <t>M-034/18</t>
  </si>
  <si>
    <t>M-035/2018</t>
  </si>
  <si>
    <t>M-035/18</t>
  </si>
  <si>
    <t>M-039/2018</t>
  </si>
  <si>
    <t>M-039/18</t>
  </si>
  <si>
    <t>M-036/2018</t>
  </si>
  <si>
    <t>M-036/18</t>
  </si>
  <si>
    <t>4M14000005</t>
  </si>
  <si>
    <t>M-049/2014</t>
  </si>
  <si>
    <t>M-049/14</t>
  </si>
  <si>
    <t>4M14000006</t>
  </si>
  <si>
    <t>M-077/2014</t>
  </si>
  <si>
    <t>M-077/14</t>
  </si>
  <si>
    <t>4M14000008</t>
  </si>
  <si>
    <t>M-103/2014</t>
  </si>
  <si>
    <t>M-103/14</t>
  </si>
  <si>
    <t>4M14000009</t>
  </si>
  <si>
    <t>M-121/2014</t>
  </si>
  <si>
    <t>M-121/14</t>
  </si>
  <si>
    <t>4M14000010</t>
  </si>
  <si>
    <t>M-136/2014</t>
  </si>
  <si>
    <t>M-136/14</t>
  </si>
  <si>
    <t>4M14000014</t>
  </si>
  <si>
    <t>M-202/2014</t>
  </si>
  <si>
    <t>M-202/14</t>
  </si>
  <si>
    <t>4M14000016</t>
  </si>
  <si>
    <t>M-227/2014</t>
  </si>
  <si>
    <t>M-227/14</t>
  </si>
  <si>
    <t>M-264/2014</t>
  </si>
  <si>
    <t>M-264/14</t>
  </si>
  <si>
    <t>4M14000013</t>
  </si>
  <si>
    <t>M-186/2014</t>
  </si>
  <si>
    <t>M-186/14</t>
  </si>
  <si>
    <t>4M14000015</t>
  </si>
  <si>
    <t>M-221/2014</t>
  </si>
  <si>
    <t>M-221/14</t>
  </si>
  <si>
    <t>M-237/2014</t>
  </si>
  <si>
    <t>M-237/14</t>
  </si>
  <si>
    <t>M-119/2014</t>
  </si>
  <si>
    <t>M-119/14</t>
  </si>
  <si>
    <t>M-230/2014</t>
  </si>
  <si>
    <t>M-230/14</t>
  </si>
  <si>
    <t>M-143/2014</t>
  </si>
  <si>
    <t>M-143/14</t>
  </si>
  <si>
    <t>4M14000007</t>
  </si>
  <si>
    <t>M-093/2014</t>
  </si>
  <si>
    <t>M-093/14</t>
  </si>
  <si>
    <t>M-140/2014</t>
  </si>
  <si>
    <t>M-140/14</t>
  </si>
  <si>
    <t>M-193/2014</t>
  </si>
  <si>
    <t>M-193/14</t>
  </si>
  <si>
    <t>M-216/2014</t>
  </si>
  <si>
    <t>M-216/14</t>
  </si>
  <si>
    <t>4M14000017</t>
  </si>
  <si>
    <t>M-249/2014</t>
  </si>
  <si>
    <t>M-249/14</t>
  </si>
  <si>
    <t>M-262/2014</t>
  </si>
  <si>
    <t>M-262/14</t>
  </si>
  <si>
    <t>4M18000004</t>
  </si>
  <si>
    <t>M-040/2018</t>
  </si>
  <si>
    <t>M-040/18</t>
  </si>
  <si>
    <t>4M18000005</t>
  </si>
  <si>
    <t>M-043/2018</t>
  </si>
  <si>
    <t>M-043/18</t>
  </si>
  <si>
    <t>4M18000003</t>
  </si>
  <si>
    <t>M-042/2018</t>
  </si>
  <si>
    <t>M-042/18</t>
  </si>
  <si>
    <t>M-041/2018</t>
  </si>
  <si>
    <t>M-041/18</t>
  </si>
  <si>
    <t>4M18000006</t>
  </si>
  <si>
    <t>M-066/2018</t>
  </si>
  <si>
    <t>M-066/18</t>
  </si>
  <si>
    <t>M-063/2018</t>
  </si>
  <si>
    <t>M-063/18</t>
  </si>
  <si>
    <t>M-064/2018</t>
  </si>
  <si>
    <t>M-064/18</t>
  </si>
  <si>
    <t>M-065/2018</t>
  </si>
  <si>
    <t>M-065/18</t>
  </si>
  <si>
    <t>4M18000007</t>
  </si>
  <si>
    <t>M-235/2018</t>
  </si>
  <si>
    <t>M-235/18</t>
  </si>
  <si>
    <t>M-234/2018</t>
  </si>
  <si>
    <t>M-234/18</t>
  </si>
  <si>
    <t>M-238/2018</t>
  </si>
  <si>
    <t>M-238/18</t>
  </si>
  <si>
    <t>M-239/2018</t>
  </si>
  <si>
    <t>M-239/18</t>
  </si>
  <si>
    <t>M-237/2018</t>
  </si>
  <si>
    <t>M-237/18</t>
  </si>
  <si>
    <t>M-241/2018</t>
  </si>
  <si>
    <t>M-241/18</t>
  </si>
  <si>
    <t>M-236/2018</t>
  </si>
  <si>
    <t>M-236/18</t>
  </si>
  <si>
    <t>M-240/2018</t>
  </si>
  <si>
    <t>M-240/18</t>
  </si>
  <si>
    <t>4M19000001</t>
  </si>
  <si>
    <t>M-011/2019</t>
  </si>
  <si>
    <t>M-011/19</t>
  </si>
  <si>
    <t>M-005/2019</t>
  </si>
  <si>
    <t>M-005/19</t>
  </si>
  <si>
    <t>M-004/2019</t>
  </si>
  <si>
    <t>M-004/19</t>
  </si>
  <si>
    <t>M-006/2019</t>
  </si>
  <si>
    <t>M-006/19</t>
  </si>
  <si>
    <t>M-008/2019</t>
  </si>
  <si>
    <t>M-008/19</t>
  </si>
  <si>
    <t>M-009/2019</t>
  </si>
  <si>
    <t>M-009/19</t>
  </si>
  <si>
    <t>M-010/2019</t>
  </si>
  <si>
    <t>M-010/19</t>
  </si>
  <si>
    <t>M-003/2019</t>
  </si>
  <si>
    <t>M-003/19</t>
  </si>
  <si>
    <t>M-007/2019</t>
  </si>
  <si>
    <t>M-007/19</t>
  </si>
  <si>
    <t>4M19000002</t>
  </si>
  <si>
    <t>M-012/2019</t>
  </si>
  <si>
    <t>M-012/19</t>
  </si>
  <si>
    <t>M-013/2019</t>
  </si>
  <si>
    <t>M-013/19</t>
  </si>
  <si>
    <t>4M19000003</t>
  </si>
  <si>
    <t>M-026/2019</t>
  </si>
  <si>
    <t>M-026/19</t>
  </si>
  <si>
    <t>M-027/2019</t>
  </si>
  <si>
    <t>M-027/19</t>
  </si>
  <si>
    <t>M-028/2019</t>
  </si>
  <si>
    <t>M-028/19</t>
  </si>
  <si>
    <t>M-030/2019</t>
  </si>
  <si>
    <t>M-030/19</t>
  </si>
  <si>
    <t>M-029/2019</t>
  </si>
  <si>
    <t>M-029/19</t>
  </si>
  <si>
    <t>M-034/2019</t>
  </si>
  <si>
    <t>M-034/19</t>
  </si>
  <si>
    <t>M-032/2019</t>
  </si>
  <si>
    <t>M-032/19</t>
  </si>
  <si>
    <t>M-033/2019</t>
  </si>
  <si>
    <t>M-033/19</t>
  </si>
  <si>
    <t>M-031/2019</t>
  </si>
  <si>
    <t>M-031/19</t>
  </si>
  <si>
    <t>4M19000008</t>
  </si>
  <si>
    <t>M-057/2019</t>
  </si>
  <si>
    <t>M-057/19</t>
  </si>
  <si>
    <t>M-060/2019</t>
  </si>
  <si>
    <t>M-060/19</t>
  </si>
  <si>
    <t>M-059/2019</t>
  </si>
  <si>
    <t>M-059/19</t>
  </si>
  <si>
    <t>M-058/2019</t>
  </si>
  <si>
    <t>M-058/19</t>
  </si>
  <si>
    <t>M-061/2019</t>
  </si>
  <si>
    <t>M-061/19</t>
  </si>
  <si>
    <t>8M14000012</t>
  </si>
  <si>
    <t>2014-1498N</t>
  </si>
  <si>
    <t>8M14000005</t>
  </si>
  <si>
    <t>2015-0041E</t>
  </si>
  <si>
    <t>8M14000006</t>
  </si>
  <si>
    <t>2015-0474A</t>
  </si>
  <si>
    <t>2015-0160F</t>
  </si>
  <si>
    <t>2015-0438A</t>
  </si>
  <si>
    <t>2015-0516M</t>
  </si>
  <si>
    <t>2015-0606J</t>
  </si>
  <si>
    <t>8M15000006</t>
  </si>
  <si>
    <t>M-003/2012</t>
  </si>
  <si>
    <t>COM-003/12</t>
  </si>
  <si>
    <t>M-002/2012</t>
  </si>
  <si>
    <t>COM-002/12</t>
  </si>
  <si>
    <t>M-002/2014</t>
  </si>
  <si>
    <t>COM-002/14</t>
  </si>
  <si>
    <t>M-001/2014</t>
  </si>
  <si>
    <t>COM-001/14</t>
  </si>
  <si>
    <t>8M15000007</t>
  </si>
  <si>
    <t>2015-1268S</t>
  </si>
  <si>
    <t>M-003/2014</t>
  </si>
  <si>
    <t>COM-003/14</t>
  </si>
  <si>
    <t>M-004/2014</t>
  </si>
  <si>
    <t>COM-004/14</t>
  </si>
  <si>
    <t>M-001/2012</t>
  </si>
  <si>
    <t>COM01/12B</t>
  </si>
  <si>
    <t>8M15000001</t>
  </si>
  <si>
    <t>2015-0983A</t>
  </si>
  <si>
    <t>M-006/2012</t>
  </si>
  <si>
    <t>COM-006/12</t>
  </si>
  <si>
    <t>8M15000003</t>
  </si>
  <si>
    <t>2015-1544N</t>
  </si>
  <si>
    <t>2015-1671N</t>
  </si>
  <si>
    <t>2015-1671B</t>
  </si>
  <si>
    <t>8M15000002</t>
  </si>
  <si>
    <t>2015-1179S</t>
  </si>
  <si>
    <t>2016-0211F</t>
  </si>
  <si>
    <t>2016-0436M</t>
  </si>
  <si>
    <t>2016-0496A</t>
  </si>
  <si>
    <t>8M16000004</t>
  </si>
  <si>
    <t>2016-0495A</t>
  </si>
  <si>
    <t>8M16000007</t>
  </si>
  <si>
    <t>2016-0726M</t>
  </si>
  <si>
    <t>2016-0720M</t>
  </si>
  <si>
    <t>8M16000003</t>
  </si>
  <si>
    <t>2016-1272/</t>
  </si>
  <si>
    <t>8M16000006</t>
  </si>
  <si>
    <t>COM-001/16</t>
  </si>
  <si>
    <t>COM-002/16</t>
  </si>
  <si>
    <t>COM-003/16</t>
  </si>
  <si>
    <t>COM-004/16</t>
  </si>
  <si>
    <t>COM-005/16</t>
  </si>
  <si>
    <t>2016-1654/</t>
  </si>
  <si>
    <t>8M16000009</t>
  </si>
  <si>
    <t>2016-1558/</t>
  </si>
  <si>
    <t>2016-1944/</t>
  </si>
  <si>
    <t>8M16000010</t>
  </si>
  <si>
    <t>2016-1354/</t>
  </si>
  <si>
    <t>2016-0989JUN</t>
  </si>
  <si>
    <t>8M17000001</t>
  </si>
  <si>
    <t>COM-002/17</t>
  </si>
  <si>
    <t>8M16000001</t>
  </si>
  <si>
    <t>2017-0150.</t>
  </si>
  <si>
    <t>COM-003/17</t>
  </si>
  <si>
    <t>COM-004/17</t>
  </si>
  <si>
    <t>COM-001/17</t>
  </si>
  <si>
    <t>2016-1175JUL</t>
  </si>
  <si>
    <t>8M16000002</t>
  </si>
  <si>
    <t>2017-0431.MZ</t>
  </si>
  <si>
    <t>2017-0491.MZ</t>
  </si>
  <si>
    <t>2016-1121JUL</t>
  </si>
  <si>
    <t>2017-0273.FE</t>
  </si>
  <si>
    <t>8M17000002</t>
  </si>
  <si>
    <t>2017-0568ABR</t>
  </si>
  <si>
    <t>2017-0495.AB</t>
  </si>
  <si>
    <t>8M17000007</t>
  </si>
  <si>
    <t>2017-1364SEP</t>
  </si>
  <si>
    <t>8M18000003</t>
  </si>
  <si>
    <t>2017-1430SEP</t>
  </si>
  <si>
    <t>8M17000006</t>
  </si>
  <si>
    <t>2017-1688OCT</t>
  </si>
  <si>
    <t>8M17000004</t>
  </si>
  <si>
    <t>2017-1943NOV</t>
  </si>
  <si>
    <t>8M17000005</t>
  </si>
  <si>
    <t>2017-2142DIC</t>
  </si>
  <si>
    <t>2018-0212FEB</t>
  </si>
  <si>
    <t>2018-0461ABR</t>
  </si>
  <si>
    <t>8M18000004</t>
  </si>
  <si>
    <t>2018-0611ABR</t>
  </si>
  <si>
    <t>8M18000005</t>
  </si>
  <si>
    <t>2018-0666MAY</t>
  </si>
  <si>
    <t>8M17000003</t>
  </si>
  <si>
    <t>2018-0793MAY</t>
  </si>
  <si>
    <t>8M18000002</t>
  </si>
  <si>
    <t>2018-0766MAY</t>
  </si>
  <si>
    <t>8M18000006</t>
  </si>
  <si>
    <t>2018-0929JUN</t>
  </si>
  <si>
    <t>2018-0372.MZ</t>
  </si>
  <si>
    <t>8M18000007</t>
  </si>
  <si>
    <t>2018-1182.JU</t>
  </si>
  <si>
    <t>2018-0764MAY</t>
  </si>
  <si>
    <t>8M18000009</t>
  </si>
  <si>
    <t>2018-1437.SE</t>
  </si>
  <si>
    <t>8M18000008</t>
  </si>
  <si>
    <t>2018-1438.SE</t>
  </si>
  <si>
    <t>8M18000010</t>
  </si>
  <si>
    <t>2018-1688.OC</t>
  </si>
  <si>
    <t>8M18000011</t>
  </si>
  <si>
    <t>2018-1879.NO</t>
  </si>
  <si>
    <t>8M19000006</t>
  </si>
  <si>
    <t>2018-2005.NO</t>
  </si>
  <si>
    <t>8M19000003</t>
  </si>
  <si>
    <t>2018-2161DIC</t>
  </si>
  <si>
    <t>8M19000008</t>
  </si>
  <si>
    <t>2019-0271.FE</t>
  </si>
  <si>
    <t>8M19000009</t>
  </si>
  <si>
    <t>2019-0363.MZ</t>
  </si>
  <si>
    <t>8M19000010</t>
  </si>
  <si>
    <t>2019-0364.MZ</t>
  </si>
  <si>
    <t>8M19000011</t>
  </si>
  <si>
    <t>2019-0484.MZ</t>
  </si>
  <si>
    <t>8M19000012</t>
  </si>
  <si>
    <t>2019-0542.MZ</t>
  </si>
  <si>
    <t>8M19000013</t>
  </si>
  <si>
    <t>2019-1048JUN</t>
  </si>
  <si>
    <t>Incremento</t>
  </si>
  <si>
    <t>Prorroga</t>
  </si>
  <si>
    <t>Inicial</t>
  </si>
  <si>
    <t>Precio</t>
  </si>
  <si>
    <t>FONDO POBLACION NACIONES UNIDAS (UN</t>
  </si>
  <si>
    <t>ORGANIZACION PANAMERICANA DE LA SAL</t>
  </si>
  <si>
    <t>PNUD</t>
  </si>
  <si>
    <t>DROGUERIA MASTERS, S.A. DE C.V.</t>
  </si>
  <si>
    <t>NOVARTIS PHARMA (LOGISTICS), INC</t>
  </si>
  <si>
    <t>BAXTER DE GUATEMALA, S.A.</t>
  </si>
  <si>
    <t>ESERSKI HERMANOS, S. A. DE C. V.</t>
  </si>
  <si>
    <t>MONTREAL, S.A. DE C.V.</t>
  </si>
  <si>
    <t>CSL BEHRING PANAMA, S.A.</t>
  </si>
  <si>
    <t>RGH DE EL SALVADOR, S.A. DE C.V.</t>
  </si>
  <si>
    <t>ROCHE SERVICIOS, S.A.</t>
  </si>
  <si>
    <t>DROGUERIA SANTA LUCIA, S.A. DE C.V.</t>
  </si>
  <si>
    <t>DROGUERIA COMERCIAL SALVADOREÑA, S.</t>
  </si>
  <si>
    <t>VMG PHARMA SOCIEDAD ANONIMA</t>
  </si>
  <si>
    <t>CSL BEHRING Y CSL LIMITED</t>
  </si>
  <si>
    <t>FALMAR, S. A. DE C. V.</t>
  </si>
  <si>
    <t>C. IMBERTON, S.A. DE C.V.</t>
  </si>
  <si>
    <t>INTERNATIONAL PHARMACEUTICAL SUPPLI</t>
  </si>
  <si>
    <t>DISTRIBUCION E INVERSION, S.A. DE C</t>
  </si>
  <si>
    <t>DROGUERIA AMERICANA, S.A. DE C.V.</t>
  </si>
  <si>
    <t>ASOFARMA</t>
  </si>
  <si>
    <t>CASELA, S.A. DE C.V.</t>
  </si>
  <si>
    <t>DNA PHARMACEUTICALS, S.A. DE C.V</t>
  </si>
  <si>
    <t>FARLAB, S.A. DE C.V.</t>
  </si>
  <si>
    <t>DROGUERIA PISA DE EL SALVADOR, S.A.</t>
  </si>
  <si>
    <t>DROGUERIA NUEVA SAN CARLOS, S.A. DE</t>
  </si>
  <si>
    <t>LABORATORIO NOVO NORDISK</t>
  </si>
  <si>
    <t>CORPORACION CEFA, S. A. DE C. V.</t>
  </si>
  <si>
    <t>PRODUCTOS DE DIAGNOSTICO Y LABORATO</t>
  </si>
  <si>
    <t>SEVEN PHARMA</t>
  </si>
  <si>
    <t>PEÑA GUADRON DE VILASECA, LILIAN EL</t>
  </si>
  <si>
    <t>DISTRIBUIDORA MEDICA Y LABORATORIOS</t>
  </si>
  <si>
    <t>DROGUERIA UNIVERSAL, S.A. DE C.V.</t>
  </si>
  <si>
    <t>DIPROOFTA, S.A. DE C.V.</t>
  </si>
  <si>
    <t>GRUPO PAILL, S.A. DE C.V.</t>
  </si>
  <si>
    <t>EUROSALVADOREÑA, S.A. DE C.V.</t>
  </si>
  <si>
    <t>DISTRIBUIDORA MARANATHA, S.A. DE C.</t>
  </si>
  <si>
    <t>DIAGNOSAL, S.A. DE C.V.</t>
  </si>
  <si>
    <t>SCIENTIFIC INSTRUMENTS, S.A. DE C.V</t>
  </si>
  <si>
    <t>LABORATORIOS FARMA, S.A. DE C.V.</t>
  </si>
  <si>
    <t>B. BRAUN MEDICAL CENTRAL AMERICA &amp;</t>
  </si>
  <si>
    <t>RASEGO, S. A. DE C. V.</t>
  </si>
  <si>
    <t>DIAGNOSTIKA CAPRIS, S.A. DE C.V.</t>
  </si>
  <si>
    <t>ALFARO G., S.A. DE C.V.</t>
  </si>
  <si>
    <t>EUROLOGISTICA, SOCIEDAD ANONIMA DE</t>
  </si>
  <si>
    <t>NORVANDA HEALTHCARE, S.A., SUCURSA</t>
  </si>
  <si>
    <t>VACUNA, S.A. DE C.V.</t>
  </si>
  <si>
    <t>TECNO DIAGNOSTICA DE EL SALVADOR, S</t>
  </si>
  <si>
    <t>DROGUERIAS UNIDAS INTERNACIONALES,</t>
  </si>
  <si>
    <t>BIOGALENIC, S.A. DE C.V.</t>
  </si>
  <si>
    <t>DROGUERIA HERLETT, S.A. DE C.V.</t>
  </si>
  <si>
    <t>ECOGENESIS, S.A. DE C.V.</t>
  </si>
  <si>
    <t>GUARDADO, S.A. DE C.V.</t>
  </si>
  <si>
    <t>DROGUERIA SAIMED, S.A. DE C.V.</t>
  </si>
  <si>
    <t>LABORATORIOS CAROSA, S. A. DE C. V.</t>
  </si>
  <si>
    <t>DROGUERIA FARMAVIDA, S.A. DE C.V.</t>
  </si>
  <si>
    <t>LABORATORIOS LOPEZ, S.A. DE C.V.</t>
  </si>
  <si>
    <t>GENOMMA LAB, S.A. DE C.V.</t>
  </si>
  <si>
    <t>OVIDIO J.VIDES, S.A. DE C.V.</t>
  </si>
  <si>
    <t>POR SU SALUD, S.A. DE C.V.</t>
  </si>
  <si>
    <t>LETERAGO, S.A. DE C.V.</t>
  </si>
  <si>
    <t>ACTIVA, S.A. DE C.V.</t>
  </si>
  <si>
    <t>SURTIMEDIC, S.A. DE C.V.</t>
  </si>
  <si>
    <t>APAMO, S.A. DE C.V.</t>
  </si>
  <si>
    <t>PROMED DE EL SALVADOR, S.A. DE C.V.</t>
  </si>
  <si>
    <t>LABORATORIOS ARSAL,S.A. DE C.V.</t>
  </si>
  <si>
    <t>CENTRAL FARMACEUTICA EL SALVADOR, S</t>
  </si>
  <si>
    <t>LABORATORIOS VIJOSA, S.A. DE C.V.</t>
  </si>
  <si>
    <t>PROVEED DE PRODUC QUIMICOS Y FARMAC</t>
  </si>
  <si>
    <t>RONASA S.A. DE C.V.</t>
  </si>
  <si>
    <t>SEVEN PHARMA EL SALVADOR, S.A. DE C</t>
  </si>
  <si>
    <t>PAPACO, S. A. DE C. V.</t>
  </si>
  <si>
    <t>LABORATORIOS TERAMED, S.A. DE C.V.</t>
  </si>
  <si>
    <t>MENFAR, S. A. DE C. V.</t>
  </si>
  <si>
    <t>SABIAPHARMA, S.A. DE C.V.</t>
  </si>
  <si>
    <t>COMPAÑIA FARMACEUTICA, S.A. DE C.V.</t>
  </si>
  <si>
    <t>INVERSIONES GF EL SALVADOR, S.A. DE</t>
  </si>
  <si>
    <t>QUIMEX, SOCIEDAD ANONIMA DE CAPITAL</t>
  </si>
  <si>
    <t>PRODUCTOS MEDICO-FARMACEUTICOS, S.A</t>
  </si>
  <si>
    <t>LABORATORIOS SUIZOS, S.A. DE C.V.</t>
  </si>
  <si>
    <t>LABORATORIO DB, S.A. DE C.V.</t>
  </si>
  <si>
    <t>GENIMVE PHARMA, S.A. DE C.V.</t>
  </si>
  <si>
    <t>JAYOR DE EL SALVADOR, S.A. DE C.V.</t>
  </si>
  <si>
    <t>COMERCIAL SUIZA, S.A. DE C.V.</t>
  </si>
  <si>
    <t>INDUSTRIAS FARMACEUTICAS, S.A. DE C</t>
  </si>
  <si>
    <t>RIALSA, S.A. DE C.V.</t>
  </si>
  <si>
    <t>UNIPHARM DE EL SALVADOR, S.A. DE C.</t>
  </si>
  <si>
    <t>MANUFACTURAS HUMBERTO BUKELE  E HIJ</t>
  </si>
  <si>
    <t>DIVERSIDADES TECNOLOGICAS, S.A. DE</t>
  </si>
  <si>
    <t>Proveedor Codigo</t>
  </si>
  <si>
    <t>Proveedor</t>
  </si>
  <si>
    <t>Modalidad de Compra</t>
  </si>
  <si>
    <t>Libre Gestion</t>
  </si>
  <si>
    <t>Licitacion Publica</t>
  </si>
  <si>
    <t>Contratacion Directa</t>
  </si>
  <si>
    <t>Convenio</t>
  </si>
  <si>
    <t>Modalida de Compra</t>
  </si>
  <si>
    <t>Año</t>
  </si>
  <si>
    <t>Contrato+Año+Codigo</t>
  </si>
  <si>
    <t>Contrato+Codigo</t>
  </si>
  <si>
    <t>Inicio</t>
  </si>
  <si>
    <t>Vigencia</t>
  </si>
  <si>
    <t>Monto Contrato</t>
  </si>
  <si>
    <t>Material+Precio</t>
  </si>
  <si>
    <t>Cantidad 2</t>
  </si>
  <si>
    <t>Cantidad 1</t>
  </si>
  <si>
    <t>Tipo2</t>
  </si>
  <si>
    <t>Estado</t>
  </si>
  <si>
    <t>Vigente</t>
  </si>
  <si>
    <t>Vencido</t>
  </si>
  <si>
    <t>Cantidad Total</t>
  </si>
  <si>
    <t>Año 2</t>
  </si>
  <si>
    <t>Inicio 2</t>
  </si>
  <si>
    <t>Vigencia 2</t>
  </si>
  <si>
    <t>Cantidad 3</t>
  </si>
  <si>
    <t>Año 3</t>
  </si>
  <si>
    <t>Tipo 3</t>
  </si>
  <si>
    <t>Inicio 3</t>
  </si>
  <si>
    <t>Vigencia 3</t>
  </si>
  <si>
    <t>Cantidad 4</t>
  </si>
  <si>
    <t>Año 4</t>
  </si>
  <si>
    <t>Tipo 4</t>
  </si>
  <si>
    <t>Inicio 4</t>
  </si>
  <si>
    <t>Vigencia 4</t>
  </si>
  <si>
    <t>Cantidad 5</t>
  </si>
  <si>
    <t>Año 5</t>
  </si>
  <si>
    <t>Tipo 5</t>
  </si>
  <si>
    <t>Inicio 5</t>
  </si>
  <si>
    <t>Vigencia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</si>
</sst>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1">
    <xf numFmtId="0" fontId="0" fillId="0" borderId="0" xfId="0"/>
    <xf numFmtId="4" fontId="0" fillId="0" borderId="0" xfId="0" applyNumberFormat="1"/>
    <xf numFmtId="14" fontId="0" fillId="0" borderId="0" xfId="0" applyNumberFormat="1"/>
    <xf numFmtId="0" fontId="0" fillId="33" borderId="0" xfId="0" applyFill="1"/>
    <xf numFmtId="0" fontId="0" fillId="0" borderId="0" xfId="0" applyFill="1"/>
    <xf numFmtId="0" fontId="0" fillId="0" borderId="0" xfId="0" applyNumberFormat="1"/>
    <xf numFmtId="0" fontId="0" fillId="35" borderId="0" xfId="0" applyFill="1"/>
    <xf numFmtId="0" fontId="0" fillId="34" borderId="0" xfId="0" applyFont="1" applyFill="1" applyBorder="1"/>
    <xf numFmtId="0" fontId="0" fillId="0" borderId="10" xfId="0" applyBorder="1"/>
    <xf numFmtId="0" fontId="0" fillId="0" borderId="0" xfId="0" applyNumberFormat="1" applyFill="1"/>
    <xf numFmtId="0" fontId="0" fillId="0" borderId="0" xfId="0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4" formatCode="#,##0.00"/>
    </dxf>
    <dxf>
      <numFmt numFmtId="164" formatCode="d/m/yyyy"/>
    </dxf>
    <dxf>
      <numFmt numFmtId="4" formatCode="#,##0.00"/>
    </dxf>
    <dxf>
      <numFmt numFmtId="0" formatCode="General"/>
    </dxf>
    <dxf>
      <numFmt numFmtId="0" formatCode="General"/>
    </dxf>
    <dxf>
      <numFmt numFmtId="164" formatCode="d/m/yyyy"/>
    </dxf>
    <dxf>
      <numFmt numFmtId="164" formatCode="d/m/yyyy"/>
    </dxf>
    <dxf>
      <numFmt numFmtId="164" formatCode="d/m/yyyy"/>
    </dxf>
    <dxf>
      <numFmt numFmtId="0" formatCode="General"/>
    </dxf>
    <dxf>
      <numFmt numFmtId="0" formatCode="General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AR2332" totalsRowShown="0">
  <autoFilter ref="A1:AR2332"/>
  <sortState ref="A2:AR2332">
    <sortCondition ref="G1"/>
  </sortState>
  <tableColumns count="44">
    <tableColumn id="1" name="Doc.compr."/>
    <tableColumn id="2" name="Gestion"/>
    <tableColumn id="29" name="Modalidad de Compra"/>
    <tableColumn id="30" name="Año" dataDxfId="17"/>
    <tableColumn id="26" name="Tipo" dataDxfId="16"/>
    <tableColumn id="8" name="Inicio" dataDxfId="15"/>
    <tableColumn id="9" name="Vigencia" dataDxfId="14"/>
    <tableColumn id="12" name="Cantidad 1" dataDxfId="13"/>
    <tableColumn id="39" name="Estado"/>
    <tableColumn id="3" name="Contrato SAFISSS" dataDxfId="12"/>
    <tableColumn id="25" name="Contrato CISCO" dataDxfId="11"/>
    <tableColumn id="4" name="GCp"/>
    <tableColumn id="6" name="Proveedor Codigo"/>
    <tableColumn id="28" name="Proveedor"/>
    <tableColumn id="7" name="Nº nec."/>
    <tableColumn id="10" name="Material"/>
    <tableColumn id="11" name="Texto breve"/>
    <tableColumn id="5" name="Año 2"/>
    <tableColumn id="37" name="Tipo2" dataDxfId="10"/>
    <tableColumn id="13" name="Inicio 2"/>
    <tableColumn id="33" name="Vigencia 2" dataDxfId="9"/>
    <tableColumn id="36" name="Cantidad 2" dataDxfId="8"/>
    <tableColumn id="20" name="Año 3"/>
    <tableColumn id="19" name="Tipo 3"/>
    <tableColumn id="18" name="Inicio 3"/>
    <tableColumn id="17" name="Vigencia 3"/>
    <tableColumn id="14" name="Cantidad 3"/>
    <tableColumn id="35" name="Año 4"/>
    <tableColumn id="24" name="Tipo 4"/>
    <tableColumn id="23" name="Inicio 4"/>
    <tableColumn id="22" name="Vigencia 4"/>
    <tableColumn id="21" name="Cantidad 4"/>
    <tableColumn id="45" name="Año 5"/>
    <tableColumn id="44" name="Tipo 5"/>
    <tableColumn id="43" name="Inicio 5"/>
    <tableColumn id="42" name="Vigencia 5"/>
    <tableColumn id="41" name="Cantidad 5"/>
    <tableColumn id="47" name="Precio" dataDxfId="7"/>
    <tableColumn id="40" name="Cantidad Total" dataDxfId="6">
      <calculatedColumnFormula>Tabla1[[#This Row],[Cantidad 1]]+Tabla1[[#This Row],[Cantidad 2]]+Tabla1[[#This Row],[Cantidad 3]]+Tabla1[[#This Row],[Cantidad 4]]+Tabla1[[#This Row],[Cantidad 5]]</calculatedColumnFormula>
    </tableColumn>
    <tableColumn id="15" name="Monto Contrato" dataDxfId="5"/>
    <tableColumn id="31" name="Contrato+Año+Codigo" dataDxfId="4">
      <calculatedColumnFormula>Tabla1[[#This Row],[Contrato CISCO]]&amp;Tabla1[[#This Row],[Año]]&amp;Tabla1[[#This Row],[Material]]</calculatedColumnFormula>
    </tableColumn>
    <tableColumn id="32" name="Contrato+Codigo" dataDxfId="3">
      <calculatedColumnFormula>Tabla1[[#This Row],[Contrato CISCO]]&amp;Tabla1[[#This Row],[Material]]</calculatedColumnFormula>
    </tableColumn>
    <tableColumn id="34" name="Material+Precio" dataDxfId="2">
      <calculatedColumnFormula>Tabla1[[#This Row],[Material]]&amp;Tabla1[[#This Row],[Precio]]</calculatedColumnFormula>
    </tableColumn>
    <tableColumn id="16" name="U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32"/>
  <sheetViews>
    <sheetView tabSelected="1" workbookViewId="0">
      <selection activeCell="I10" sqref="I10"/>
    </sheetView>
  </sheetViews>
  <sheetFormatPr baseColWidth="10" defaultRowHeight="15" x14ac:dyDescent="0.25"/>
  <cols>
    <col min="1" max="1" width="13.140625" customWidth="1"/>
    <col min="2" max="2" width="4.140625" customWidth="1"/>
    <col min="3" max="3" width="12.28515625" customWidth="1"/>
    <col min="6" max="6" width="11.42578125" customWidth="1"/>
    <col min="7" max="7" width="11.140625" customWidth="1"/>
    <col min="8" max="8" width="12.7109375" bestFit="1" customWidth="1"/>
    <col min="9" max="9" width="11.28515625" customWidth="1"/>
    <col min="10" max="10" width="14.7109375" customWidth="1"/>
    <col min="11" max="11" width="12.5703125" customWidth="1"/>
    <col min="12" max="12" width="5.7109375" customWidth="1"/>
    <col min="14" max="14" width="9.7109375" customWidth="1"/>
    <col min="15" max="15" width="11.42578125" customWidth="1"/>
    <col min="16" max="16" width="15.5703125" customWidth="1"/>
    <col min="19" max="19" width="11.42578125" style="5"/>
    <col min="21" max="21" width="11.85546875" customWidth="1"/>
    <col min="22" max="22" width="11.42578125" customWidth="1"/>
    <col min="23" max="23" width="11.42578125" style="5" customWidth="1"/>
    <col min="24" max="25" width="11.140625" customWidth="1"/>
    <col min="26" max="26" width="12.140625" customWidth="1"/>
    <col min="27" max="27" width="12.7109375" bestFit="1" customWidth="1"/>
    <col min="28" max="37" width="12.7109375" customWidth="1"/>
    <col min="38" max="38" width="12.7109375" style="5" customWidth="1"/>
    <col min="39" max="41" width="12.7109375" customWidth="1"/>
    <col min="42" max="42" width="11.42578125" customWidth="1"/>
    <col min="43" max="43" width="16" customWidth="1"/>
    <col min="45" max="45" width="16.42578125" customWidth="1"/>
    <col min="46" max="46" width="12.85546875" customWidth="1"/>
    <col min="47" max="47" width="10.140625" customWidth="1"/>
    <col min="48" max="48" width="19.140625" customWidth="1"/>
    <col min="49" max="49" width="7" customWidth="1"/>
    <col min="50" max="50" width="6.42578125" customWidth="1"/>
    <col min="51" max="51" width="27" customWidth="1"/>
  </cols>
  <sheetData>
    <row r="1" spans="1:44" x14ac:dyDescent="0.25">
      <c r="A1" t="s">
        <v>0</v>
      </c>
      <c r="B1" t="s">
        <v>1224</v>
      </c>
      <c r="C1" t="s">
        <v>3888</v>
      </c>
      <c r="D1" t="s">
        <v>3894</v>
      </c>
      <c r="E1" t="s">
        <v>1227</v>
      </c>
      <c r="F1" t="s">
        <v>3897</v>
      </c>
      <c r="G1" t="s">
        <v>3898</v>
      </c>
      <c r="H1" t="s">
        <v>3902</v>
      </c>
      <c r="I1" s="6" t="s">
        <v>3904</v>
      </c>
      <c r="J1" t="s">
        <v>1225</v>
      </c>
      <c r="K1" t="s">
        <v>1226</v>
      </c>
      <c r="L1" t="s">
        <v>1</v>
      </c>
      <c r="M1" t="s">
        <v>3886</v>
      </c>
      <c r="N1" t="s">
        <v>3887</v>
      </c>
      <c r="O1" t="s">
        <v>2</v>
      </c>
      <c r="P1" t="s">
        <v>5</v>
      </c>
      <c r="Q1" t="s">
        <v>6</v>
      </c>
      <c r="R1" s="5" t="s">
        <v>3908</v>
      </c>
      <c r="S1" t="s">
        <v>3903</v>
      </c>
      <c r="T1" t="s">
        <v>3909</v>
      </c>
      <c r="U1" t="s">
        <v>3910</v>
      </c>
      <c r="V1" t="s">
        <v>3901</v>
      </c>
      <c r="W1" t="s">
        <v>3912</v>
      </c>
      <c r="X1" t="s">
        <v>3913</v>
      </c>
      <c r="Y1" t="s">
        <v>3914</v>
      </c>
      <c r="Z1" t="s">
        <v>3915</v>
      </c>
      <c r="AA1" t="s">
        <v>3911</v>
      </c>
      <c r="AB1" t="s">
        <v>3917</v>
      </c>
      <c r="AC1" t="s">
        <v>3918</v>
      </c>
      <c r="AD1" t="s">
        <v>3919</v>
      </c>
      <c r="AE1" t="s">
        <v>3920</v>
      </c>
      <c r="AF1" t="s">
        <v>3916</v>
      </c>
      <c r="AG1" t="s">
        <v>3922</v>
      </c>
      <c r="AH1" t="s">
        <v>3923</v>
      </c>
      <c r="AI1" t="s">
        <v>3924</v>
      </c>
      <c r="AJ1" t="s">
        <v>3925</v>
      </c>
      <c r="AK1" t="s">
        <v>3921</v>
      </c>
      <c r="AL1" s="5" t="s">
        <v>3796</v>
      </c>
      <c r="AM1" t="s">
        <v>3907</v>
      </c>
      <c r="AN1" t="s">
        <v>3899</v>
      </c>
      <c r="AO1" t="s">
        <v>3895</v>
      </c>
      <c r="AP1" s="3" t="s">
        <v>3896</v>
      </c>
      <c r="AQ1" t="s">
        <v>3900</v>
      </c>
      <c r="AR1" t="s">
        <v>9</v>
      </c>
    </row>
    <row r="2" spans="1:44" x14ac:dyDescent="0.25">
      <c r="A2">
        <v>7418000072</v>
      </c>
      <c r="B2" t="s">
        <v>3525</v>
      </c>
      <c r="C2" t="s">
        <v>3891</v>
      </c>
      <c r="D2">
        <v>2015</v>
      </c>
      <c r="E2" t="s">
        <v>3794</v>
      </c>
      <c r="F2" s="2">
        <v>42090</v>
      </c>
      <c r="G2" s="2">
        <v>42216</v>
      </c>
      <c r="H2" s="1">
        <v>30000</v>
      </c>
      <c r="I2" t="s">
        <v>3906</v>
      </c>
      <c r="J2" t="s">
        <v>3526</v>
      </c>
      <c r="K2" t="s">
        <v>3527</v>
      </c>
      <c r="L2">
        <v>1</v>
      </c>
      <c r="M2">
        <v>50000406</v>
      </c>
      <c r="N2" t="s">
        <v>3872</v>
      </c>
      <c r="O2" t="s">
        <v>1062</v>
      </c>
      <c r="P2">
        <v>8020707</v>
      </c>
      <c r="Q2" t="s">
        <v>697</v>
      </c>
      <c r="R2" s="1"/>
      <c r="S2" s="1"/>
      <c r="T2" s="1"/>
      <c r="U2" s="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9">
        <v>2.65</v>
      </c>
      <c r="AM2" s="4">
        <f>Tabla1[[#This Row],[Cantidad 1]]+Tabla1[[#This Row],[Cantidad 2]]+Tabla1[[#This Row],[Cantidad 3]]+Tabla1[[#This Row],[Cantidad 4]]+Tabla1[[#This Row],[Cantidad 5]]</f>
        <v>30000</v>
      </c>
      <c r="AN2" s="1">
        <v>79500</v>
      </c>
      <c r="AO2" s="1" t="str">
        <f>Tabla1[[#This Row],[Contrato CISCO]]&amp;Tabla1[[#This Row],[Año]]&amp;Tabla1[[#This Row],[Material]]</f>
        <v>M-049/1420158020707</v>
      </c>
      <c r="AP2" s="1" t="str">
        <f>Tabla1[[#This Row],[Contrato CISCO]]&amp;Tabla1[[#This Row],[Material]]</f>
        <v>M-049/148020707</v>
      </c>
      <c r="AQ2" s="1" t="str">
        <f>Tabla1[[#This Row],[Material]]&amp;Tabla1[[#This Row],[Precio]]</f>
        <v>80207072.65</v>
      </c>
      <c r="AR2" t="s">
        <v>11</v>
      </c>
    </row>
    <row r="3" spans="1:44" x14ac:dyDescent="0.25">
      <c r="A3">
        <v>7814000025</v>
      </c>
      <c r="B3" t="s">
        <v>3667</v>
      </c>
      <c r="C3" t="s">
        <v>3892</v>
      </c>
      <c r="D3">
        <v>2015</v>
      </c>
      <c r="E3" t="s">
        <v>3795</v>
      </c>
      <c r="F3" s="2">
        <v>42026</v>
      </c>
      <c r="G3" s="2">
        <v>42369</v>
      </c>
      <c r="H3" s="1">
        <v>1352</v>
      </c>
      <c r="I3" t="s">
        <v>3906</v>
      </c>
      <c r="J3" t="s">
        <v>3668</v>
      </c>
      <c r="K3" t="s">
        <v>3668</v>
      </c>
      <c r="L3">
        <v>1</v>
      </c>
      <c r="M3">
        <v>50002650</v>
      </c>
      <c r="N3" t="s">
        <v>3797</v>
      </c>
      <c r="O3" t="s">
        <v>1087</v>
      </c>
      <c r="P3">
        <v>8401379</v>
      </c>
      <c r="Q3" t="s">
        <v>175</v>
      </c>
      <c r="R3" s="1"/>
      <c r="S3" s="1"/>
      <c r="T3" s="1"/>
      <c r="U3" s="2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9">
        <v>16.5</v>
      </c>
      <c r="AM3" s="4">
        <f>Tabla1[[#This Row],[Cantidad 1]]+Tabla1[[#This Row],[Cantidad 2]]+Tabla1[[#This Row],[Cantidad 3]]+Tabla1[[#This Row],[Cantidad 4]]+Tabla1[[#This Row],[Cantidad 5]]</f>
        <v>1352</v>
      </c>
      <c r="AN3" s="1">
        <v>22308</v>
      </c>
      <c r="AO3" s="1" t="str">
        <f>Tabla1[[#This Row],[Contrato CISCO]]&amp;Tabla1[[#This Row],[Año]]&amp;Tabla1[[#This Row],[Material]]</f>
        <v>2014-1498N20158401379</v>
      </c>
      <c r="AP3" s="1" t="str">
        <f>Tabla1[[#This Row],[Contrato CISCO]]&amp;Tabla1[[#This Row],[Material]]</f>
        <v>2014-1498N8401379</v>
      </c>
      <c r="AQ3" s="1" t="str">
        <f>Tabla1[[#This Row],[Material]]&amp;Tabla1[[#This Row],[Precio]]</f>
        <v>840137916.5</v>
      </c>
      <c r="AR3" t="s">
        <v>11</v>
      </c>
    </row>
    <row r="4" spans="1:44" x14ac:dyDescent="0.25">
      <c r="A4">
        <v>7815000003</v>
      </c>
      <c r="B4" t="s">
        <v>3669</v>
      </c>
      <c r="C4" t="s">
        <v>3892</v>
      </c>
      <c r="D4">
        <v>2015</v>
      </c>
      <c r="E4" t="s">
        <v>3795</v>
      </c>
      <c r="F4" s="2">
        <v>42052</v>
      </c>
      <c r="G4" s="2">
        <v>42369</v>
      </c>
      <c r="H4" s="1">
        <v>154000</v>
      </c>
      <c r="I4" t="s">
        <v>3906</v>
      </c>
      <c r="J4" t="s">
        <v>3670</v>
      </c>
      <c r="K4" t="s">
        <v>3670</v>
      </c>
      <c r="L4">
        <v>1</v>
      </c>
      <c r="M4">
        <v>50002380</v>
      </c>
      <c r="N4" t="s">
        <v>3798</v>
      </c>
      <c r="O4" t="s">
        <v>1088</v>
      </c>
      <c r="P4">
        <v>8010707</v>
      </c>
      <c r="Q4" t="s">
        <v>1089</v>
      </c>
      <c r="R4" s="1"/>
      <c r="S4" s="1"/>
      <c r="T4" s="1"/>
      <c r="U4" s="2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9">
        <v>3.7139999999999999E-2</v>
      </c>
      <c r="AM4" s="4">
        <f>Tabla1[[#This Row],[Cantidad 1]]+Tabla1[[#This Row],[Cantidad 2]]+Tabla1[[#This Row],[Cantidad 3]]+Tabla1[[#This Row],[Cantidad 4]]+Tabla1[[#This Row],[Cantidad 5]]</f>
        <v>154000</v>
      </c>
      <c r="AN4" s="1">
        <v>16073.6</v>
      </c>
      <c r="AO4" s="1" t="str">
        <f>Tabla1[[#This Row],[Contrato CISCO]]&amp;Tabla1[[#This Row],[Año]]&amp;Tabla1[[#This Row],[Material]]</f>
        <v>2015-0041E20158010707</v>
      </c>
      <c r="AP4" s="1" t="str">
        <f>Tabla1[[#This Row],[Contrato CISCO]]&amp;Tabla1[[#This Row],[Material]]</f>
        <v>2015-0041E8010707</v>
      </c>
      <c r="AQ4" s="1" t="str">
        <f>Tabla1[[#This Row],[Material]]&amp;Tabla1[[#This Row],[Precio]]</f>
        <v>80107070.03714</v>
      </c>
      <c r="AR4" t="s">
        <v>11</v>
      </c>
    </row>
    <row r="5" spans="1:44" x14ac:dyDescent="0.25">
      <c r="A5">
        <v>7815000003</v>
      </c>
      <c r="B5" t="s">
        <v>3669</v>
      </c>
      <c r="C5" t="s">
        <v>3892</v>
      </c>
      <c r="D5">
        <v>2015</v>
      </c>
      <c r="E5" t="s">
        <v>3795</v>
      </c>
      <c r="F5" s="2">
        <v>42052</v>
      </c>
      <c r="G5" s="2">
        <v>42369</v>
      </c>
      <c r="H5" s="1">
        <v>170016</v>
      </c>
      <c r="I5" t="s">
        <v>3906</v>
      </c>
      <c r="J5" t="s">
        <v>3670</v>
      </c>
      <c r="K5" t="s">
        <v>3670</v>
      </c>
      <c r="L5">
        <v>1</v>
      </c>
      <c r="M5">
        <v>50002380</v>
      </c>
      <c r="N5" t="s">
        <v>3798</v>
      </c>
      <c r="O5" t="s">
        <v>1088</v>
      </c>
      <c r="P5">
        <v>8010708</v>
      </c>
      <c r="Q5" t="s">
        <v>1090</v>
      </c>
      <c r="R5" s="1"/>
      <c r="S5" s="1"/>
      <c r="T5" s="1"/>
      <c r="U5" s="2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9">
        <v>6.0899999999999996E-2</v>
      </c>
      <c r="AM5" s="4">
        <f>Tabla1[[#This Row],[Cantidad 1]]+Tabla1[[#This Row],[Cantidad 2]]+Tabla1[[#This Row],[Cantidad 3]]+Tabla1[[#This Row],[Cantidad 4]]+Tabla1[[#This Row],[Cantidad 5]]</f>
        <v>170016</v>
      </c>
      <c r="AN5" s="1">
        <v>16073.6</v>
      </c>
      <c r="AO5" s="1" t="str">
        <f>Tabla1[[#This Row],[Contrato CISCO]]&amp;Tabla1[[#This Row],[Año]]&amp;Tabla1[[#This Row],[Material]]</f>
        <v>2015-0041E20158010708</v>
      </c>
      <c r="AP5" s="1" t="str">
        <f>Tabla1[[#This Row],[Contrato CISCO]]&amp;Tabla1[[#This Row],[Material]]</f>
        <v>2015-0041E8010708</v>
      </c>
      <c r="AQ5" s="1" t="str">
        <f>Tabla1[[#This Row],[Material]]&amp;Tabla1[[#This Row],[Precio]]</f>
        <v>80107080.0609</v>
      </c>
      <c r="AR5" t="s">
        <v>11</v>
      </c>
    </row>
    <row r="6" spans="1:44" x14ac:dyDescent="0.25">
      <c r="A6">
        <v>7815000006</v>
      </c>
      <c r="B6" t="s">
        <v>3669</v>
      </c>
      <c r="C6" t="s">
        <v>3892</v>
      </c>
      <c r="D6">
        <v>2015</v>
      </c>
      <c r="E6" t="s">
        <v>3795</v>
      </c>
      <c r="F6" s="2">
        <v>42166</v>
      </c>
      <c r="G6" s="2">
        <v>42369</v>
      </c>
      <c r="H6" s="1">
        <v>1300</v>
      </c>
      <c r="I6" t="s">
        <v>3906</v>
      </c>
      <c r="J6" t="s">
        <v>3673</v>
      </c>
      <c r="K6" t="s">
        <v>3673</v>
      </c>
      <c r="L6">
        <v>1</v>
      </c>
      <c r="M6">
        <v>50002380</v>
      </c>
      <c r="N6" t="s">
        <v>3798</v>
      </c>
      <c r="O6" t="s">
        <v>1088</v>
      </c>
      <c r="P6">
        <v>8250035</v>
      </c>
      <c r="Q6" t="s">
        <v>1122</v>
      </c>
      <c r="R6" s="1"/>
      <c r="S6" s="1"/>
      <c r="T6" s="1"/>
      <c r="U6" s="2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9">
        <v>0.128</v>
      </c>
      <c r="AM6" s="4">
        <f>Tabla1[[#This Row],[Cantidad 1]]+Tabla1[[#This Row],[Cantidad 2]]+Tabla1[[#This Row],[Cantidad 3]]+Tabla1[[#This Row],[Cantidad 4]]+Tabla1[[#This Row],[Cantidad 5]]</f>
        <v>1300</v>
      </c>
      <c r="AN6" s="1">
        <v>1166.4000000000001</v>
      </c>
      <c r="AO6" s="1" t="str">
        <f>Tabla1[[#This Row],[Contrato CISCO]]&amp;Tabla1[[#This Row],[Año]]&amp;Tabla1[[#This Row],[Material]]</f>
        <v>2015-0160F20158250035</v>
      </c>
      <c r="AP6" s="1" t="str">
        <f>Tabla1[[#This Row],[Contrato CISCO]]&amp;Tabla1[[#This Row],[Material]]</f>
        <v>2015-0160F8250035</v>
      </c>
      <c r="AQ6" s="1" t="str">
        <f>Tabla1[[#This Row],[Material]]&amp;Tabla1[[#This Row],[Precio]]</f>
        <v>82500350.128</v>
      </c>
      <c r="AR6" t="s">
        <v>11</v>
      </c>
    </row>
    <row r="7" spans="1:44" x14ac:dyDescent="0.25">
      <c r="A7">
        <v>7815000006</v>
      </c>
      <c r="B7" t="s">
        <v>3669</v>
      </c>
      <c r="C7" t="s">
        <v>3892</v>
      </c>
      <c r="D7">
        <v>2015</v>
      </c>
      <c r="E7" t="s">
        <v>3795</v>
      </c>
      <c r="F7" s="2">
        <v>42166</v>
      </c>
      <c r="G7" s="2">
        <v>42369</v>
      </c>
      <c r="H7" s="1">
        <v>2000</v>
      </c>
      <c r="I7" t="s">
        <v>3906</v>
      </c>
      <c r="J7" t="s">
        <v>3673</v>
      </c>
      <c r="K7" t="s">
        <v>3673</v>
      </c>
      <c r="L7">
        <v>1</v>
      </c>
      <c r="M7">
        <v>50002380</v>
      </c>
      <c r="N7" t="s">
        <v>3798</v>
      </c>
      <c r="O7" t="s">
        <v>1088</v>
      </c>
      <c r="P7">
        <v>8250038</v>
      </c>
      <c r="Q7" t="s">
        <v>1123</v>
      </c>
      <c r="R7" s="1"/>
      <c r="S7" s="1"/>
      <c r="T7" s="1"/>
      <c r="U7" s="2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9">
        <v>0.5</v>
      </c>
      <c r="AM7" s="4">
        <f>Tabla1[[#This Row],[Cantidad 1]]+Tabla1[[#This Row],[Cantidad 2]]+Tabla1[[#This Row],[Cantidad 3]]+Tabla1[[#This Row],[Cantidad 4]]+Tabla1[[#This Row],[Cantidad 5]]</f>
        <v>2000</v>
      </c>
      <c r="AN7" s="1">
        <v>1166.4000000000001</v>
      </c>
      <c r="AO7" s="1" t="str">
        <f>Tabla1[[#This Row],[Contrato CISCO]]&amp;Tabla1[[#This Row],[Año]]&amp;Tabla1[[#This Row],[Material]]</f>
        <v>2015-0160F20158250038</v>
      </c>
      <c r="AP7" s="1" t="str">
        <f>Tabla1[[#This Row],[Contrato CISCO]]&amp;Tabla1[[#This Row],[Material]]</f>
        <v>2015-0160F8250038</v>
      </c>
      <c r="AQ7" s="1" t="str">
        <f>Tabla1[[#This Row],[Material]]&amp;Tabla1[[#This Row],[Precio]]</f>
        <v>82500380.5</v>
      </c>
      <c r="AR7" t="s">
        <v>11</v>
      </c>
    </row>
    <row r="8" spans="1:44" x14ac:dyDescent="0.25">
      <c r="A8">
        <v>7815000009</v>
      </c>
      <c r="B8" t="s">
        <v>3669</v>
      </c>
      <c r="C8" t="s">
        <v>3892</v>
      </c>
      <c r="D8">
        <v>2015</v>
      </c>
      <c r="E8" t="s">
        <v>3795</v>
      </c>
      <c r="F8" s="2">
        <v>42166</v>
      </c>
      <c r="G8" s="2">
        <v>42369</v>
      </c>
      <c r="H8" s="1">
        <v>2000</v>
      </c>
      <c r="I8" t="s">
        <v>3906</v>
      </c>
      <c r="J8" t="s">
        <v>3676</v>
      </c>
      <c r="K8" t="s">
        <v>3676</v>
      </c>
      <c r="L8">
        <v>1</v>
      </c>
      <c r="M8">
        <v>50002380</v>
      </c>
      <c r="N8" t="s">
        <v>3798</v>
      </c>
      <c r="O8" t="s">
        <v>1088</v>
      </c>
      <c r="P8">
        <v>8010636</v>
      </c>
      <c r="Q8" t="s">
        <v>1126</v>
      </c>
      <c r="R8" s="1"/>
      <c r="S8" s="1"/>
      <c r="T8" s="1"/>
      <c r="U8" s="2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9">
        <v>2.2000000000000002</v>
      </c>
      <c r="AM8" s="4">
        <f>Tabla1[[#This Row],[Cantidad 1]]+Tabla1[[#This Row],[Cantidad 2]]+Tabla1[[#This Row],[Cantidad 3]]+Tabla1[[#This Row],[Cantidad 4]]+Tabla1[[#This Row],[Cantidad 5]]</f>
        <v>2000</v>
      </c>
      <c r="AN8" s="1">
        <v>4400</v>
      </c>
      <c r="AO8" s="1" t="str">
        <f>Tabla1[[#This Row],[Contrato CISCO]]&amp;Tabla1[[#This Row],[Año]]&amp;Tabla1[[#This Row],[Material]]</f>
        <v>2015-0606J20158010636</v>
      </c>
      <c r="AP8" s="1" t="str">
        <f>Tabla1[[#This Row],[Contrato CISCO]]&amp;Tabla1[[#This Row],[Material]]</f>
        <v>2015-0606J8010636</v>
      </c>
      <c r="AQ8" s="1" t="str">
        <f>Tabla1[[#This Row],[Material]]&amp;Tabla1[[#This Row],[Precio]]</f>
        <v>80106362.2</v>
      </c>
      <c r="AR8" t="s">
        <v>11</v>
      </c>
    </row>
    <row r="9" spans="1:44" x14ac:dyDescent="0.25">
      <c r="A9">
        <v>7815000007</v>
      </c>
      <c r="B9" t="s">
        <v>3669</v>
      </c>
      <c r="C9" t="s">
        <v>3892</v>
      </c>
      <c r="D9">
        <v>2015</v>
      </c>
      <c r="E9" t="s">
        <v>3795</v>
      </c>
      <c r="F9" s="2">
        <v>42166</v>
      </c>
      <c r="G9" s="2">
        <v>42369</v>
      </c>
      <c r="H9" s="1">
        <v>8000</v>
      </c>
      <c r="I9" t="s">
        <v>3906</v>
      </c>
      <c r="J9" t="s">
        <v>3674</v>
      </c>
      <c r="K9" t="s">
        <v>3674</v>
      </c>
      <c r="L9">
        <v>1</v>
      </c>
      <c r="M9">
        <v>50002380</v>
      </c>
      <c r="N9" t="s">
        <v>3798</v>
      </c>
      <c r="O9" t="s">
        <v>1088</v>
      </c>
      <c r="P9">
        <v>8010630</v>
      </c>
      <c r="Q9" t="s">
        <v>1124</v>
      </c>
      <c r="R9" s="1"/>
      <c r="S9" s="1"/>
      <c r="T9" s="1"/>
      <c r="U9" s="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9">
        <v>11</v>
      </c>
      <c r="AM9" s="4">
        <f>Tabla1[[#This Row],[Cantidad 1]]+Tabla1[[#This Row],[Cantidad 2]]+Tabla1[[#This Row],[Cantidad 3]]+Tabla1[[#This Row],[Cantidad 4]]+Tabla1[[#This Row],[Cantidad 5]]</f>
        <v>8000</v>
      </c>
      <c r="AN9" s="1">
        <v>88000</v>
      </c>
      <c r="AO9" s="1" t="str">
        <f>Tabla1[[#This Row],[Contrato CISCO]]&amp;Tabla1[[#This Row],[Año]]&amp;Tabla1[[#This Row],[Material]]</f>
        <v>2015-0438A20158010630</v>
      </c>
      <c r="AP9" s="1" t="str">
        <f>Tabla1[[#This Row],[Contrato CISCO]]&amp;Tabla1[[#This Row],[Material]]</f>
        <v>2015-0438A8010630</v>
      </c>
      <c r="AQ9" s="1" t="str">
        <f>Tabla1[[#This Row],[Material]]&amp;Tabla1[[#This Row],[Precio]]</f>
        <v>801063011</v>
      </c>
      <c r="AR9" t="s">
        <v>11</v>
      </c>
    </row>
    <row r="10" spans="1:44" x14ac:dyDescent="0.25">
      <c r="A10">
        <v>7815000008</v>
      </c>
      <c r="B10" t="s">
        <v>3669</v>
      </c>
      <c r="C10" t="s">
        <v>3892</v>
      </c>
      <c r="D10">
        <v>2015</v>
      </c>
      <c r="E10" t="s">
        <v>3795</v>
      </c>
      <c r="F10" s="2">
        <v>42166</v>
      </c>
      <c r="G10" s="2">
        <v>42369</v>
      </c>
      <c r="H10">
        <v>300</v>
      </c>
      <c r="I10" t="s">
        <v>3906</v>
      </c>
      <c r="J10" t="s">
        <v>3675</v>
      </c>
      <c r="K10" t="s">
        <v>3675</v>
      </c>
      <c r="L10">
        <v>1</v>
      </c>
      <c r="M10">
        <v>50002380</v>
      </c>
      <c r="N10" t="s">
        <v>3798</v>
      </c>
      <c r="O10" t="s">
        <v>1088</v>
      </c>
      <c r="P10">
        <v>8010631</v>
      </c>
      <c r="Q10" t="s">
        <v>1125</v>
      </c>
      <c r="S10"/>
      <c r="U10" s="2"/>
      <c r="W10"/>
      <c r="AL10" s="9">
        <v>11.67</v>
      </c>
      <c r="AM10" s="4">
        <f>Tabla1[[#This Row],[Cantidad 1]]+Tabla1[[#This Row],[Cantidad 2]]+Tabla1[[#This Row],[Cantidad 3]]+Tabla1[[#This Row],[Cantidad 4]]+Tabla1[[#This Row],[Cantidad 5]]</f>
        <v>300</v>
      </c>
      <c r="AN10" s="1">
        <v>3501</v>
      </c>
      <c r="AO10" s="1" t="str">
        <f>Tabla1[[#This Row],[Contrato CISCO]]&amp;Tabla1[[#This Row],[Año]]&amp;Tabla1[[#This Row],[Material]]</f>
        <v>2015-0516M20158010631</v>
      </c>
      <c r="AP10" s="1" t="str">
        <f>Tabla1[[#This Row],[Contrato CISCO]]&amp;Tabla1[[#This Row],[Material]]</f>
        <v>2015-0516M8010631</v>
      </c>
      <c r="AQ10" s="1" t="str">
        <f>Tabla1[[#This Row],[Material]]&amp;Tabla1[[#This Row],[Precio]]</f>
        <v>801063111.67</v>
      </c>
      <c r="AR10" t="s">
        <v>11</v>
      </c>
    </row>
    <row r="11" spans="1:44" x14ac:dyDescent="0.25">
      <c r="A11">
        <v>7818000011</v>
      </c>
      <c r="B11" t="s">
        <v>3677</v>
      </c>
      <c r="C11" t="s">
        <v>3892</v>
      </c>
      <c r="D11">
        <v>2015</v>
      </c>
      <c r="E11" t="s">
        <v>3793</v>
      </c>
      <c r="F11" s="2">
        <v>42192</v>
      </c>
      <c r="G11" s="2">
        <v>42369</v>
      </c>
      <c r="H11" s="1">
        <v>330000</v>
      </c>
      <c r="I11" t="s">
        <v>3906</v>
      </c>
      <c r="J11" t="s">
        <v>3692</v>
      </c>
      <c r="K11" t="s">
        <v>3693</v>
      </c>
      <c r="L11">
        <v>1</v>
      </c>
      <c r="M11">
        <v>50003981</v>
      </c>
      <c r="N11" t="s">
        <v>3801</v>
      </c>
      <c r="O11" t="s">
        <v>1127</v>
      </c>
      <c r="P11">
        <v>8040212</v>
      </c>
      <c r="Q11" t="s">
        <v>1135</v>
      </c>
      <c r="R11" s="1"/>
      <c r="S11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9">
        <v>0.11899999999999999</v>
      </c>
      <c r="AM11" s="4">
        <f>Tabla1[[#This Row],[Cantidad 1]]+Tabla1[[#This Row],[Cantidad 2]]+Tabla1[[#This Row],[Cantidad 3]]+Tabla1[[#This Row],[Cantidad 4]]+Tabla1[[#This Row],[Cantidad 5]]</f>
        <v>330000</v>
      </c>
      <c r="AN11" s="1">
        <v>350149</v>
      </c>
      <c r="AO11" s="1" t="str">
        <f>Tabla1[[#This Row],[Contrato CISCO]]&amp;Tabla1[[#This Row],[Año]]&amp;Tabla1[[#This Row],[Material]]</f>
        <v>COM01/12B20158040212</v>
      </c>
      <c r="AP11" s="1" t="str">
        <f>Tabla1[[#This Row],[Contrato CISCO]]&amp;Tabla1[[#This Row],[Material]]</f>
        <v>COM01/12B8040212</v>
      </c>
      <c r="AQ11" s="1" t="str">
        <f>Tabla1[[#This Row],[Material]]&amp;Tabla1[[#This Row],[Precio]]</f>
        <v>80402120.119</v>
      </c>
      <c r="AR11" t="s">
        <v>11</v>
      </c>
    </row>
    <row r="12" spans="1:44" x14ac:dyDescent="0.25">
      <c r="A12">
        <v>7818000011</v>
      </c>
      <c r="B12" t="s">
        <v>3677</v>
      </c>
      <c r="C12" t="s">
        <v>3892</v>
      </c>
      <c r="D12">
        <v>2015</v>
      </c>
      <c r="E12" t="s">
        <v>3793</v>
      </c>
      <c r="F12" s="2">
        <v>42192</v>
      </c>
      <c r="G12" s="2">
        <v>42369</v>
      </c>
      <c r="H12" s="1">
        <v>300000</v>
      </c>
      <c r="I12" t="s">
        <v>3906</v>
      </c>
      <c r="J12" t="s">
        <v>3692</v>
      </c>
      <c r="K12" t="s">
        <v>3693</v>
      </c>
      <c r="L12">
        <v>1</v>
      </c>
      <c r="M12">
        <v>50003981</v>
      </c>
      <c r="N12" t="s">
        <v>3801</v>
      </c>
      <c r="O12" t="s">
        <v>1127</v>
      </c>
      <c r="P12">
        <v>8060240</v>
      </c>
      <c r="Q12" t="s">
        <v>1138</v>
      </c>
      <c r="R12" s="1"/>
      <c r="S1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9">
        <v>0.45</v>
      </c>
      <c r="AM12" s="4">
        <f>Tabla1[[#This Row],[Cantidad 1]]+Tabla1[[#This Row],[Cantidad 2]]+Tabla1[[#This Row],[Cantidad 3]]+Tabla1[[#This Row],[Cantidad 4]]+Tabla1[[#This Row],[Cantidad 5]]</f>
        <v>300000</v>
      </c>
      <c r="AN12" s="1">
        <v>350149</v>
      </c>
      <c r="AO12" s="1" t="str">
        <f>Tabla1[[#This Row],[Contrato CISCO]]&amp;Tabla1[[#This Row],[Año]]&amp;Tabla1[[#This Row],[Material]]</f>
        <v>COM01/12B20158060240</v>
      </c>
      <c r="AP12" s="1" t="str">
        <f>Tabla1[[#This Row],[Contrato CISCO]]&amp;Tabla1[[#This Row],[Material]]</f>
        <v>COM01/12B8060240</v>
      </c>
      <c r="AQ12" s="1" t="str">
        <f>Tabla1[[#This Row],[Material]]&amp;Tabla1[[#This Row],[Precio]]</f>
        <v>80602400.45</v>
      </c>
      <c r="AR12" t="s">
        <v>11</v>
      </c>
    </row>
    <row r="13" spans="1:44" x14ac:dyDescent="0.25">
      <c r="A13">
        <v>7818000011</v>
      </c>
      <c r="B13" t="s">
        <v>3677</v>
      </c>
      <c r="C13" t="s">
        <v>3892</v>
      </c>
      <c r="D13">
        <v>2015</v>
      </c>
      <c r="E13" t="s">
        <v>3793</v>
      </c>
      <c r="F13" s="2">
        <v>42192</v>
      </c>
      <c r="G13" s="2">
        <v>42369</v>
      </c>
      <c r="H13" s="1">
        <v>54000</v>
      </c>
      <c r="I13" t="s">
        <v>3906</v>
      </c>
      <c r="J13" t="s">
        <v>3692</v>
      </c>
      <c r="K13" t="s">
        <v>3693</v>
      </c>
      <c r="L13">
        <v>1</v>
      </c>
      <c r="M13">
        <v>50003981</v>
      </c>
      <c r="N13" t="s">
        <v>3801</v>
      </c>
      <c r="O13" t="s">
        <v>1127</v>
      </c>
      <c r="P13">
        <v>8060241</v>
      </c>
      <c r="Q13" t="s">
        <v>1139</v>
      </c>
      <c r="R13" s="1"/>
      <c r="S13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9">
        <v>1.65</v>
      </c>
      <c r="AM13" s="4">
        <f>Tabla1[[#This Row],[Cantidad 1]]+Tabla1[[#This Row],[Cantidad 2]]+Tabla1[[#This Row],[Cantidad 3]]+Tabla1[[#This Row],[Cantidad 4]]+Tabla1[[#This Row],[Cantidad 5]]</f>
        <v>54000</v>
      </c>
      <c r="AN13" s="1">
        <v>350149</v>
      </c>
      <c r="AO13" s="1" t="str">
        <f>Tabla1[[#This Row],[Contrato CISCO]]&amp;Tabla1[[#This Row],[Año]]&amp;Tabla1[[#This Row],[Material]]</f>
        <v>COM01/12B20158060241</v>
      </c>
      <c r="AP13" s="1" t="str">
        <f>Tabla1[[#This Row],[Contrato CISCO]]&amp;Tabla1[[#This Row],[Material]]</f>
        <v>COM01/12B8060241</v>
      </c>
      <c r="AQ13" s="1" t="str">
        <f>Tabla1[[#This Row],[Material]]&amp;Tabla1[[#This Row],[Precio]]</f>
        <v>80602411.65</v>
      </c>
      <c r="AR13" t="s">
        <v>11</v>
      </c>
    </row>
    <row r="14" spans="1:44" x14ac:dyDescent="0.25">
      <c r="A14">
        <v>7818000011</v>
      </c>
      <c r="B14" t="s">
        <v>3677</v>
      </c>
      <c r="C14" t="s">
        <v>3892</v>
      </c>
      <c r="D14">
        <v>2015</v>
      </c>
      <c r="E14" t="s">
        <v>3793</v>
      </c>
      <c r="F14" s="2">
        <v>42192</v>
      </c>
      <c r="G14" s="2">
        <v>42369</v>
      </c>
      <c r="H14" s="1">
        <v>27990</v>
      </c>
      <c r="I14" t="s">
        <v>3906</v>
      </c>
      <c r="J14" t="s">
        <v>3692</v>
      </c>
      <c r="K14" t="s">
        <v>3693</v>
      </c>
      <c r="L14">
        <v>1</v>
      </c>
      <c r="M14">
        <v>50003981</v>
      </c>
      <c r="N14" t="s">
        <v>3801</v>
      </c>
      <c r="O14" t="s">
        <v>1127</v>
      </c>
      <c r="P14">
        <v>8060509</v>
      </c>
      <c r="Q14" t="s">
        <v>215</v>
      </c>
      <c r="R14" s="1"/>
      <c r="S14" s="1"/>
      <c r="T14" s="1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9">
        <v>2.1</v>
      </c>
      <c r="AM14" s="4">
        <f>Tabla1[[#This Row],[Cantidad 1]]+Tabla1[[#This Row],[Cantidad 2]]+Tabla1[[#This Row],[Cantidad 3]]+Tabla1[[#This Row],[Cantidad 4]]+Tabla1[[#This Row],[Cantidad 5]]</f>
        <v>27990</v>
      </c>
      <c r="AN14" s="1">
        <v>350149</v>
      </c>
      <c r="AO14" s="1" t="str">
        <f>Tabla1[[#This Row],[Contrato CISCO]]&amp;Tabla1[[#This Row],[Año]]&amp;Tabla1[[#This Row],[Material]]</f>
        <v>COM01/12B20158060509</v>
      </c>
      <c r="AP14" s="1" t="str">
        <f>Tabla1[[#This Row],[Contrato CISCO]]&amp;Tabla1[[#This Row],[Material]]</f>
        <v>COM01/12B8060509</v>
      </c>
      <c r="AQ14" s="1" t="str">
        <f>Tabla1[[#This Row],[Material]]&amp;Tabla1[[#This Row],[Precio]]</f>
        <v>80605092.1</v>
      </c>
      <c r="AR14" t="s">
        <v>11</v>
      </c>
    </row>
    <row r="15" spans="1:44" x14ac:dyDescent="0.25">
      <c r="A15">
        <v>7815000014</v>
      </c>
      <c r="B15" t="s">
        <v>3686</v>
      </c>
      <c r="C15" t="s">
        <v>3892</v>
      </c>
      <c r="D15">
        <v>2015</v>
      </c>
      <c r="E15" t="s">
        <v>3795</v>
      </c>
      <c r="F15" s="2">
        <v>42291</v>
      </c>
      <c r="G15" s="2">
        <v>42369</v>
      </c>
      <c r="H15" s="1">
        <v>3600</v>
      </c>
      <c r="I15" t="s">
        <v>3906</v>
      </c>
      <c r="J15" t="s">
        <v>3687</v>
      </c>
      <c r="K15" t="s">
        <v>3687</v>
      </c>
      <c r="L15">
        <v>1</v>
      </c>
      <c r="M15">
        <v>50002250</v>
      </c>
      <c r="N15" t="s">
        <v>3799</v>
      </c>
      <c r="O15" t="s">
        <v>1130</v>
      </c>
      <c r="P15">
        <v>8250202</v>
      </c>
      <c r="Q15" t="s">
        <v>1134</v>
      </c>
      <c r="R15" s="1"/>
      <c r="S15" s="1"/>
      <c r="T15" s="1"/>
      <c r="U15" s="2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9">
        <v>4.9867000000000002E-2</v>
      </c>
      <c r="AM15" s="4">
        <f>Tabla1[[#This Row],[Cantidad 1]]+Tabla1[[#This Row],[Cantidad 2]]+Tabla1[[#This Row],[Cantidad 3]]+Tabla1[[#This Row],[Cantidad 4]]+Tabla1[[#This Row],[Cantidad 5]]</f>
        <v>3600</v>
      </c>
      <c r="AN15" s="1">
        <v>17926.740000000002</v>
      </c>
      <c r="AO15" s="1" t="str">
        <f>Tabla1[[#This Row],[Contrato CISCO]]&amp;Tabla1[[#This Row],[Año]]&amp;Tabla1[[#This Row],[Material]]</f>
        <v>2015-1268S20158250202</v>
      </c>
      <c r="AP15" s="1" t="str">
        <f>Tabla1[[#This Row],[Contrato CISCO]]&amp;Tabla1[[#This Row],[Material]]</f>
        <v>2015-1268S8250202</v>
      </c>
      <c r="AQ15" s="1" t="str">
        <f>Tabla1[[#This Row],[Material]]&amp;Tabla1[[#This Row],[Precio]]</f>
        <v>82502020.049867</v>
      </c>
      <c r="AR15" t="s">
        <v>11</v>
      </c>
    </row>
    <row r="16" spans="1:44" x14ac:dyDescent="0.25">
      <c r="A16">
        <v>7815000014</v>
      </c>
      <c r="B16" t="s">
        <v>3686</v>
      </c>
      <c r="C16" t="s">
        <v>3892</v>
      </c>
      <c r="D16">
        <v>2015</v>
      </c>
      <c r="E16" t="s">
        <v>3795</v>
      </c>
      <c r="F16" s="2">
        <v>42291</v>
      </c>
      <c r="G16" s="2">
        <v>42369</v>
      </c>
      <c r="H16" s="1">
        <v>70020</v>
      </c>
      <c r="I16" t="s">
        <v>3906</v>
      </c>
      <c r="J16" t="s">
        <v>3687</v>
      </c>
      <c r="K16" t="s">
        <v>3687</v>
      </c>
      <c r="L16">
        <v>1</v>
      </c>
      <c r="M16">
        <v>50002250</v>
      </c>
      <c r="N16" t="s">
        <v>3799</v>
      </c>
      <c r="O16" t="s">
        <v>1130</v>
      </c>
      <c r="P16">
        <v>8250219</v>
      </c>
      <c r="Q16" t="s">
        <v>1131</v>
      </c>
      <c r="R16" s="1"/>
      <c r="S16" s="1"/>
      <c r="T16" s="1"/>
      <c r="U16" s="2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9">
        <v>0.20033299999999998</v>
      </c>
      <c r="AM16" s="4">
        <f>Tabla1[[#This Row],[Cantidad 1]]+Tabla1[[#This Row],[Cantidad 2]]+Tabla1[[#This Row],[Cantidad 3]]+Tabla1[[#This Row],[Cantidad 4]]+Tabla1[[#This Row],[Cantidad 5]]</f>
        <v>70020</v>
      </c>
      <c r="AN16" s="1">
        <v>17926.740000000002</v>
      </c>
      <c r="AO16" s="1" t="str">
        <f>Tabla1[[#This Row],[Contrato CISCO]]&amp;Tabla1[[#This Row],[Año]]&amp;Tabla1[[#This Row],[Material]]</f>
        <v>2015-1268S20158250219</v>
      </c>
      <c r="AP16" s="1" t="str">
        <f>Tabla1[[#This Row],[Contrato CISCO]]&amp;Tabla1[[#This Row],[Material]]</f>
        <v>2015-1268S8250219</v>
      </c>
      <c r="AQ16" s="1" t="str">
        <f>Tabla1[[#This Row],[Material]]&amp;Tabla1[[#This Row],[Precio]]</f>
        <v>82502190.200333</v>
      </c>
      <c r="AR16" t="s">
        <v>11</v>
      </c>
    </row>
    <row r="17" spans="1:44" x14ac:dyDescent="0.25">
      <c r="A17">
        <v>7815000014</v>
      </c>
      <c r="B17" t="s">
        <v>3686</v>
      </c>
      <c r="C17" t="s">
        <v>3892</v>
      </c>
      <c r="D17">
        <v>2015</v>
      </c>
      <c r="E17" t="s">
        <v>3795</v>
      </c>
      <c r="F17" s="2">
        <v>42291</v>
      </c>
      <c r="G17" s="2">
        <v>42369</v>
      </c>
      <c r="H17" s="1">
        <v>2520</v>
      </c>
      <c r="I17" t="s">
        <v>3906</v>
      </c>
      <c r="J17" t="s">
        <v>3687</v>
      </c>
      <c r="K17" t="s">
        <v>3687</v>
      </c>
      <c r="L17">
        <v>1</v>
      </c>
      <c r="M17">
        <v>50002250</v>
      </c>
      <c r="N17" t="s">
        <v>3799</v>
      </c>
      <c r="O17" t="s">
        <v>1130</v>
      </c>
      <c r="P17">
        <v>8401359</v>
      </c>
      <c r="Q17" t="s">
        <v>1133</v>
      </c>
      <c r="R17" s="1"/>
      <c r="S17" s="1"/>
      <c r="T17" s="1"/>
      <c r="U17" s="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9">
        <v>1.119</v>
      </c>
      <c r="AM17" s="4">
        <f>Tabla1[[#This Row],[Cantidad 1]]+Tabla1[[#This Row],[Cantidad 2]]+Tabla1[[#This Row],[Cantidad 3]]+Tabla1[[#This Row],[Cantidad 4]]+Tabla1[[#This Row],[Cantidad 5]]</f>
        <v>2520</v>
      </c>
      <c r="AN17" s="1">
        <v>17926.740000000002</v>
      </c>
      <c r="AO17" s="1" t="str">
        <f>Tabla1[[#This Row],[Contrato CISCO]]&amp;Tabla1[[#This Row],[Año]]&amp;Tabla1[[#This Row],[Material]]</f>
        <v>2015-1268S20158401359</v>
      </c>
      <c r="AP17" s="1" t="str">
        <f>Tabla1[[#This Row],[Contrato CISCO]]&amp;Tabla1[[#This Row],[Material]]</f>
        <v>2015-1268S8401359</v>
      </c>
      <c r="AQ17" s="1" t="str">
        <f>Tabla1[[#This Row],[Material]]&amp;Tabla1[[#This Row],[Precio]]</f>
        <v>84013591.119</v>
      </c>
      <c r="AR17" t="s">
        <v>11</v>
      </c>
    </row>
    <row r="18" spans="1:44" x14ac:dyDescent="0.25">
      <c r="A18">
        <v>7815000014</v>
      </c>
      <c r="B18" t="s">
        <v>3686</v>
      </c>
      <c r="C18" t="s">
        <v>3892</v>
      </c>
      <c r="D18">
        <v>2015</v>
      </c>
      <c r="E18" t="s">
        <v>3795</v>
      </c>
      <c r="F18" s="2">
        <v>42291</v>
      </c>
      <c r="G18" s="2">
        <v>42369</v>
      </c>
      <c r="H18">
        <v>600</v>
      </c>
      <c r="I18" t="s">
        <v>3906</v>
      </c>
      <c r="J18" t="s">
        <v>3687</v>
      </c>
      <c r="K18" t="s">
        <v>3687</v>
      </c>
      <c r="L18">
        <v>1</v>
      </c>
      <c r="M18">
        <v>50002250</v>
      </c>
      <c r="N18" t="s">
        <v>3799</v>
      </c>
      <c r="O18" t="s">
        <v>1130</v>
      </c>
      <c r="P18">
        <v>8401356</v>
      </c>
      <c r="Q18" t="s">
        <v>1132</v>
      </c>
      <c r="S18"/>
      <c r="U18" s="2"/>
      <c r="W18"/>
      <c r="AL18" s="9">
        <v>1.5</v>
      </c>
      <c r="AM18" s="4">
        <f>Tabla1[[#This Row],[Cantidad 1]]+Tabla1[[#This Row],[Cantidad 2]]+Tabla1[[#This Row],[Cantidad 3]]+Tabla1[[#This Row],[Cantidad 4]]+Tabla1[[#This Row],[Cantidad 5]]</f>
        <v>600</v>
      </c>
      <c r="AN18" s="1">
        <v>17926.740000000002</v>
      </c>
      <c r="AO18" s="1" t="str">
        <f>Tabla1[[#This Row],[Contrato CISCO]]&amp;Tabla1[[#This Row],[Año]]&amp;Tabla1[[#This Row],[Material]]</f>
        <v>2015-1268S20158401356</v>
      </c>
      <c r="AP18" s="1" t="str">
        <f>Tabla1[[#This Row],[Contrato CISCO]]&amp;Tabla1[[#This Row],[Material]]</f>
        <v>2015-1268S8401356</v>
      </c>
      <c r="AQ18" s="1" t="str">
        <f>Tabla1[[#This Row],[Material]]&amp;Tabla1[[#This Row],[Precio]]</f>
        <v>84013561.5</v>
      </c>
      <c r="AR18" t="s">
        <v>11</v>
      </c>
    </row>
    <row r="19" spans="1:44" x14ac:dyDescent="0.25">
      <c r="A19">
        <v>7818000011</v>
      </c>
      <c r="B19" t="s">
        <v>3677</v>
      </c>
      <c r="C19" t="s">
        <v>3892</v>
      </c>
      <c r="D19">
        <v>2015</v>
      </c>
      <c r="E19" t="s">
        <v>3793</v>
      </c>
      <c r="F19" s="2">
        <v>42192</v>
      </c>
      <c r="G19" s="2">
        <v>42369</v>
      </c>
      <c r="H19">
        <v>700</v>
      </c>
      <c r="I19" t="s">
        <v>3906</v>
      </c>
      <c r="J19" t="s">
        <v>3692</v>
      </c>
      <c r="K19" t="s">
        <v>3693</v>
      </c>
      <c r="L19">
        <v>1</v>
      </c>
      <c r="M19">
        <v>50003981</v>
      </c>
      <c r="N19" t="s">
        <v>3801</v>
      </c>
      <c r="O19" t="s">
        <v>1127</v>
      </c>
      <c r="P19">
        <v>8060233</v>
      </c>
      <c r="Q19" t="s">
        <v>1137</v>
      </c>
      <c r="R19">
        <v>2015</v>
      </c>
      <c r="S19" t="s">
        <v>3794</v>
      </c>
      <c r="U19" s="2">
        <v>42766</v>
      </c>
      <c r="V19" s="1">
        <v>1400</v>
      </c>
      <c r="W19">
        <v>2016</v>
      </c>
      <c r="X19" t="s">
        <v>3793</v>
      </c>
      <c r="Y19" s="2">
        <v>42495</v>
      </c>
      <c r="Z19" s="2">
        <v>42766</v>
      </c>
      <c r="AA19">
        <v>600</v>
      </c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9">
        <v>40</v>
      </c>
      <c r="AM19" s="4">
        <f>Tabla1[[#This Row],[Cantidad 1]]+Tabla1[[#This Row],[Cantidad 2]]+Tabla1[[#This Row],[Cantidad 3]]+Tabla1[[#This Row],[Cantidad 4]]+Tabla1[[#This Row],[Cantidad 5]]</f>
        <v>2700</v>
      </c>
      <c r="AN19" s="1">
        <v>350149</v>
      </c>
      <c r="AO19" s="1" t="str">
        <f>Tabla1[[#This Row],[Contrato CISCO]]&amp;Tabla1[[#This Row],[Año]]&amp;Tabla1[[#This Row],[Material]]</f>
        <v>COM01/12B20158060233</v>
      </c>
      <c r="AP19" s="1" t="str">
        <f>Tabla1[[#This Row],[Contrato CISCO]]&amp;Tabla1[[#This Row],[Material]]</f>
        <v>COM01/12B8060233</v>
      </c>
      <c r="AQ19" s="1" t="str">
        <f>Tabla1[[#This Row],[Material]]&amp;Tabla1[[#This Row],[Precio]]</f>
        <v>806023340</v>
      </c>
      <c r="AR19" t="s">
        <v>11</v>
      </c>
    </row>
    <row r="20" spans="1:44" x14ac:dyDescent="0.25">
      <c r="A20">
        <v>7418000084</v>
      </c>
      <c r="B20" t="s">
        <v>3534</v>
      </c>
      <c r="C20" t="s">
        <v>3891</v>
      </c>
      <c r="D20">
        <v>2015</v>
      </c>
      <c r="E20" t="s">
        <v>3793</v>
      </c>
      <c r="F20" s="2">
        <v>42325</v>
      </c>
      <c r="G20" s="2">
        <v>42371</v>
      </c>
      <c r="H20" s="1">
        <v>1022900</v>
      </c>
      <c r="I20" t="s">
        <v>3906</v>
      </c>
      <c r="J20" t="s">
        <v>3556</v>
      </c>
      <c r="K20" t="s">
        <v>3557</v>
      </c>
      <c r="L20">
        <v>1</v>
      </c>
      <c r="M20">
        <v>50000642</v>
      </c>
      <c r="N20" t="s">
        <v>3808</v>
      </c>
      <c r="O20" t="s">
        <v>1066</v>
      </c>
      <c r="P20">
        <v>8020203</v>
      </c>
      <c r="Q20" t="s">
        <v>674</v>
      </c>
      <c r="R20" s="1"/>
      <c r="S20" s="1"/>
      <c r="T20" s="1"/>
      <c r="U20" s="2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9">
        <v>3.2000000000000001E-2</v>
      </c>
      <c r="AM20" s="4">
        <f>Tabla1[[#This Row],[Cantidad 1]]+Tabla1[[#This Row],[Cantidad 2]]+Tabla1[[#This Row],[Cantidad 3]]+Tabla1[[#This Row],[Cantidad 4]]+Tabla1[[#This Row],[Cantidad 5]]</f>
        <v>1022900</v>
      </c>
      <c r="AN20" s="1">
        <v>32732.799999999999</v>
      </c>
      <c r="AO20" s="1" t="str">
        <f>Tabla1[[#This Row],[Contrato CISCO]]&amp;Tabla1[[#This Row],[Año]]&amp;Tabla1[[#This Row],[Material]]</f>
        <v>M-119/1420158020203</v>
      </c>
      <c r="AP20" s="1" t="str">
        <f>Tabla1[[#This Row],[Contrato CISCO]]&amp;Tabla1[[#This Row],[Material]]</f>
        <v>M-119/148020203</v>
      </c>
      <c r="AQ20" s="1" t="str">
        <f>Tabla1[[#This Row],[Material]]&amp;Tabla1[[#This Row],[Precio]]</f>
        <v>80202030.032</v>
      </c>
      <c r="AR20" t="s">
        <v>11</v>
      </c>
    </row>
    <row r="21" spans="1:44" x14ac:dyDescent="0.25">
      <c r="A21">
        <v>7418000085</v>
      </c>
      <c r="B21" t="s">
        <v>3543</v>
      </c>
      <c r="C21" t="s">
        <v>3891</v>
      </c>
      <c r="D21">
        <v>2015</v>
      </c>
      <c r="E21" t="s">
        <v>3793</v>
      </c>
      <c r="F21" s="2">
        <v>42325</v>
      </c>
      <c r="G21" s="2">
        <v>42371</v>
      </c>
      <c r="H21" s="1">
        <v>60000</v>
      </c>
      <c r="I21" t="s">
        <v>3906</v>
      </c>
      <c r="J21" t="s">
        <v>3558</v>
      </c>
      <c r="K21" t="s">
        <v>3559</v>
      </c>
      <c r="L21">
        <v>1</v>
      </c>
      <c r="M21">
        <v>50000642</v>
      </c>
      <c r="N21" t="s">
        <v>3808</v>
      </c>
      <c r="O21" t="s">
        <v>1069</v>
      </c>
      <c r="P21">
        <v>8010524</v>
      </c>
      <c r="Q21" t="s">
        <v>723</v>
      </c>
      <c r="R21" s="1"/>
      <c r="S21" s="1"/>
      <c r="T21" s="1"/>
      <c r="U21" s="2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9">
        <v>1.2477</v>
      </c>
      <c r="AM21" s="4">
        <f>Tabla1[[#This Row],[Cantidad 1]]+Tabla1[[#This Row],[Cantidad 2]]+Tabla1[[#This Row],[Cantidad 3]]+Tabla1[[#This Row],[Cantidad 4]]+Tabla1[[#This Row],[Cantidad 5]]</f>
        <v>60000</v>
      </c>
      <c r="AN21" s="1">
        <v>74862</v>
      </c>
      <c r="AO21" s="1" t="str">
        <f>Tabla1[[#This Row],[Contrato CISCO]]&amp;Tabla1[[#This Row],[Año]]&amp;Tabla1[[#This Row],[Material]]</f>
        <v>M-230/1420158010524</v>
      </c>
      <c r="AP21" s="1" t="str">
        <f>Tabla1[[#This Row],[Contrato CISCO]]&amp;Tabla1[[#This Row],[Material]]</f>
        <v>M-230/148010524</v>
      </c>
      <c r="AQ21" s="1" t="str">
        <f>Tabla1[[#This Row],[Material]]&amp;Tabla1[[#This Row],[Precio]]</f>
        <v>80105241.2477</v>
      </c>
      <c r="AR21" t="s">
        <v>11</v>
      </c>
    </row>
    <row r="22" spans="1:44" x14ac:dyDescent="0.25">
      <c r="A22">
        <v>7418000078</v>
      </c>
      <c r="B22" t="s">
        <v>3540</v>
      </c>
      <c r="C22" t="s">
        <v>3891</v>
      </c>
      <c r="D22">
        <v>2015</v>
      </c>
      <c r="E22" t="s">
        <v>3793</v>
      </c>
      <c r="F22" s="2">
        <v>42299</v>
      </c>
      <c r="G22" s="2">
        <v>42372</v>
      </c>
      <c r="H22" s="1">
        <v>83680</v>
      </c>
      <c r="I22" t="s">
        <v>3906</v>
      </c>
      <c r="J22" t="s">
        <v>3541</v>
      </c>
      <c r="K22" t="s">
        <v>3542</v>
      </c>
      <c r="L22">
        <v>1</v>
      </c>
      <c r="M22">
        <v>50000653</v>
      </c>
      <c r="N22" t="s">
        <v>3821</v>
      </c>
      <c r="O22" t="s">
        <v>1068</v>
      </c>
      <c r="P22">
        <v>8010527</v>
      </c>
      <c r="Q22" t="s">
        <v>735</v>
      </c>
      <c r="R22" s="1"/>
      <c r="S22" s="1"/>
      <c r="T22" s="1"/>
      <c r="U22" s="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9">
        <v>0.12</v>
      </c>
      <c r="AM22" s="4">
        <f>Tabla1[[#This Row],[Cantidad 1]]+Tabla1[[#This Row],[Cantidad 2]]+Tabla1[[#This Row],[Cantidad 3]]+Tabla1[[#This Row],[Cantidad 4]]+Tabla1[[#This Row],[Cantidad 5]]</f>
        <v>83680</v>
      </c>
      <c r="AN22" s="1">
        <v>10041.6</v>
      </c>
      <c r="AO22" s="1" t="str">
        <f>Tabla1[[#This Row],[Contrato CISCO]]&amp;Tabla1[[#This Row],[Año]]&amp;Tabla1[[#This Row],[Material]]</f>
        <v>M-202/1420158010527</v>
      </c>
      <c r="AP22" s="1" t="str">
        <f>Tabla1[[#This Row],[Contrato CISCO]]&amp;Tabla1[[#This Row],[Material]]</f>
        <v>M-202/148010527</v>
      </c>
      <c r="AQ22" s="1" t="str">
        <f>Tabla1[[#This Row],[Material]]&amp;Tabla1[[#This Row],[Precio]]</f>
        <v>80105270.12</v>
      </c>
      <c r="AR22" t="s">
        <v>11</v>
      </c>
    </row>
    <row r="23" spans="1:44" x14ac:dyDescent="0.25">
      <c r="A23">
        <v>7418000075</v>
      </c>
      <c r="B23" t="s">
        <v>3534</v>
      </c>
      <c r="C23" t="s">
        <v>3891</v>
      </c>
      <c r="D23">
        <v>2015</v>
      </c>
      <c r="E23" t="s">
        <v>3793</v>
      </c>
      <c r="F23" s="2">
        <v>42299</v>
      </c>
      <c r="G23" s="2">
        <v>42372</v>
      </c>
      <c r="H23" s="1">
        <v>27680</v>
      </c>
      <c r="I23" t="s">
        <v>3906</v>
      </c>
      <c r="J23" t="s">
        <v>3535</v>
      </c>
      <c r="K23" t="s">
        <v>3536</v>
      </c>
      <c r="L23">
        <v>1</v>
      </c>
      <c r="M23">
        <v>50000653</v>
      </c>
      <c r="N23" t="s">
        <v>3821</v>
      </c>
      <c r="O23" t="s">
        <v>1066</v>
      </c>
      <c r="P23">
        <v>8020307</v>
      </c>
      <c r="Q23" t="s">
        <v>661</v>
      </c>
      <c r="R23" s="1"/>
      <c r="S23" s="1"/>
      <c r="T23" s="1"/>
      <c r="U23" s="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9">
        <v>0.36</v>
      </c>
      <c r="AM23" s="4">
        <f>Tabla1[[#This Row],[Cantidad 1]]+Tabla1[[#This Row],[Cantidad 2]]+Tabla1[[#This Row],[Cantidad 3]]+Tabla1[[#This Row],[Cantidad 4]]+Tabla1[[#This Row],[Cantidad 5]]</f>
        <v>27680</v>
      </c>
      <c r="AN23" s="1">
        <v>9964.7999999999993</v>
      </c>
      <c r="AO23" s="1" t="str">
        <f>Tabla1[[#This Row],[Contrato CISCO]]&amp;Tabla1[[#This Row],[Año]]&amp;Tabla1[[#This Row],[Material]]</f>
        <v>M-121/1420158020307</v>
      </c>
      <c r="AP23" s="1" t="str">
        <f>Tabla1[[#This Row],[Contrato CISCO]]&amp;Tabla1[[#This Row],[Material]]</f>
        <v>M-121/148020307</v>
      </c>
      <c r="AQ23" s="1" t="str">
        <f>Tabla1[[#This Row],[Material]]&amp;Tabla1[[#This Row],[Precio]]</f>
        <v>80203070.36</v>
      </c>
      <c r="AR23" t="s">
        <v>11</v>
      </c>
    </row>
    <row r="24" spans="1:44" x14ac:dyDescent="0.25">
      <c r="A24">
        <v>7418000074</v>
      </c>
      <c r="B24" t="s">
        <v>3531</v>
      </c>
      <c r="C24" t="s">
        <v>3891</v>
      </c>
      <c r="D24">
        <v>2015</v>
      </c>
      <c r="E24" t="s">
        <v>3793</v>
      </c>
      <c r="F24" s="2">
        <v>42299</v>
      </c>
      <c r="G24" s="2">
        <v>42372</v>
      </c>
      <c r="H24" s="1">
        <v>7000</v>
      </c>
      <c r="I24" t="s">
        <v>3906</v>
      </c>
      <c r="J24" t="s">
        <v>3532</v>
      </c>
      <c r="K24" t="s">
        <v>3533</v>
      </c>
      <c r="L24">
        <v>1</v>
      </c>
      <c r="M24">
        <v>50000653</v>
      </c>
      <c r="N24" t="s">
        <v>3821</v>
      </c>
      <c r="O24" t="s">
        <v>1065</v>
      </c>
      <c r="P24">
        <v>8010368</v>
      </c>
      <c r="Q24" t="s">
        <v>341</v>
      </c>
      <c r="R24" s="1"/>
      <c r="S24" s="1"/>
      <c r="T24" s="1"/>
      <c r="U24" s="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9">
        <v>5.09</v>
      </c>
      <c r="AM24" s="4">
        <f>Tabla1[[#This Row],[Cantidad 1]]+Tabla1[[#This Row],[Cantidad 2]]+Tabla1[[#This Row],[Cantidad 3]]+Tabla1[[#This Row],[Cantidad 4]]+Tabla1[[#This Row],[Cantidad 5]]</f>
        <v>7000</v>
      </c>
      <c r="AN24" s="1">
        <v>35630</v>
      </c>
      <c r="AO24" s="1" t="str">
        <f>Tabla1[[#This Row],[Contrato CISCO]]&amp;Tabla1[[#This Row],[Año]]&amp;Tabla1[[#This Row],[Material]]</f>
        <v>M-103/1420158010368</v>
      </c>
      <c r="AP24" s="1" t="str">
        <f>Tabla1[[#This Row],[Contrato CISCO]]&amp;Tabla1[[#This Row],[Material]]</f>
        <v>M-103/148010368</v>
      </c>
      <c r="AQ24" s="1" t="str">
        <f>Tabla1[[#This Row],[Material]]&amp;Tabla1[[#This Row],[Precio]]</f>
        <v>80103685.09</v>
      </c>
      <c r="AR24" t="s">
        <v>11</v>
      </c>
    </row>
    <row r="25" spans="1:44" x14ac:dyDescent="0.25">
      <c r="A25">
        <v>7418000082</v>
      </c>
      <c r="B25" t="s">
        <v>3551</v>
      </c>
      <c r="C25" t="s">
        <v>3891</v>
      </c>
      <c r="D25">
        <v>2015</v>
      </c>
      <c r="E25" t="s">
        <v>3793</v>
      </c>
      <c r="F25" s="2">
        <v>42312</v>
      </c>
      <c r="G25" s="2">
        <v>42375</v>
      </c>
      <c r="H25" s="1">
        <v>718880</v>
      </c>
      <c r="I25" t="s">
        <v>3906</v>
      </c>
      <c r="J25" t="s">
        <v>3552</v>
      </c>
      <c r="K25" t="s">
        <v>3553</v>
      </c>
      <c r="L25">
        <v>1</v>
      </c>
      <c r="M25">
        <v>50001302</v>
      </c>
      <c r="N25" t="s">
        <v>3869</v>
      </c>
      <c r="O25" t="s">
        <v>1071</v>
      </c>
      <c r="P25">
        <v>8070306</v>
      </c>
      <c r="Q25" t="s">
        <v>728</v>
      </c>
      <c r="R25" s="1"/>
      <c r="S25" s="1"/>
      <c r="T25" s="1"/>
      <c r="U25" s="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9">
        <v>1.11E-2</v>
      </c>
      <c r="AM25" s="4">
        <f>Tabla1[[#This Row],[Cantidad 1]]+Tabla1[[#This Row],[Cantidad 2]]+Tabla1[[#This Row],[Cantidad 3]]+Tabla1[[#This Row],[Cantidad 4]]+Tabla1[[#This Row],[Cantidad 5]]</f>
        <v>718880</v>
      </c>
      <c r="AN25" s="1">
        <v>7979.57</v>
      </c>
      <c r="AO25" s="1" t="str">
        <f>Tabla1[[#This Row],[Contrato CISCO]]&amp;Tabla1[[#This Row],[Año]]&amp;Tabla1[[#This Row],[Material]]</f>
        <v>M-221/1420158070306</v>
      </c>
      <c r="AP25" s="1" t="str">
        <f>Tabla1[[#This Row],[Contrato CISCO]]&amp;Tabla1[[#This Row],[Material]]</f>
        <v>M-221/148070306</v>
      </c>
      <c r="AQ25" s="1" t="str">
        <f>Tabla1[[#This Row],[Material]]&amp;Tabla1[[#This Row],[Precio]]</f>
        <v>80703060.0111</v>
      </c>
      <c r="AR25" t="s">
        <v>11</v>
      </c>
    </row>
    <row r="26" spans="1:44" x14ac:dyDescent="0.25">
      <c r="A26">
        <v>7418000081</v>
      </c>
      <c r="B26" t="s">
        <v>3548</v>
      </c>
      <c r="C26" t="s">
        <v>3891</v>
      </c>
      <c r="D26">
        <v>2015</v>
      </c>
      <c r="E26" t="s">
        <v>3793</v>
      </c>
      <c r="F26" s="2">
        <v>42312</v>
      </c>
      <c r="G26" s="2">
        <v>42375</v>
      </c>
      <c r="H26" s="1">
        <v>3860</v>
      </c>
      <c r="I26" t="s">
        <v>3906</v>
      </c>
      <c r="J26" t="s">
        <v>3549</v>
      </c>
      <c r="K26" t="s">
        <v>3550</v>
      </c>
      <c r="L26">
        <v>1</v>
      </c>
      <c r="M26">
        <v>50001297</v>
      </c>
      <c r="N26" t="s">
        <v>3864</v>
      </c>
      <c r="O26" t="s">
        <v>1070</v>
      </c>
      <c r="P26">
        <v>8160536</v>
      </c>
      <c r="Q26" t="s">
        <v>742</v>
      </c>
      <c r="R26" s="1"/>
      <c r="S26" s="1"/>
      <c r="T26" s="1"/>
      <c r="U26" s="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9">
        <v>11.74</v>
      </c>
      <c r="AM26" s="4">
        <f>Tabla1[[#This Row],[Cantidad 1]]+Tabla1[[#This Row],[Cantidad 2]]+Tabla1[[#This Row],[Cantidad 3]]+Tabla1[[#This Row],[Cantidad 4]]+Tabla1[[#This Row],[Cantidad 5]]</f>
        <v>3860</v>
      </c>
      <c r="AN26" s="1">
        <v>45316.4</v>
      </c>
      <c r="AO26" s="1" t="str">
        <f>Tabla1[[#This Row],[Contrato CISCO]]&amp;Tabla1[[#This Row],[Año]]&amp;Tabla1[[#This Row],[Material]]</f>
        <v>M-186/1420158160536</v>
      </c>
      <c r="AP26" s="1" t="str">
        <f>Tabla1[[#This Row],[Contrato CISCO]]&amp;Tabla1[[#This Row],[Material]]</f>
        <v>M-186/148160536</v>
      </c>
      <c r="AQ26" s="1" t="str">
        <f>Tabla1[[#This Row],[Material]]&amp;Tabla1[[#This Row],[Precio]]</f>
        <v>816053611.74</v>
      </c>
      <c r="AR26" t="s">
        <v>11</v>
      </c>
    </row>
    <row r="27" spans="1:44" x14ac:dyDescent="0.25">
      <c r="A27">
        <v>7418000077</v>
      </c>
      <c r="B27" t="s">
        <v>3537</v>
      </c>
      <c r="C27" t="s">
        <v>3891</v>
      </c>
      <c r="D27">
        <v>2015</v>
      </c>
      <c r="E27" t="s">
        <v>3793</v>
      </c>
      <c r="F27" s="2">
        <v>42298</v>
      </c>
      <c r="G27" s="2">
        <v>42378</v>
      </c>
      <c r="H27" s="1">
        <v>1289720</v>
      </c>
      <c r="I27" t="s">
        <v>3906</v>
      </c>
      <c r="J27" t="s">
        <v>3538</v>
      </c>
      <c r="K27" t="s">
        <v>3539</v>
      </c>
      <c r="L27">
        <v>1</v>
      </c>
      <c r="M27">
        <v>50000011</v>
      </c>
      <c r="N27" t="s">
        <v>3858</v>
      </c>
      <c r="O27" t="s">
        <v>1067</v>
      </c>
      <c r="P27">
        <v>8060401</v>
      </c>
      <c r="Q27" t="s">
        <v>610</v>
      </c>
      <c r="R27" s="1"/>
      <c r="S27" s="1"/>
      <c r="T27" s="1"/>
      <c r="U27" s="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9">
        <v>4.6999999999999993E-3</v>
      </c>
      <c r="AM27" s="4">
        <f>Tabla1[[#This Row],[Cantidad 1]]+Tabla1[[#This Row],[Cantidad 2]]+Tabla1[[#This Row],[Cantidad 3]]+Tabla1[[#This Row],[Cantidad 4]]+Tabla1[[#This Row],[Cantidad 5]]</f>
        <v>1289720</v>
      </c>
      <c r="AN27" s="1">
        <v>6061.68</v>
      </c>
      <c r="AO27" s="1" t="str">
        <f>Tabla1[[#This Row],[Contrato CISCO]]&amp;Tabla1[[#This Row],[Año]]&amp;Tabla1[[#This Row],[Material]]</f>
        <v>M-136/1420158060401</v>
      </c>
      <c r="AP27" s="1" t="str">
        <f>Tabla1[[#This Row],[Contrato CISCO]]&amp;Tabla1[[#This Row],[Material]]</f>
        <v>M-136/148060401</v>
      </c>
      <c r="AQ27" s="1" t="str">
        <f>Tabla1[[#This Row],[Material]]&amp;Tabla1[[#This Row],[Precio]]</f>
        <v>80604010.0047</v>
      </c>
      <c r="AR27" t="s">
        <v>11</v>
      </c>
    </row>
    <row r="28" spans="1:44" x14ac:dyDescent="0.25">
      <c r="A28">
        <v>7418000083</v>
      </c>
      <c r="B28" t="s">
        <v>3543</v>
      </c>
      <c r="C28" t="s">
        <v>3891</v>
      </c>
      <c r="D28">
        <v>2015</v>
      </c>
      <c r="E28" t="s">
        <v>3793</v>
      </c>
      <c r="F28" s="2">
        <v>42312</v>
      </c>
      <c r="G28" s="2">
        <v>42379</v>
      </c>
      <c r="H28" s="1">
        <v>1500000</v>
      </c>
      <c r="I28" t="s">
        <v>3906</v>
      </c>
      <c r="J28" t="s">
        <v>3554</v>
      </c>
      <c r="K28" t="s">
        <v>3555</v>
      </c>
      <c r="L28">
        <v>1</v>
      </c>
      <c r="M28">
        <v>50001621</v>
      </c>
      <c r="N28" t="s">
        <v>3842</v>
      </c>
      <c r="O28" t="s">
        <v>1069</v>
      </c>
      <c r="P28">
        <v>8070316</v>
      </c>
      <c r="Q28" t="s">
        <v>1072</v>
      </c>
      <c r="R28" s="1"/>
      <c r="S28" s="1"/>
      <c r="T28" s="1"/>
      <c r="U28" s="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9">
        <v>0.10200000000000001</v>
      </c>
      <c r="AM28" s="4">
        <f>Tabla1[[#This Row],[Cantidad 1]]+Tabla1[[#This Row],[Cantidad 2]]+Tabla1[[#This Row],[Cantidad 3]]+Tabla1[[#This Row],[Cantidad 4]]+Tabla1[[#This Row],[Cantidad 5]]</f>
        <v>1500000</v>
      </c>
      <c r="AN28" s="1">
        <v>153000</v>
      </c>
      <c r="AO28" s="1" t="str">
        <f>Tabla1[[#This Row],[Contrato CISCO]]&amp;Tabla1[[#This Row],[Año]]&amp;Tabla1[[#This Row],[Material]]</f>
        <v>M-237/1420158070316</v>
      </c>
      <c r="AP28" s="1" t="str">
        <f>Tabla1[[#This Row],[Contrato CISCO]]&amp;Tabla1[[#This Row],[Material]]</f>
        <v>M-237/148070316</v>
      </c>
      <c r="AQ28" s="1" t="str">
        <f>Tabla1[[#This Row],[Material]]&amp;Tabla1[[#This Row],[Precio]]</f>
        <v>80703160.102</v>
      </c>
      <c r="AR28" t="s">
        <v>11</v>
      </c>
    </row>
    <row r="29" spans="1:44" x14ac:dyDescent="0.25">
      <c r="A29">
        <v>7418000079</v>
      </c>
      <c r="B29" t="s">
        <v>3543</v>
      </c>
      <c r="C29" t="s">
        <v>3891</v>
      </c>
      <c r="D29">
        <v>2015</v>
      </c>
      <c r="E29" t="s">
        <v>3793</v>
      </c>
      <c r="F29" s="2">
        <v>42299</v>
      </c>
      <c r="G29" s="2">
        <v>42379</v>
      </c>
      <c r="H29" s="1">
        <v>31800</v>
      </c>
      <c r="I29" t="s">
        <v>3906</v>
      </c>
      <c r="J29" t="s">
        <v>3544</v>
      </c>
      <c r="K29" t="s">
        <v>3545</v>
      </c>
      <c r="L29">
        <v>1</v>
      </c>
      <c r="M29">
        <v>50000274</v>
      </c>
      <c r="N29" t="s">
        <v>3818</v>
      </c>
      <c r="O29" t="s">
        <v>1069</v>
      </c>
      <c r="P29">
        <v>8080801</v>
      </c>
      <c r="Q29" t="s">
        <v>899</v>
      </c>
      <c r="R29" s="1"/>
      <c r="S29" t="s">
        <v>3794</v>
      </c>
      <c r="U29" s="2">
        <v>42704</v>
      </c>
      <c r="V29" s="1">
        <v>159000</v>
      </c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9">
        <v>0.77489999999999992</v>
      </c>
      <c r="AM29" s="4">
        <f>Tabla1[[#This Row],[Cantidad 1]]+Tabla1[[#This Row],[Cantidad 2]]+Tabla1[[#This Row],[Cantidad 3]]+Tabla1[[#This Row],[Cantidad 4]]+Tabla1[[#This Row],[Cantidad 5]]</f>
        <v>190800</v>
      </c>
      <c r="AN29" s="1">
        <v>24641.82</v>
      </c>
      <c r="AO29" s="1" t="str">
        <f>Tabla1[[#This Row],[Contrato CISCO]]&amp;Tabla1[[#This Row],[Año]]&amp;Tabla1[[#This Row],[Material]]</f>
        <v>M-227/1420158080801</v>
      </c>
      <c r="AP29" s="1" t="str">
        <f>Tabla1[[#This Row],[Contrato CISCO]]&amp;Tabla1[[#This Row],[Material]]</f>
        <v>M-227/148080801</v>
      </c>
      <c r="AQ29" s="1" t="str">
        <f>Tabla1[[#This Row],[Material]]&amp;Tabla1[[#This Row],[Precio]]</f>
        <v>80808010.7749</v>
      </c>
      <c r="AR29" t="s">
        <v>11</v>
      </c>
    </row>
    <row r="30" spans="1:44" x14ac:dyDescent="0.25">
      <c r="A30">
        <v>7418000073</v>
      </c>
      <c r="B30" t="s">
        <v>3528</v>
      </c>
      <c r="C30" t="s">
        <v>3891</v>
      </c>
      <c r="D30">
        <v>2015</v>
      </c>
      <c r="E30" t="s">
        <v>3793</v>
      </c>
      <c r="F30" s="2">
        <v>42298</v>
      </c>
      <c r="G30" s="2">
        <v>42386</v>
      </c>
      <c r="H30" s="1">
        <v>17000</v>
      </c>
      <c r="I30" t="s">
        <v>3906</v>
      </c>
      <c r="J30" t="s">
        <v>3529</v>
      </c>
      <c r="K30" t="s">
        <v>3530</v>
      </c>
      <c r="L30">
        <v>1</v>
      </c>
      <c r="M30">
        <v>50000634</v>
      </c>
      <c r="N30" t="s">
        <v>3819</v>
      </c>
      <c r="O30" t="s">
        <v>1063</v>
      </c>
      <c r="P30">
        <v>8250027</v>
      </c>
      <c r="Q30" t="s">
        <v>1064</v>
      </c>
      <c r="R30" s="1"/>
      <c r="S30" s="1"/>
      <c r="T30" s="1"/>
      <c r="U30" s="2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9">
        <v>0.9</v>
      </c>
      <c r="AM30" s="4">
        <f>Tabla1[[#This Row],[Cantidad 1]]+Tabla1[[#This Row],[Cantidad 2]]+Tabla1[[#This Row],[Cantidad 3]]+Tabla1[[#This Row],[Cantidad 4]]+Tabla1[[#This Row],[Cantidad 5]]</f>
        <v>17000</v>
      </c>
      <c r="AN30" s="1">
        <v>15300</v>
      </c>
      <c r="AO30" s="1" t="str">
        <f>Tabla1[[#This Row],[Contrato CISCO]]&amp;Tabla1[[#This Row],[Año]]&amp;Tabla1[[#This Row],[Material]]</f>
        <v>M-077/1420158250027</v>
      </c>
      <c r="AP30" s="1" t="str">
        <f>Tabla1[[#This Row],[Contrato CISCO]]&amp;Tabla1[[#This Row],[Material]]</f>
        <v>M-077/148250027</v>
      </c>
      <c r="AQ30" s="1" t="str">
        <f>Tabla1[[#This Row],[Material]]&amp;Tabla1[[#This Row],[Precio]]</f>
        <v>82500270.9</v>
      </c>
      <c r="AR30" t="s">
        <v>11</v>
      </c>
    </row>
    <row r="31" spans="1:44" x14ac:dyDescent="0.25">
      <c r="A31">
        <v>7418000080</v>
      </c>
      <c r="B31" t="s">
        <v>3226</v>
      </c>
      <c r="C31" t="s">
        <v>3891</v>
      </c>
      <c r="D31">
        <v>2015</v>
      </c>
      <c r="E31" t="s">
        <v>3793</v>
      </c>
      <c r="F31" s="2">
        <v>42298</v>
      </c>
      <c r="G31" s="2">
        <v>42434</v>
      </c>
      <c r="H31" s="1">
        <v>137680</v>
      </c>
      <c r="I31" t="s">
        <v>3906</v>
      </c>
      <c r="J31" t="s">
        <v>3546</v>
      </c>
      <c r="K31" t="s">
        <v>3547</v>
      </c>
      <c r="L31">
        <v>1</v>
      </c>
      <c r="M31">
        <v>50000642</v>
      </c>
      <c r="N31" t="s">
        <v>3808</v>
      </c>
      <c r="O31" t="s">
        <v>954</v>
      </c>
      <c r="P31">
        <v>8050112</v>
      </c>
      <c r="Q31" t="s">
        <v>243</v>
      </c>
      <c r="R31" s="1"/>
      <c r="S31" s="1"/>
      <c r="T31" s="1"/>
      <c r="U31" s="2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9">
        <v>0.67</v>
      </c>
      <c r="AM31" s="4">
        <f>Tabla1[[#This Row],[Cantidad 1]]+Tabla1[[#This Row],[Cantidad 2]]+Tabla1[[#This Row],[Cantidad 3]]+Tabla1[[#This Row],[Cantidad 4]]+Tabla1[[#This Row],[Cantidad 5]]</f>
        <v>137680</v>
      </c>
      <c r="AN31" s="1">
        <v>92245.6</v>
      </c>
      <c r="AO31" s="1" t="str">
        <f>Tabla1[[#This Row],[Contrato CISCO]]&amp;Tabla1[[#This Row],[Año]]&amp;Tabla1[[#This Row],[Material]]</f>
        <v>M-264/1420158050112</v>
      </c>
      <c r="AP31" s="1" t="str">
        <f>Tabla1[[#This Row],[Contrato CISCO]]&amp;Tabla1[[#This Row],[Material]]</f>
        <v>M-264/148050112</v>
      </c>
      <c r="AQ31" s="1" t="str">
        <f>Tabla1[[#This Row],[Material]]&amp;Tabla1[[#This Row],[Precio]]</f>
        <v>80501120.67</v>
      </c>
      <c r="AR31" t="s">
        <v>11</v>
      </c>
    </row>
    <row r="32" spans="1:44" x14ac:dyDescent="0.25">
      <c r="A32">
        <v>7415000000</v>
      </c>
      <c r="B32" t="s">
        <v>3210</v>
      </c>
      <c r="C32" t="s">
        <v>3891</v>
      </c>
      <c r="D32">
        <v>2015</v>
      </c>
      <c r="E32" t="s">
        <v>3795</v>
      </c>
      <c r="F32" s="2">
        <v>42009</v>
      </c>
      <c r="G32" s="2">
        <v>42465</v>
      </c>
      <c r="H32" s="1">
        <v>87600</v>
      </c>
      <c r="I32" t="s">
        <v>3906</v>
      </c>
      <c r="J32" t="s">
        <v>3211</v>
      </c>
      <c r="K32" t="s">
        <v>3212</v>
      </c>
      <c r="L32">
        <v>1</v>
      </c>
      <c r="M32">
        <v>50000653</v>
      </c>
      <c r="N32" t="s">
        <v>3821</v>
      </c>
      <c r="O32" t="s">
        <v>948</v>
      </c>
      <c r="P32">
        <v>8160533</v>
      </c>
      <c r="Q32" t="s">
        <v>951</v>
      </c>
      <c r="R32" s="1"/>
      <c r="S32" s="1"/>
      <c r="T32" s="1"/>
      <c r="U32" s="2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9">
        <v>3.39</v>
      </c>
      <c r="AM32" s="4">
        <f>Tabla1[[#This Row],[Cantidad 1]]+Tabla1[[#This Row],[Cantidad 2]]+Tabla1[[#This Row],[Cantidad 3]]+Tabla1[[#This Row],[Cantidad 4]]+Tabla1[[#This Row],[Cantidad 5]]</f>
        <v>87600</v>
      </c>
      <c r="AN32" s="1">
        <v>2969640</v>
      </c>
      <c r="AO32" s="1" t="str">
        <f>Tabla1[[#This Row],[Contrato CISCO]]&amp;Tabla1[[#This Row],[Año]]&amp;Tabla1[[#This Row],[Material]]</f>
        <v>M-018/1520158160533</v>
      </c>
      <c r="AP32" s="1" t="str">
        <f>Tabla1[[#This Row],[Contrato CISCO]]&amp;Tabla1[[#This Row],[Material]]</f>
        <v>M-018/158160533</v>
      </c>
      <c r="AQ32" s="1" t="str">
        <f>Tabla1[[#This Row],[Material]]&amp;Tabla1[[#This Row],[Precio]]</f>
        <v>81605333.39</v>
      </c>
      <c r="AR32" t="s">
        <v>11</v>
      </c>
    </row>
    <row r="33" spans="1:44" x14ac:dyDescent="0.25">
      <c r="A33">
        <v>7415000000</v>
      </c>
      <c r="B33" t="s">
        <v>3210</v>
      </c>
      <c r="C33" t="s">
        <v>3891</v>
      </c>
      <c r="D33">
        <v>2015</v>
      </c>
      <c r="E33" t="s">
        <v>3795</v>
      </c>
      <c r="F33" s="2">
        <v>42009</v>
      </c>
      <c r="G33" s="2">
        <v>42465</v>
      </c>
      <c r="H33" s="1">
        <v>525600</v>
      </c>
      <c r="I33" t="s">
        <v>3906</v>
      </c>
      <c r="J33" t="s">
        <v>3211</v>
      </c>
      <c r="K33" t="s">
        <v>3212</v>
      </c>
      <c r="L33">
        <v>1</v>
      </c>
      <c r="M33">
        <v>50000653</v>
      </c>
      <c r="N33" t="s">
        <v>3821</v>
      </c>
      <c r="O33" t="s">
        <v>948</v>
      </c>
      <c r="P33">
        <v>8160531</v>
      </c>
      <c r="Q33" t="s">
        <v>949</v>
      </c>
      <c r="R33">
        <v>2016</v>
      </c>
      <c r="S33" t="s">
        <v>3793</v>
      </c>
      <c r="T33" s="2">
        <v>42430</v>
      </c>
      <c r="U33" s="2">
        <v>42465</v>
      </c>
      <c r="V33" s="1">
        <v>122640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9">
        <v>3.39</v>
      </c>
      <c r="AM33" s="4">
        <f>Tabla1[[#This Row],[Cantidad 1]]+Tabla1[[#This Row],[Cantidad 2]]+Tabla1[[#This Row],[Cantidad 3]]+Tabla1[[#This Row],[Cantidad 4]]+Tabla1[[#This Row],[Cantidad 5]]</f>
        <v>648240</v>
      </c>
      <c r="AN33" s="1">
        <v>2969640</v>
      </c>
      <c r="AO33" s="1" t="str">
        <f>Tabla1[[#This Row],[Contrato CISCO]]&amp;Tabla1[[#This Row],[Año]]&amp;Tabla1[[#This Row],[Material]]</f>
        <v>M-018/1520158160531</v>
      </c>
      <c r="AP33" s="1" t="str">
        <f>Tabla1[[#This Row],[Contrato CISCO]]&amp;Tabla1[[#This Row],[Material]]</f>
        <v>M-018/158160531</v>
      </c>
      <c r="AQ33" s="1" t="str">
        <f>Tabla1[[#This Row],[Material]]&amp;Tabla1[[#This Row],[Precio]]</f>
        <v>81605313.39</v>
      </c>
      <c r="AR33" t="s">
        <v>11</v>
      </c>
    </row>
    <row r="34" spans="1:44" x14ac:dyDescent="0.25">
      <c r="A34">
        <v>7415000000</v>
      </c>
      <c r="B34" t="s">
        <v>3210</v>
      </c>
      <c r="C34" t="s">
        <v>3891</v>
      </c>
      <c r="D34">
        <v>2015</v>
      </c>
      <c r="E34" t="s">
        <v>3795</v>
      </c>
      <c r="F34" s="2">
        <v>42009</v>
      </c>
      <c r="G34" s="2">
        <v>42465</v>
      </c>
      <c r="H34" s="1">
        <v>262800</v>
      </c>
      <c r="I34" t="s">
        <v>3906</v>
      </c>
      <c r="J34" t="s">
        <v>3211</v>
      </c>
      <c r="K34" t="s">
        <v>3212</v>
      </c>
      <c r="L34">
        <v>1</v>
      </c>
      <c r="M34">
        <v>50000653</v>
      </c>
      <c r="N34" t="s">
        <v>3821</v>
      </c>
      <c r="O34" t="s">
        <v>948</v>
      </c>
      <c r="P34">
        <v>8160532</v>
      </c>
      <c r="Q34" t="s">
        <v>950</v>
      </c>
      <c r="R34">
        <v>2016</v>
      </c>
      <c r="S34" t="s">
        <v>3793</v>
      </c>
      <c r="T34" s="2">
        <v>42430</v>
      </c>
      <c r="U34" s="2">
        <v>42465</v>
      </c>
      <c r="V34" s="1">
        <v>52560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9">
        <v>3.39</v>
      </c>
      <c r="AM34" s="4">
        <f>Tabla1[[#This Row],[Cantidad 1]]+Tabla1[[#This Row],[Cantidad 2]]+Tabla1[[#This Row],[Cantidad 3]]+Tabla1[[#This Row],[Cantidad 4]]+Tabla1[[#This Row],[Cantidad 5]]</f>
        <v>315360</v>
      </c>
      <c r="AN34" s="1">
        <v>2969640</v>
      </c>
      <c r="AO34" s="1" t="str">
        <f>Tabla1[[#This Row],[Contrato CISCO]]&amp;Tabla1[[#This Row],[Año]]&amp;Tabla1[[#This Row],[Material]]</f>
        <v>M-018/1520158160532</v>
      </c>
      <c r="AP34" s="1" t="str">
        <f>Tabla1[[#This Row],[Contrato CISCO]]&amp;Tabla1[[#This Row],[Material]]</f>
        <v>M-018/158160532</v>
      </c>
      <c r="AQ34" s="1" t="str">
        <f>Tabla1[[#This Row],[Material]]&amp;Tabla1[[#This Row],[Precio]]</f>
        <v>81605323.39</v>
      </c>
      <c r="AR34" t="s">
        <v>11</v>
      </c>
    </row>
    <row r="35" spans="1:44" x14ac:dyDescent="0.25">
      <c r="A35">
        <v>7415000048</v>
      </c>
      <c r="B35" t="s">
        <v>3274</v>
      </c>
      <c r="C35" t="s">
        <v>3891</v>
      </c>
      <c r="D35">
        <v>2015</v>
      </c>
      <c r="E35" t="s">
        <v>3795</v>
      </c>
      <c r="F35" s="2">
        <v>42289</v>
      </c>
      <c r="G35" s="2">
        <v>42472</v>
      </c>
      <c r="H35" s="1">
        <v>100000</v>
      </c>
      <c r="I35" t="s">
        <v>3906</v>
      </c>
      <c r="J35" t="s">
        <v>3275</v>
      </c>
      <c r="K35" t="s">
        <v>3276</v>
      </c>
      <c r="L35">
        <v>1</v>
      </c>
      <c r="M35">
        <v>50001621</v>
      </c>
      <c r="N35" t="s">
        <v>3842</v>
      </c>
      <c r="O35" t="s">
        <v>959</v>
      </c>
      <c r="P35">
        <v>8080618</v>
      </c>
      <c r="Q35" t="s">
        <v>167</v>
      </c>
      <c r="R35" s="1"/>
      <c r="S35" s="1"/>
      <c r="T35" s="1"/>
      <c r="U35" s="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">
        <v>1.35</v>
      </c>
      <c r="AM35" s="4">
        <f>Tabla1[[#This Row],[Cantidad 1]]+Tabla1[[#This Row],[Cantidad 2]]+Tabla1[[#This Row],[Cantidad 3]]+Tabla1[[#This Row],[Cantidad 4]]+Tabla1[[#This Row],[Cantidad 5]]</f>
        <v>100000</v>
      </c>
      <c r="AN35" s="1">
        <v>135000</v>
      </c>
      <c r="AO35" s="1" t="str">
        <f>Tabla1[[#This Row],[Contrato CISCO]]&amp;Tabla1[[#This Row],[Año]]&amp;Tabla1[[#This Row],[Material]]</f>
        <v>M-080/1520158080618</v>
      </c>
      <c r="AP35" s="1" t="str">
        <f>Tabla1[[#This Row],[Contrato CISCO]]&amp;Tabla1[[#This Row],[Material]]</f>
        <v>M-080/158080618</v>
      </c>
      <c r="AQ35" s="1" t="str">
        <f>Tabla1[[#This Row],[Material]]&amp;Tabla1[[#This Row],[Precio]]</f>
        <v>80806181.35</v>
      </c>
      <c r="AR35" t="s">
        <v>11</v>
      </c>
    </row>
    <row r="36" spans="1:44" x14ac:dyDescent="0.25">
      <c r="A36">
        <v>7415000050</v>
      </c>
      <c r="B36" t="s">
        <v>3274</v>
      </c>
      <c r="C36" t="s">
        <v>3891</v>
      </c>
      <c r="D36">
        <v>2015</v>
      </c>
      <c r="E36" t="s">
        <v>3795</v>
      </c>
      <c r="F36" s="2">
        <v>42289</v>
      </c>
      <c r="G36" s="2">
        <v>42472</v>
      </c>
      <c r="H36" s="1">
        <v>4000</v>
      </c>
      <c r="I36" t="s">
        <v>3906</v>
      </c>
      <c r="J36" t="s">
        <v>3279</v>
      </c>
      <c r="K36" t="s">
        <v>3280</v>
      </c>
      <c r="L36">
        <v>1</v>
      </c>
      <c r="M36">
        <v>50000647</v>
      </c>
      <c r="N36" t="s">
        <v>3816</v>
      </c>
      <c r="O36" t="s">
        <v>959</v>
      </c>
      <c r="P36">
        <v>8160626</v>
      </c>
      <c r="Q36" t="s">
        <v>111</v>
      </c>
      <c r="R36" s="1"/>
      <c r="S36" s="1"/>
      <c r="T36" s="1"/>
      <c r="U36" s="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">
        <v>31.1</v>
      </c>
      <c r="AM36" s="4">
        <f>Tabla1[[#This Row],[Cantidad 1]]+Tabla1[[#This Row],[Cantidad 2]]+Tabla1[[#This Row],[Cantidad 3]]+Tabla1[[#This Row],[Cantidad 4]]+Tabla1[[#This Row],[Cantidad 5]]</f>
        <v>4000</v>
      </c>
      <c r="AN36" s="1">
        <v>124400</v>
      </c>
      <c r="AO36" s="1" t="str">
        <f>Tabla1[[#This Row],[Contrato CISCO]]&amp;Tabla1[[#This Row],[Año]]&amp;Tabla1[[#This Row],[Material]]</f>
        <v>M-079/1520158160626</v>
      </c>
      <c r="AP36" s="1" t="str">
        <f>Tabla1[[#This Row],[Contrato CISCO]]&amp;Tabla1[[#This Row],[Material]]</f>
        <v>M-079/158160626</v>
      </c>
      <c r="AQ36" s="1" t="str">
        <f>Tabla1[[#This Row],[Material]]&amp;Tabla1[[#This Row],[Precio]]</f>
        <v>816062631.1</v>
      </c>
      <c r="AR36" t="s">
        <v>11</v>
      </c>
    </row>
    <row r="37" spans="1:44" x14ac:dyDescent="0.25">
      <c r="A37">
        <v>7415000049</v>
      </c>
      <c r="B37" t="s">
        <v>3274</v>
      </c>
      <c r="C37" t="s">
        <v>3891</v>
      </c>
      <c r="D37">
        <v>2015</v>
      </c>
      <c r="E37" t="s">
        <v>3795</v>
      </c>
      <c r="F37" s="2">
        <v>42289</v>
      </c>
      <c r="G37" s="2">
        <v>42472</v>
      </c>
      <c r="H37">
        <v>720</v>
      </c>
      <c r="I37" t="s">
        <v>3906</v>
      </c>
      <c r="J37" t="s">
        <v>3277</v>
      </c>
      <c r="K37" t="s">
        <v>3278</v>
      </c>
      <c r="L37">
        <v>1</v>
      </c>
      <c r="M37">
        <v>50000471</v>
      </c>
      <c r="N37" t="s">
        <v>3824</v>
      </c>
      <c r="O37" t="s">
        <v>959</v>
      </c>
      <c r="P37">
        <v>8401417</v>
      </c>
      <c r="Q37" t="s">
        <v>52</v>
      </c>
      <c r="S37"/>
      <c r="U37" s="2"/>
      <c r="W37"/>
      <c r="AL37" s="9">
        <v>44.433579999999999</v>
      </c>
      <c r="AM37" s="4">
        <f>Tabla1[[#This Row],[Cantidad 1]]+Tabla1[[#This Row],[Cantidad 2]]+Tabla1[[#This Row],[Cantidad 3]]+Tabla1[[#This Row],[Cantidad 4]]+Tabla1[[#This Row],[Cantidad 5]]</f>
        <v>720</v>
      </c>
      <c r="AN37" s="1">
        <v>31992.18</v>
      </c>
      <c r="AO37" s="1" t="str">
        <f>Tabla1[[#This Row],[Contrato CISCO]]&amp;Tabla1[[#This Row],[Año]]&amp;Tabla1[[#This Row],[Material]]</f>
        <v>M-077/1520158401417</v>
      </c>
      <c r="AP37" s="1" t="str">
        <f>Tabla1[[#This Row],[Contrato CISCO]]&amp;Tabla1[[#This Row],[Material]]</f>
        <v>M-077/158401417</v>
      </c>
      <c r="AQ37" s="1" t="str">
        <f>Tabla1[[#This Row],[Material]]&amp;Tabla1[[#This Row],[Precio]]</f>
        <v>840141744.43358</v>
      </c>
      <c r="AR37" t="s">
        <v>11</v>
      </c>
    </row>
    <row r="38" spans="1:44" x14ac:dyDescent="0.25">
      <c r="A38">
        <v>7415000051</v>
      </c>
      <c r="B38" t="s">
        <v>3274</v>
      </c>
      <c r="C38" t="s">
        <v>3891</v>
      </c>
      <c r="D38">
        <v>2015</v>
      </c>
      <c r="E38" t="s">
        <v>3795</v>
      </c>
      <c r="F38" s="2">
        <v>42289</v>
      </c>
      <c r="G38" s="2">
        <v>42472</v>
      </c>
      <c r="H38">
        <v>300</v>
      </c>
      <c r="I38" t="s">
        <v>3906</v>
      </c>
      <c r="J38" t="s">
        <v>3281</v>
      </c>
      <c r="K38" t="s">
        <v>3282</v>
      </c>
      <c r="L38">
        <v>1</v>
      </c>
      <c r="M38">
        <v>50000270</v>
      </c>
      <c r="N38" t="s">
        <v>3813</v>
      </c>
      <c r="O38" t="s">
        <v>959</v>
      </c>
      <c r="P38">
        <v>8250106</v>
      </c>
      <c r="Q38" t="s">
        <v>126</v>
      </c>
      <c r="S38"/>
      <c r="U38" s="2"/>
      <c r="W38"/>
      <c r="AL38" s="9">
        <v>278.93</v>
      </c>
      <c r="AM38" s="4">
        <f>Tabla1[[#This Row],[Cantidad 1]]+Tabla1[[#This Row],[Cantidad 2]]+Tabla1[[#This Row],[Cantidad 3]]+Tabla1[[#This Row],[Cantidad 4]]+Tabla1[[#This Row],[Cantidad 5]]</f>
        <v>300</v>
      </c>
      <c r="AN38" s="1">
        <v>83679</v>
      </c>
      <c r="AO38" s="1" t="str">
        <f>Tabla1[[#This Row],[Contrato CISCO]]&amp;Tabla1[[#This Row],[Año]]&amp;Tabla1[[#This Row],[Material]]</f>
        <v>M-078/1520158250106</v>
      </c>
      <c r="AP38" s="1" t="str">
        <f>Tabla1[[#This Row],[Contrato CISCO]]&amp;Tabla1[[#This Row],[Material]]</f>
        <v>M-078/158250106</v>
      </c>
      <c r="AQ38" s="1" t="str">
        <f>Tabla1[[#This Row],[Material]]&amp;Tabla1[[#This Row],[Precio]]</f>
        <v>8250106278.93</v>
      </c>
      <c r="AR38" t="s">
        <v>11</v>
      </c>
    </row>
    <row r="39" spans="1:44" x14ac:dyDescent="0.25">
      <c r="A39">
        <v>7415000001</v>
      </c>
      <c r="B39" t="s">
        <v>3213</v>
      </c>
      <c r="C39" t="s">
        <v>3891</v>
      </c>
      <c r="D39">
        <v>2015</v>
      </c>
      <c r="E39" t="s">
        <v>3795</v>
      </c>
      <c r="F39" s="2">
        <v>42017</v>
      </c>
      <c r="G39" s="2">
        <v>42473</v>
      </c>
      <c r="H39" s="1">
        <v>7500</v>
      </c>
      <c r="I39" t="s">
        <v>3906</v>
      </c>
      <c r="J39" t="s">
        <v>3214</v>
      </c>
      <c r="K39" t="s">
        <v>3215</v>
      </c>
      <c r="L39">
        <v>1</v>
      </c>
      <c r="M39">
        <v>50000755</v>
      </c>
      <c r="N39" t="s">
        <v>3832</v>
      </c>
      <c r="O39" t="s">
        <v>952</v>
      </c>
      <c r="P39">
        <v>8140408</v>
      </c>
      <c r="Q39" t="s">
        <v>134</v>
      </c>
      <c r="R39" s="1"/>
      <c r="S39" t="s">
        <v>3794</v>
      </c>
      <c r="U39" s="2">
        <v>42704</v>
      </c>
      <c r="V39" s="1">
        <v>5000</v>
      </c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9">
        <v>8.17</v>
      </c>
      <c r="AM39" s="4">
        <f>Tabla1[[#This Row],[Cantidad 1]]+Tabla1[[#This Row],[Cantidad 2]]+Tabla1[[#This Row],[Cantidad 3]]+Tabla1[[#This Row],[Cantidad 4]]+Tabla1[[#This Row],[Cantidad 5]]</f>
        <v>12500</v>
      </c>
      <c r="AN39" s="1">
        <v>61275</v>
      </c>
      <c r="AO39" s="1" t="str">
        <f>Tabla1[[#This Row],[Contrato CISCO]]&amp;Tabla1[[#This Row],[Año]]&amp;Tabla1[[#This Row],[Material]]</f>
        <v>M-023/1520158140408</v>
      </c>
      <c r="AP39" s="1" t="str">
        <f>Tabla1[[#This Row],[Contrato CISCO]]&amp;Tabla1[[#This Row],[Material]]</f>
        <v>M-023/158140408</v>
      </c>
      <c r="AQ39" s="1" t="str">
        <f>Tabla1[[#This Row],[Material]]&amp;Tabla1[[#This Row],[Precio]]</f>
        <v>81404088.17</v>
      </c>
      <c r="AR39" t="s">
        <v>11</v>
      </c>
    </row>
    <row r="40" spans="1:44" x14ac:dyDescent="0.25">
      <c r="A40">
        <v>7415000002</v>
      </c>
      <c r="B40" t="s">
        <v>3213</v>
      </c>
      <c r="C40" t="s">
        <v>3891</v>
      </c>
      <c r="D40">
        <v>2015</v>
      </c>
      <c r="E40" t="s">
        <v>3795</v>
      </c>
      <c r="F40" s="2">
        <v>42018</v>
      </c>
      <c r="G40" s="2">
        <v>42474</v>
      </c>
      <c r="H40" s="1">
        <v>97500</v>
      </c>
      <c r="I40" t="s">
        <v>3906</v>
      </c>
      <c r="J40" t="s">
        <v>3216</v>
      </c>
      <c r="K40" t="s">
        <v>3217</v>
      </c>
      <c r="L40">
        <v>1</v>
      </c>
      <c r="M40">
        <v>50005446</v>
      </c>
      <c r="N40" t="s">
        <v>3814</v>
      </c>
      <c r="O40" t="s">
        <v>952</v>
      </c>
      <c r="P40">
        <v>8120021</v>
      </c>
      <c r="Q40" t="s">
        <v>907</v>
      </c>
      <c r="R40" s="1"/>
      <c r="S40" t="s">
        <v>3794</v>
      </c>
      <c r="U40" s="2">
        <v>42704</v>
      </c>
      <c r="V40" s="1">
        <v>97500</v>
      </c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9">
        <v>0.65</v>
      </c>
      <c r="AM40" s="4">
        <f>Tabla1[[#This Row],[Cantidad 1]]+Tabla1[[#This Row],[Cantidad 2]]+Tabla1[[#This Row],[Cantidad 3]]+Tabla1[[#This Row],[Cantidad 4]]+Tabla1[[#This Row],[Cantidad 5]]</f>
        <v>195000</v>
      </c>
      <c r="AN40" s="1">
        <v>222903</v>
      </c>
      <c r="AO40" s="1" t="str">
        <f>Tabla1[[#This Row],[Contrato CISCO]]&amp;Tabla1[[#This Row],[Año]]&amp;Tabla1[[#This Row],[Material]]</f>
        <v>M-021/1520158120021</v>
      </c>
      <c r="AP40" s="1" t="str">
        <f>Tabla1[[#This Row],[Contrato CISCO]]&amp;Tabla1[[#This Row],[Material]]</f>
        <v>M-021/158120021</v>
      </c>
      <c r="AQ40" s="1" t="str">
        <f>Tabla1[[#This Row],[Material]]&amp;Tabla1[[#This Row],[Precio]]</f>
        <v>81200210.65</v>
      </c>
      <c r="AR40" t="s">
        <v>11</v>
      </c>
    </row>
    <row r="41" spans="1:44" x14ac:dyDescent="0.25">
      <c r="A41">
        <v>7415000002</v>
      </c>
      <c r="B41" t="s">
        <v>3213</v>
      </c>
      <c r="C41" t="s">
        <v>3891</v>
      </c>
      <c r="D41">
        <v>2015</v>
      </c>
      <c r="E41" t="s">
        <v>3795</v>
      </c>
      <c r="F41" s="2">
        <v>42018</v>
      </c>
      <c r="G41" s="2">
        <v>42474</v>
      </c>
      <c r="H41" s="1">
        <v>231200</v>
      </c>
      <c r="I41" t="s">
        <v>3906</v>
      </c>
      <c r="J41" t="s">
        <v>3216</v>
      </c>
      <c r="K41" t="s">
        <v>3217</v>
      </c>
      <c r="L41">
        <v>1</v>
      </c>
      <c r="M41">
        <v>50005446</v>
      </c>
      <c r="N41" t="s">
        <v>3814</v>
      </c>
      <c r="O41" t="s">
        <v>952</v>
      </c>
      <c r="P41">
        <v>8040406</v>
      </c>
      <c r="Q41" t="s">
        <v>953</v>
      </c>
      <c r="R41" s="1"/>
      <c r="S41" t="s">
        <v>3794</v>
      </c>
      <c r="U41" s="2">
        <v>42704</v>
      </c>
      <c r="V41" s="1">
        <v>231200</v>
      </c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9">
        <v>0.69</v>
      </c>
      <c r="AM41" s="4">
        <f>Tabla1[[#This Row],[Cantidad 1]]+Tabla1[[#This Row],[Cantidad 2]]+Tabla1[[#This Row],[Cantidad 3]]+Tabla1[[#This Row],[Cantidad 4]]+Tabla1[[#This Row],[Cantidad 5]]</f>
        <v>462400</v>
      </c>
      <c r="AN41" s="1">
        <v>222903</v>
      </c>
      <c r="AO41" s="1" t="str">
        <f>Tabla1[[#This Row],[Contrato CISCO]]&amp;Tabla1[[#This Row],[Año]]&amp;Tabla1[[#This Row],[Material]]</f>
        <v>M-021/1520158040406</v>
      </c>
      <c r="AP41" s="1" t="str">
        <f>Tabla1[[#This Row],[Contrato CISCO]]&amp;Tabla1[[#This Row],[Material]]</f>
        <v>M-021/158040406</v>
      </c>
      <c r="AQ41" s="1" t="str">
        <f>Tabla1[[#This Row],[Material]]&amp;Tabla1[[#This Row],[Precio]]</f>
        <v>80404060.69</v>
      </c>
      <c r="AR41" t="s">
        <v>11</v>
      </c>
    </row>
    <row r="42" spans="1:44" x14ac:dyDescent="0.25">
      <c r="A42">
        <v>7415000003</v>
      </c>
      <c r="B42" t="s">
        <v>3213</v>
      </c>
      <c r="C42" t="s">
        <v>3891</v>
      </c>
      <c r="D42">
        <v>2015</v>
      </c>
      <c r="E42" t="s">
        <v>3795</v>
      </c>
      <c r="F42" s="2">
        <v>42020</v>
      </c>
      <c r="G42" s="2">
        <v>42476</v>
      </c>
      <c r="H42">
        <v>600</v>
      </c>
      <c r="I42" t="s">
        <v>3906</v>
      </c>
      <c r="J42" t="s">
        <v>3218</v>
      </c>
      <c r="K42" t="s">
        <v>3219</v>
      </c>
      <c r="L42">
        <v>1</v>
      </c>
      <c r="M42">
        <v>50000596</v>
      </c>
      <c r="N42" t="s">
        <v>3830</v>
      </c>
      <c r="O42" t="s">
        <v>952</v>
      </c>
      <c r="P42">
        <v>8250116</v>
      </c>
      <c r="Q42" t="s">
        <v>338</v>
      </c>
      <c r="S42" t="s">
        <v>3794</v>
      </c>
      <c r="U42" s="2">
        <v>42704</v>
      </c>
      <c r="V42">
        <v>600</v>
      </c>
      <c r="W42"/>
      <c r="AL42" s="9">
        <v>306</v>
      </c>
      <c r="AM42" s="4">
        <f>Tabla1[[#This Row],[Cantidad 1]]+Tabla1[[#This Row],[Cantidad 2]]+Tabla1[[#This Row],[Cantidad 3]]+Tabla1[[#This Row],[Cantidad 4]]+Tabla1[[#This Row],[Cantidad 5]]</f>
        <v>1200</v>
      </c>
      <c r="AN42" s="1">
        <v>183600</v>
      </c>
      <c r="AO42" s="1" t="str">
        <f>Tabla1[[#This Row],[Contrato CISCO]]&amp;Tabla1[[#This Row],[Año]]&amp;Tabla1[[#This Row],[Material]]</f>
        <v>M-024/1520158250116</v>
      </c>
      <c r="AP42" s="1" t="str">
        <f>Tabla1[[#This Row],[Contrato CISCO]]&amp;Tabla1[[#This Row],[Material]]</f>
        <v>M-024/158250116</v>
      </c>
      <c r="AQ42" s="1" t="str">
        <f>Tabla1[[#This Row],[Material]]&amp;Tabla1[[#This Row],[Precio]]</f>
        <v>8250116306</v>
      </c>
      <c r="AR42" t="s">
        <v>11</v>
      </c>
    </row>
    <row r="43" spans="1:44" x14ac:dyDescent="0.25">
      <c r="A43">
        <v>7415000004</v>
      </c>
      <c r="B43" t="s">
        <v>3213</v>
      </c>
      <c r="C43" t="s">
        <v>3891</v>
      </c>
      <c r="D43">
        <v>2015</v>
      </c>
      <c r="E43" t="s">
        <v>3795</v>
      </c>
      <c r="F43" s="2">
        <v>42023</v>
      </c>
      <c r="G43" s="2">
        <v>42479</v>
      </c>
      <c r="H43" s="1">
        <v>3500</v>
      </c>
      <c r="I43" t="s">
        <v>3906</v>
      </c>
      <c r="J43" t="s">
        <v>3220</v>
      </c>
      <c r="K43" t="s">
        <v>3221</v>
      </c>
      <c r="L43">
        <v>1</v>
      </c>
      <c r="M43">
        <v>50001817</v>
      </c>
      <c r="N43" t="s">
        <v>3838</v>
      </c>
      <c r="O43" t="s">
        <v>952</v>
      </c>
      <c r="P43">
        <v>8120022</v>
      </c>
      <c r="Q43" t="s">
        <v>369</v>
      </c>
      <c r="R43">
        <v>2016</v>
      </c>
      <c r="S43" t="s">
        <v>3794</v>
      </c>
      <c r="T43" s="2">
        <v>42418</v>
      </c>
      <c r="U43" s="2">
        <v>42704</v>
      </c>
      <c r="V43" s="1">
        <v>3500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9">
        <v>17.899999999999999</v>
      </c>
      <c r="AM43" s="4">
        <f>Tabla1[[#This Row],[Cantidad 1]]+Tabla1[[#This Row],[Cantidad 2]]+Tabla1[[#This Row],[Cantidad 3]]+Tabla1[[#This Row],[Cantidad 4]]+Tabla1[[#This Row],[Cantidad 5]]</f>
        <v>7000</v>
      </c>
      <c r="AN43" s="1">
        <v>62650</v>
      </c>
      <c r="AO43" s="1" t="str">
        <f>Tabla1[[#This Row],[Contrato CISCO]]&amp;Tabla1[[#This Row],[Año]]&amp;Tabla1[[#This Row],[Material]]</f>
        <v>M-022/1520158120022</v>
      </c>
      <c r="AP43" s="1" t="str">
        <f>Tabla1[[#This Row],[Contrato CISCO]]&amp;Tabla1[[#This Row],[Material]]</f>
        <v>M-022/158120022</v>
      </c>
      <c r="AQ43" s="1" t="str">
        <f>Tabla1[[#This Row],[Material]]&amp;Tabla1[[#This Row],[Precio]]</f>
        <v>812002217.9</v>
      </c>
      <c r="AR43" t="s">
        <v>11</v>
      </c>
    </row>
    <row r="44" spans="1:44" x14ac:dyDescent="0.25">
      <c r="A44">
        <v>7815000015</v>
      </c>
      <c r="B44" t="s">
        <v>3677</v>
      </c>
      <c r="C44" t="s">
        <v>3892</v>
      </c>
      <c r="D44">
        <v>2015</v>
      </c>
      <c r="E44" t="s">
        <v>3794</v>
      </c>
      <c r="F44" s="2">
        <v>42293</v>
      </c>
      <c r="G44" s="2">
        <v>42490</v>
      </c>
      <c r="H44" s="1">
        <v>1500</v>
      </c>
      <c r="I44" t="s">
        <v>3906</v>
      </c>
      <c r="J44" t="s">
        <v>3688</v>
      </c>
      <c r="K44" t="s">
        <v>3689</v>
      </c>
      <c r="L44">
        <v>1</v>
      </c>
      <c r="M44">
        <v>50003981</v>
      </c>
      <c r="N44" t="s">
        <v>3801</v>
      </c>
      <c r="O44" t="s">
        <v>1127</v>
      </c>
      <c r="P44">
        <v>8060139</v>
      </c>
      <c r="Q44" t="s">
        <v>746</v>
      </c>
      <c r="R44" s="1"/>
      <c r="S44" s="1"/>
      <c r="T44" s="1"/>
      <c r="U44" s="2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9">
        <v>21.5</v>
      </c>
      <c r="AM44" s="4">
        <f>Tabla1[[#This Row],[Cantidad 1]]+Tabla1[[#This Row],[Cantidad 2]]+Tabla1[[#This Row],[Cantidad 3]]+Tabla1[[#This Row],[Cantidad 4]]+Tabla1[[#This Row],[Cantidad 5]]</f>
        <v>1500</v>
      </c>
      <c r="AN44" s="1">
        <v>32250</v>
      </c>
      <c r="AO44" s="1" t="str">
        <f>Tabla1[[#This Row],[Contrato CISCO]]&amp;Tabla1[[#This Row],[Año]]&amp;Tabla1[[#This Row],[Material]]</f>
        <v>COM-003/1420158060139</v>
      </c>
      <c r="AP44" s="1" t="str">
        <f>Tabla1[[#This Row],[Contrato CISCO]]&amp;Tabla1[[#This Row],[Material]]</f>
        <v>COM-003/148060139</v>
      </c>
      <c r="AQ44" s="1" t="str">
        <f>Tabla1[[#This Row],[Material]]&amp;Tabla1[[#This Row],[Precio]]</f>
        <v>806013921.5</v>
      </c>
      <c r="AR44" t="s">
        <v>11</v>
      </c>
    </row>
    <row r="45" spans="1:44" x14ac:dyDescent="0.25">
      <c r="A45">
        <v>7815000016</v>
      </c>
      <c r="B45" t="s">
        <v>3677</v>
      </c>
      <c r="C45" t="s">
        <v>3892</v>
      </c>
      <c r="D45">
        <v>2015</v>
      </c>
      <c r="E45" t="s">
        <v>3794</v>
      </c>
      <c r="F45" s="2">
        <v>42293</v>
      </c>
      <c r="G45" s="2">
        <v>42490</v>
      </c>
      <c r="H45">
        <v>500</v>
      </c>
      <c r="I45" t="s">
        <v>3906</v>
      </c>
      <c r="J45" t="s">
        <v>3690</v>
      </c>
      <c r="K45" t="s">
        <v>3691</v>
      </c>
      <c r="L45">
        <v>1</v>
      </c>
      <c r="M45">
        <v>50006060</v>
      </c>
      <c r="N45" t="s">
        <v>3817</v>
      </c>
      <c r="O45" t="s">
        <v>1127</v>
      </c>
      <c r="P45">
        <v>8060151</v>
      </c>
      <c r="Q45" t="s">
        <v>350</v>
      </c>
      <c r="S45"/>
      <c r="U45" s="2"/>
      <c r="W45"/>
      <c r="AL45" s="9">
        <v>60</v>
      </c>
      <c r="AM45" s="4">
        <f>Tabla1[[#This Row],[Cantidad 1]]+Tabla1[[#This Row],[Cantidad 2]]+Tabla1[[#This Row],[Cantidad 3]]+Tabla1[[#This Row],[Cantidad 4]]+Tabla1[[#This Row],[Cantidad 5]]</f>
        <v>500</v>
      </c>
      <c r="AN45" s="1">
        <v>30000</v>
      </c>
      <c r="AO45" s="1" t="str">
        <f>Tabla1[[#This Row],[Contrato CISCO]]&amp;Tabla1[[#This Row],[Año]]&amp;Tabla1[[#This Row],[Material]]</f>
        <v>COM-004/1420158060151</v>
      </c>
      <c r="AP45" s="1" t="str">
        <f>Tabla1[[#This Row],[Contrato CISCO]]&amp;Tabla1[[#This Row],[Material]]</f>
        <v>COM-004/148060151</v>
      </c>
      <c r="AQ45" s="1" t="str">
        <f>Tabla1[[#This Row],[Material]]&amp;Tabla1[[#This Row],[Precio]]</f>
        <v>806015160</v>
      </c>
      <c r="AR45" t="s">
        <v>11</v>
      </c>
    </row>
    <row r="46" spans="1:44" x14ac:dyDescent="0.25">
      <c r="A46">
        <v>7415000009</v>
      </c>
      <c r="B46" t="s">
        <v>3213</v>
      </c>
      <c r="C46" t="s">
        <v>3891</v>
      </c>
      <c r="D46">
        <v>2015</v>
      </c>
      <c r="E46" t="s">
        <v>3795</v>
      </c>
      <c r="F46" s="2">
        <v>42039</v>
      </c>
      <c r="G46" s="2">
        <v>42494</v>
      </c>
      <c r="H46" s="1">
        <v>12000</v>
      </c>
      <c r="I46" t="s">
        <v>3906</v>
      </c>
      <c r="J46" t="s">
        <v>3224</v>
      </c>
      <c r="K46" t="s">
        <v>3225</v>
      </c>
      <c r="L46">
        <v>1</v>
      </c>
      <c r="M46">
        <v>50002401</v>
      </c>
      <c r="N46" t="s">
        <v>3854</v>
      </c>
      <c r="O46" t="s">
        <v>952</v>
      </c>
      <c r="P46">
        <v>8060148</v>
      </c>
      <c r="Q46" t="s">
        <v>253</v>
      </c>
      <c r="R46" s="1"/>
      <c r="S46" s="1"/>
      <c r="T46" s="1"/>
      <c r="U46" s="2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9">
        <v>1.81</v>
      </c>
      <c r="AM46" s="4">
        <f>Tabla1[[#This Row],[Cantidad 1]]+Tabla1[[#This Row],[Cantidad 2]]+Tabla1[[#This Row],[Cantidad 3]]+Tabla1[[#This Row],[Cantidad 4]]+Tabla1[[#This Row],[Cantidad 5]]</f>
        <v>12000</v>
      </c>
      <c r="AN46" s="1">
        <v>21720</v>
      </c>
      <c r="AO46" s="1" t="str">
        <f>Tabla1[[#This Row],[Contrato CISCO]]&amp;Tabla1[[#This Row],[Año]]&amp;Tabla1[[#This Row],[Material]]</f>
        <v>M-020/1520158060148</v>
      </c>
      <c r="AP46" s="1" t="str">
        <f>Tabla1[[#This Row],[Contrato CISCO]]&amp;Tabla1[[#This Row],[Material]]</f>
        <v>M-020/158060148</v>
      </c>
      <c r="AQ46" s="1" t="str">
        <f>Tabla1[[#This Row],[Material]]&amp;Tabla1[[#This Row],[Precio]]</f>
        <v>80601481.81</v>
      </c>
      <c r="AR46" t="s">
        <v>11</v>
      </c>
    </row>
    <row r="47" spans="1:44" x14ac:dyDescent="0.25">
      <c r="A47">
        <v>7415000008</v>
      </c>
      <c r="B47" t="s">
        <v>3213</v>
      </c>
      <c r="C47" t="s">
        <v>3891</v>
      </c>
      <c r="D47">
        <v>2015</v>
      </c>
      <c r="E47" t="s">
        <v>3795</v>
      </c>
      <c r="F47" s="2">
        <v>42039</v>
      </c>
      <c r="G47" s="2">
        <v>42494</v>
      </c>
      <c r="H47">
        <v>300</v>
      </c>
      <c r="I47" t="s">
        <v>3906</v>
      </c>
      <c r="J47" t="s">
        <v>3222</v>
      </c>
      <c r="K47" t="s">
        <v>3223</v>
      </c>
      <c r="L47">
        <v>1</v>
      </c>
      <c r="M47">
        <v>50000650</v>
      </c>
      <c r="N47" t="s">
        <v>3852</v>
      </c>
      <c r="O47" t="s">
        <v>952</v>
      </c>
      <c r="P47">
        <v>8060109</v>
      </c>
      <c r="Q47" t="s">
        <v>376</v>
      </c>
      <c r="S47"/>
      <c r="U47" s="2"/>
      <c r="W47"/>
      <c r="AL47" s="9">
        <v>49</v>
      </c>
      <c r="AM47" s="4">
        <f>Tabla1[[#This Row],[Cantidad 1]]+Tabla1[[#This Row],[Cantidad 2]]+Tabla1[[#This Row],[Cantidad 3]]+Tabla1[[#This Row],[Cantidad 4]]+Tabla1[[#This Row],[Cantidad 5]]</f>
        <v>300</v>
      </c>
      <c r="AN47" s="1">
        <v>14700</v>
      </c>
      <c r="AO47" s="1" t="str">
        <f>Tabla1[[#This Row],[Contrato CISCO]]&amp;Tabla1[[#This Row],[Año]]&amp;Tabla1[[#This Row],[Material]]</f>
        <v>M-019/1520158060109</v>
      </c>
      <c r="AP47" s="1" t="str">
        <f>Tabla1[[#This Row],[Contrato CISCO]]&amp;Tabla1[[#This Row],[Material]]</f>
        <v>M-019/158060109</v>
      </c>
      <c r="AQ47" s="1" t="str">
        <f>Tabla1[[#This Row],[Material]]&amp;Tabla1[[#This Row],[Precio]]</f>
        <v>806010949</v>
      </c>
      <c r="AR47" t="s">
        <v>11</v>
      </c>
    </row>
    <row r="48" spans="1:44" x14ac:dyDescent="0.25">
      <c r="A48">
        <v>7415000022</v>
      </c>
      <c r="B48" t="s">
        <v>3231</v>
      </c>
      <c r="C48" t="s">
        <v>3891</v>
      </c>
      <c r="D48">
        <v>2015</v>
      </c>
      <c r="E48" t="s">
        <v>3795</v>
      </c>
      <c r="F48" s="2">
        <v>42137</v>
      </c>
      <c r="G48" s="2">
        <v>42503</v>
      </c>
      <c r="H48" s="1">
        <v>194200</v>
      </c>
      <c r="I48" t="s">
        <v>3906</v>
      </c>
      <c r="J48" t="s">
        <v>3236</v>
      </c>
      <c r="K48" t="s">
        <v>3237</v>
      </c>
      <c r="L48">
        <v>1</v>
      </c>
      <c r="M48">
        <v>50000011</v>
      </c>
      <c r="N48" t="s">
        <v>3858</v>
      </c>
      <c r="O48" t="s">
        <v>956</v>
      </c>
      <c r="P48">
        <v>8010402</v>
      </c>
      <c r="Q48" t="s">
        <v>621</v>
      </c>
      <c r="R48" s="1"/>
      <c r="S48" s="1"/>
      <c r="T48" s="1"/>
      <c r="U48" s="2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9">
        <v>7.8E-2</v>
      </c>
      <c r="AM48" s="4">
        <f>Tabla1[[#This Row],[Cantidad 1]]+Tabla1[[#This Row],[Cantidad 2]]+Tabla1[[#This Row],[Cantidad 3]]+Tabla1[[#This Row],[Cantidad 4]]+Tabla1[[#This Row],[Cantidad 5]]</f>
        <v>194200</v>
      </c>
      <c r="AN48" s="1">
        <v>15147.6</v>
      </c>
      <c r="AO48" s="1" t="str">
        <f>Tabla1[[#This Row],[Contrato CISCO]]&amp;Tabla1[[#This Row],[Año]]&amp;Tabla1[[#This Row],[Material]]</f>
        <v>M-046/1520158010402</v>
      </c>
      <c r="AP48" s="1" t="str">
        <f>Tabla1[[#This Row],[Contrato CISCO]]&amp;Tabla1[[#This Row],[Material]]</f>
        <v>M-046/158010402</v>
      </c>
      <c r="AQ48" s="1" t="str">
        <f>Tabla1[[#This Row],[Material]]&amp;Tabla1[[#This Row],[Precio]]</f>
        <v>80104020.078</v>
      </c>
      <c r="AR48" t="s">
        <v>11</v>
      </c>
    </row>
    <row r="49" spans="1:44" x14ac:dyDescent="0.25">
      <c r="A49">
        <v>7415000023</v>
      </c>
      <c r="B49" t="s">
        <v>3231</v>
      </c>
      <c r="C49" t="s">
        <v>3891</v>
      </c>
      <c r="D49">
        <v>2015</v>
      </c>
      <c r="E49" t="s">
        <v>3795</v>
      </c>
      <c r="F49" s="2">
        <v>42137</v>
      </c>
      <c r="G49" s="2">
        <v>42503</v>
      </c>
      <c r="H49" s="1">
        <v>335000</v>
      </c>
      <c r="I49" t="s">
        <v>3906</v>
      </c>
      <c r="J49" t="s">
        <v>3238</v>
      </c>
      <c r="K49" t="s">
        <v>3239</v>
      </c>
      <c r="L49">
        <v>1</v>
      </c>
      <c r="M49">
        <v>50001302</v>
      </c>
      <c r="N49" t="s">
        <v>3869</v>
      </c>
      <c r="O49" t="s">
        <v>956</v>
      </c>
      <c r="P49">
        <v>8060312</v>
      </c>
      <c r="Q49" t="s">
        <v>38</v>
      </c>
      <c r="R49" s="1"/>
      <c r="S49" s="1"/>
      <c r="T49" s="1"/>
      <c r="U49" s="2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9">
        <v>0.22599999999999998</v>
      </c>
      <c r="AM49" s="4">
        <f>Tabla1[[#This Row],[Cantidad 1]]+Tabla1[[#This Row],[Cantidad 2]]+Tabla1[[#This Row],[Cantidad 3]]+Tabla1[[#This Row],[Cantidad 4]]+Tabla1[[#This Row],[Cantidad 5]]</f>
        <v>335000</v>
      </c>
      <c r="AN49" s="1">
        <v>75710</v>
      </c>
      <c r="AO49" s="1" t="str">
        <f>Tabla1[[#This Row],[Contrato CISCO]]&amp;Tabla1[[#This Row],[Año]]&amp;Tabla1[[#This Row],[Material]]</f>
        <v>M-050/1520158060312</v>
      </c>
      <c r="AP49" s="1" t="str">
        <f>Tabla1[[#This Row],[Contrato CISCO]]&amp;Tabla1[[#This Row],[Material]]</f>
        <v>M-050/158060312</v>
      </c>
      <c r="AQ49" s="1" t="str">
        <f>Tabla1[[#This Row],[Material]]&amp;Tabla1[[#This Row],[Precio]]</f>
        <v>80603120.226</v>
      </c>
      <c r="AR49" t="s">
        <v>11</v>
      </c>
    </row>
    <row r="50" spans="1:44" x14ac:dyDescent="0.25">
      <c r="A50">
        <v>7415000025</v>
      </c>
      <c r="B50" t="s">
        <v>3231</v>
      </c>
      <c r="C50" t="s">
        <v>3891</v>
      </c>
      <c r="D50">
        <v>2015</v>
      </c>
      <c r="E50" t="s">
        <v>3795</v>
      </c>
      <c r="F50" s="2">
        <v>42137</v>
      </c>
      <c r="G50" s="2">
        <v>42503</v>
      </c>
      <c r="H50" s="1">
        <v>218000</v>
      </c>
      <c r="I50" t="s">
        <v>3906</v>
      </c>
      <c r="J50" t="s">
        <v>3242</v>
      </c>
      <c r="K50" t="s">
        <v>3243</v>
      </c>
      <c r="L50">
        <v>1</v>
      </c>
      <c r="M50">
        <v>50000649</v>
      </c>
      <c r="N50" t="s">
        <v>3829</v>
      </c>
      <c r="O50" t="s">
        <v>956</v>
      </c>
      <c r="P50">
        <v>8060317</v>
      </c>
      <c r="Q50" t="s">
        <v>43</v>
      </c>
      <c r="R50" s="1"/>
      <c r="S50" s="1"/>
      <c r="T50" s="1"/>
      <c r="U50" s="2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">
        <v>0.33500000000000002</v>
      </c>
      <c r="AM50" s="4">
        <f>Tabla1[[#This Row],[Cantidad 1]]+Tabla1[[#This Row],[Cantidad 2]]+Tabla1[[#This Row],[Cantidad 3]]+Tabla1[[#This Row],[Cantidad 4]]+Tabla1[[#This Row],[Cantidad 5]]</f>
        <v>218000</v>
      </c>
      <c r="AN50" s="1">
        <v>73030</v>
      </c>
      <c r="AO50" s="1" t="str">
        <f>Tabla1[[#This Row],[Contrato CISCO]]&amp;Tabla1[[#This Row],[Año]]&amp;Tabla1[[#This Row],[Material]]</f>
        <v>M-051/1520158060317</v>
      </c>
      <c r="AP50" s="1" t="str">
        <f>Tabla1[[#This Row],[Contrato CISCO]]&amp;Tabla1[[#This Row],[Material]]</f>
        <v>M-051/158060317</v>
      </c>
      <c r="AQ50" s="1" t="str">
        <f>Tabla1[[#This Row],[Material]]&amp;Tabla1[[#This Row],[Precio]]</f>
        <v>80603170.335</v>
      </c>
      <c r="AR50" t="s">
        <v>11</v>
      </c>
    </row>
    <row r="51" spans="1:44" x14ac:dyDescent="0.25">
      <c r="A51">
        <v>7415000021</v>
      </c>
      <c r="B51" t="s">
        <v>3231</v>
      </c>
      <c r="C51" t="s">
        <v>3891</v>
      </c>
      <c r="D51">
        <v>2015</v>
      </c>
      <c r="E51" t="s">
        <v>3795</v>
      </c>
      <c r="F51" s="2">
        <v>42137</v>
      </c>
      <c r="G51" s="2">
        <v>42503</v>
      </c>
      <c r="H51" s="1">
        <v>205000</v>
      </c>
      <c r="I51" t="s">
        <v>3906</v>
      </c>
      <c r="J51" t="s">
        <v>3234</v>
      </c>
      <c r="K51" t="s">
        <v>3235</v>
      </c>
      <c r="L51">
        <v>1</v>
      </c>
      <c r="M51">
        <v>50000270</v>
      </c>
      <c r="N51" t="s">
        <v>3813</v>
      </c>
      <c r="O51" t="s">
        <v>956</v>
      </c>
      <c r="P51">
        <v>8080505</v>
      </c>
      <c r="Q51" t="s">
        <v>35</v>
      </c>
      <c r="R51" s="1"/>
      <c r="S51" s="1"/>
      <c r="T51" s="1"/>
      <c r="U51" s="2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9">
        <v>0.35</v>
      </c>
      <c r="AM51" s="4">
        <f>Tabla1[[#This Row],[Cantidad 1]]+Tabla1[[#This Row],[Cantidad 2]]+Tabla1[[#This Row],[Cantidad 3]]+Tabla1[[#This Row],[Cantidad 4]]+Tabla1[[#This Row],[Cantidad 5]]</f>
        <v>205000</v>
      </c>
      <c r="AN51" s="1">
        <v>91342</v>
      </c>
      <c r="AO51" s="1" t="str">
        <f>Tabla1[[#This Row],[Contrato CISCO]]&amp;Tabla1[[#This Row],[Año]]&amp;Tabla1[[#This Row],[Material]]</f>
        <v>M-045/1520158080505</v>
      </c>
      <c r="AP51" s="1" t="str">
        <f>Tabla1[[#This Row],[Contrato CISCO]]&amp;Tabla1[[#This Row],[Material]]</f>
        <v>M-045/158080505</v>
      </c>
      <c r="AQ51" s="1" t="str">
        <f>Tabla1[[#This Row],[Material]]&amp;Tabla1[[#This Row],[Precio]]</f>
        <v>80805050.35</v>
      </c>
      <c r="AR51" t="s">
        <v>11</v>
      </c>
    </row>
    <row r="52" spans="1:44" x14ac:dyDescent="0.25">
      <c r="A52">
        <v>7415000024</v>
      </c>
      <c r="B52" t="s">
        <v>3231</v>
      </c>
      <c r="C52" t="s">
        <v>3891</v>
      </c>
      <c r="D52">
        <v>2015</v>
      </c>
      <c r="E52" t="s">
        <v>3795</v>
      </c>
      <c r="F52" s="2">
        <v>42137</v>
      </c>
      <c r="G52" s="2">
        <v>42503</v>
      </c>
      <c r="H52" s="1">
        <v>228000</v>
      </c>
      <c r="I52" t="s">
        <v>3906</v>
      </c>
      <c r="J52" t="s">
        <v>3240</v>
      </c>
      <c r="K52" t="s">
        <v>3241</v>
      </c>
      <c r="L52">
        <v>1</v>
      </c>
      <c r="M52">
        <v>50001686</v>
      </c>
      <c r="N52" t="s">
        <v>3855</v>
      </c>
      <c r="O52" t="s">
        <v>956</v>
      </c>
      <c r="P52">
        <v>8060239</v>
      </c>
      <c r="Q52" t="s">
        <v>31</v>
      </c>
      <c r="R52" s="1"/>
      <c r="S52" s="1"/>
      <c r="T52" s="1"/>
      <c r="U52" s="2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9">
        <v>0.59</v>
      </c>
      <c r="AM52" s="4">
        <f>Tabla1[[#This Row],[Cantidad 1]]+Tabla1[[#This Row],[Cantidad 2]]+Tabla1[[#This Row],[Cantidad 3]]+Tabla1[[#This Row],[Cantidad 4]]+Tabla1[[#This Row],[Cantidad 5]]</f>
        <v>228000</v>
      </c>
      <c r="AN52" s="1">
        <v>134520</v>
      </c>
      <c r="AO52" s="1" t="str">
        <f>Tabla1[[#This Row],[Contrato CISCO]]&amp;Tabla1[[#This Row],[Año]]&amp;Tabla1[[#This Row],[Material]]</f>
        <v>M-049/1520158060239</v>
      </c>
      <c r="AP52" s="1" t="str">
        <f>Tabla1[[#This Row],[Contrato CISCO]]&amp;Tabla1[[#This Row],[Material]]</f>
        <v>M-049/158060239</v>
      </c>
      <c r="AQ52" s="1" t="str">
        <f>Tabla1[[#This Row],[Material]]&amp;Tabla1[[#This Row],[Precio]]</f>
        <v>80602390.59</v>
      </c>
      <c r="AR52" t="s">
        <v>11</v>
      </c>
    </row>
    <row r="53" spans="1:44" x14ac:dyDescent="0.25">
      <c r="A53">
        <v>7415000021</v>
      </c>
      <c r="B53" t="s">
        <v>3231</v>
      </c>
      <c r="C53" t="s">
        <v>3891</v>
      </c>
      <c r="D53">
        <v>2015</v>
      </c>
      <c r="E53" t="s">
        <v>3795</v>
      </c>
      <c r="F53" s="2">
        <v>42137</v>
      </c>
      <c r="G53" s="2">
        <v>42503</v>
      </c>
      <c r="H53" s="1">
        <v>31600</v>
      </c>
      <c r="I53" t="s">
        <v>3906</v>
      </c>
      <c r="J53" t="s">
        <v>3234</v>
      </c>
      <c r="K53" t="s">
        <v>3235</v>
      </c>
      <c r="L53">
        <v>1</v>
      </c>
      <c r="M53">
        <v>50000270</v>
      </c>
      <c r="N53" t="s">
        <v>3813</v>
      </c>
      <c r="O53" t="s">
        <v>956</v>
      </c>
      <c r="P53">
        <v>8010356</v>
      </c>
      <c r="Q53" t="s">
        <v>518</v>
      </c>
      <c r="R53" s="1"/>
      <c r="S53" s="1"/>
      <c r="T53" s="1"/>
      <c r="U53" s="2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9">
        <v>0.62</v>
      </c>
      <c r="AM53" s="4">
        <f>Tabla1[[#This Row],[Cantidad 1]]+Tabla1[[#This Row],[Cantidad 2]]+Tabla1[[#This Row],[Cantidad 3]]+Tabla1[[#This Row],[Cantidad 4]]+Tabla1[[#This Row],[Cantidad 5]]</f>
        <v>31600</v>
      </c>
      <c r="AN53" s="1">
        <v>91342</v>
      </c>
      <c r="AO53" s="1" t="str">
        <f>Tabla1[[#This Row],[Contrato CISCO]]&amp;Tabla1[[#This Row],[Año]]&amp;Tabla1[[#This Row],[Material]]</f>
        <v>M-045/1520158010356</v>
      </c>
      <c r="AP53" s="1" t="str">
        <f>Tabla1[[#This Row],[Contrato CISCO]]&amp;Tabla1[[#This Row],[Material]]</f>
        <v>M-045/158010356</v>
      </c>
      <c r="AQ53" s="1" t="str">
        <f>Tabla1[[#This Row],[Material]]&amp;Tabla1[[#This Row],[Precio]]</f>
        <v>80103560.62</v>
      </c>
      <c r="AR53" t="s">
        <v>11</v>
      </c>
    </row>
    <row r="54" spans="1:44" x14ac:dyDescent="0.25">
      <c r="A54">
        <v>7415000026</v>
      </c>
      <c r="B54" t="s">
        <v>3231</v>
      </c>
      <c r="C54" t="s">
        <v>3891</v>
      </c>
      <c r="D54">
        <v>2015</v>
      </c>
      <c r="E54" t="s">
        <v>3795</v>
      </c>
      <c r="F54" s="2">
        <v>42137</v>
      </c>
      <c r="G54" s="2">
        <v>42503</v>
      </c>
      <c r="H54" s="1">
        <v>6000</v>
      </c>
      <c r="I54" t="s">
        <v>3906</v>
      </c>
      <c r="J54" t="s">
        <v>3244</v>
      </c>
      <c r="K54" t="s">
        <v>3245</v>
      </c>
      <c r="L54">
        <v>1</v>
      </c>
      <c r="M54">
        <v>50000471</v>
      </c>
      <c r="N54" t="s">
        <v>3824</v>
      </c>
      <c r="O54" t="s">
        <v>956</v>
      </c>
      <c r="P54">
        <v>8120044</v>
      </c>
      <c r="Q54" t="s">
        <v>668</v>
      </c>
      <c r="R54" s="1"/>
      <c r="S54" s="1"/>
      <c r="T54" s="1"/>
      <c r="U54" s="2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9">
        <v>22.534600000000001</v>
      </c>
      <c r="AM54" s="4">
        <f>Tabla1[[#This Row],[Cantidad 1]]+Tabla1[[#This Row],[Cantidad 2]]+Tabla1[[#This Row],[Cantidad 3]]+Tabla1[[#This Row],[Cantidad 4]]+Tabla1[[#This Row],[Cantidad 5]]</f>
        <v>6000</v>
      </c>
      <c r="AN54" s="1">
        <v>135207.6</v>
      </c>
      <c r="AO54" s="1" t="str">
        <f>Tabla1[[#This Row],[Contrato CISCO]]&amp;Tabla1[[#This Row],[Año]]&amp;Tabla1[[#This Row],[Material]]</f>
        <v>M-052/1520158120044</v>
      </c>
      <c r="AP54" s="1" t="str">
        <f>Tabla1[[#This Row],[Contrato CISCO]]&amp;Tabla1[[#This Row],[Material]]</f>
        <v>M-052/158120044</v>
      </c>
      <c r="AQ54" s="1" t="str">
        <f>Tabla1[[#This Row],[Material]]&amp;Tabla1[[#This Row],[Precio]]</f>
        <v>812004422.5346</v>
      </c>
      <c r="AR54" t="s">
        <v>11</v>
      </c>
    </row>
    <row r="55" spans="1:44" x14ac:dyDescent="0.25">
      <c r="A55">
        <v>7415000020</v>
      </c>
      <c r="B55" t="s">
        <v>3231</v>
      </c>
      <c r="C55" t="s">
        <v>3891</v>
      </c>
      <c r="D55">
        <v>2015</v>
      </c>
      <c r="E55" t="s">
        <v>3795</v>
      </c>
      <c r="F55" s="2">
        <v>42137</v>
      </c>
      <c r="G55" s="2">
        <v>42503</v>
      </c>
      <c r="H55">
        <v>500</v>
      </c>
      <c r="I55" t="s">
        <v>3906</v>
      </c>
      <c r="J55" t="s">
        <v>3232</v>
      </c>
      <c r="K55" t="s">
        <v>3233</v>
      </c>
      <c r="L55">
        <v>1</v>
      </c>
      <c r="M55">
        <v>50000640</v>
      </c>
      <c r="N55" t="s">
        <v>3822</v>
      </c>
      <c r="O55" t="s">
        <v>956</v>
      </c>
      <c r="P55">
        <v>8010353</v>
      </c>
      <c r="Q55" t="s">
        <v>440</v>
      </c>
      <c r="S55"/>
      <c r="U55" s="2"/>
      <c r="W55"/>
      <c r="AL55" s="9">
        <v>66.5</v>
      </c>
      <c r="AM55" s="4">
        <f>Tabla1[[#This Row],[Cantidad 1]]+Tabla1[[#This Row],[Cantidad 2]]+Tabla1[[#This Row],[Cantidad 3]]+Tabla1[[#This Row],[Cantidad 4]]+Tabla1[[#This Row],[Cantidad 5]]</f>
        <v>500</v>
      </c>
      <c r="AN55" s="1">
        <v>33250</v>
      </c>
      <c r="AO55" s="1" t="str">
        <f>Tabla1[[#This Row],[Contrato CISCO]]&amp;Tabla1[[#This Row],[Año]]&amp;Tabla1[[#This Row],[Material]]</f>
        <v>M-044/1520158010353</v>
      </c>
      <c r="AP55" s="1" t="str">
        <f>Tabla1[[#This Row],[Contrato CISCO]]&amp;Tabla1[[#This Row],[Material]]</f>
        <v>M-044/158010353</v>
      </c>
      <c r="AQ55" s="1" t="str">
        <f>Tabla1[[#This Row],[Material]]&amp;Tabla1[[#This Row],[Precio]]</f>
        <v>801035366.5</v>
      </c>
      <c r="AR55" t="s">
        <v>11</v>
      </c>
    </row>
    <row r="56" spans="1:44" x14ac:dyDescent="0.25">
      <c r="A56">
        <v>7415000027</v>
      </c>
      <c r="B56" t="s">
        <v>3231</v>
      </c>
      <c r="C56" t="s">
        <v>3891</v>
      </c>
      <c r="D56">
        <v>2015</v>
      </c>
      <c r="E56" t="s">
        <v>3795</v>
      </c>
      <c r="F56" s="2">
        <v>42138</v>
      </c>
      <c r="G56" s="2">
        <v>42504</v>
      </c>
      <c r="H56" s="1">
        <v>4600</v>
      </c>
      <c r="I56" t="s">
        <v>3906</v>
      </c>
      <c r="J56" t="s">
        <v>3246</v>
      </c>
      <c r="K56" t="s">
        <v>3247</v>
      </c>
      <c r="L56">
        <v>1</v>
      </c>
      <c r="M56">
        <v>50000653</v>
      </c>
      <c r="N56" t="s">
        <v>3821</v>
      </c>
      <c r="O56" t="s">
        <v>956</v>
      </c>
      <c r="P56">
        <v>8020205</v>
      </c>
      <c r="Q56" t="s">
        <v>321</v>
      </c>
      <c r="R56" s="1"/>
      <c r="S56" s="1"/>
      <c r="T56" s="1"/>
      <c r="U56" s="2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9">
        <v>3.35</v>
      </c>
      <c r="AM56" s="4">
        <f>Tabla1[[#This Row],[Cantidad 1]]+Tabla1[[#This Row],[Cantidad 2]]+Tabla1[[#This Row],[Cantidad 3]]+Tabla1[[#This Row],[Cantidad 4]]+Tabla1[[#This Row],[Cantidad 5]]</f>
        <v>4600</v>
      </c>
      <c r="AN56" s="1">
        <v>15410</v>
      </c>
      <c r="AO56" s="1" t="str">
        <f>Tabla1[[#This Row],[Contrato CISCO]]&amp;Tabla1[[#This Row],[Año]]&amp;Tabla1[[#This Row],[Material]]</f>
        <v>M-047/1520158020205</v>
      </c>
      <c r="AP56" s="1" t="str">
        <f>Tabla1[[#This Row],[Contrato CISCO]]&amp;Tabla1[[#This Row],[Material]]</f>
        <v>M-047/158020205</v>
      </c>
      <c r="AQ56" s="1" t="str">
        <f>Tabla1[[#This Row],[Material]]&amp;Tabla1[[#This Row],[Precio]]</f>
        <v>80202053.35</v>
      </c>
      <c r="AR56" t="s">
        <v>11</v>
      </c>
    </row>
    <row r="57" spans="1:44" x14ac:dyDescent="0.25">
      <c r="A57">
        <v>7415000028</v>
      </c>
      <c r="B57" t="s">
        <v>3231</v>
      </c>
      <c r="C57" t="s">
        <v>3891</v>
      </c>
      <c r="D57">
        <v>2015</v>
      </c>
      <c r="E57" t="s">
        <v>3795</v>
      </c>
      <c r="F57" s="2">
        <v>42138</v>
      </c>
      <c r="G57" s="2">
        <v>42504</v>
      </c>
      <c r="H57" s="1">
        <v>2190</v>
      </c>
      <c r="I57" t="s">
        <v>3906</v>
      </c>
      <c r="J57" t="s">
        <v>3248</v>
      </c>
      <c r="K57" t="s">
        <v>3249</v>
      </c>
      <c r="L57">
        <v>1</v>
      </c>
      <c r="M57">
        <v>50002780</v>
      </c>
      <c r="N57" t="s">
        <v>3804</v>
      </c>
      <c r="O57" t="s">
        <v>956</v>
      </c>
      <c r="P57">
        <v>8250117</v>
      </c>
      <c r="Q57" t="s">
        <v>813</v>
      </c>
      <c r="R57" s="1"/>
      <c r="S57" s="1"/>
      <c r="T57" s="1"/>
      <c r="U57" s="2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9">
        <v>100.95</v>
      </c>
      <c r="AM57" s="4">
        <f>Tabla1[[#This Row],[Cantidad 1]]+Tabla1[[#This Row],[Cantidad 2]]+Tabla1[[#This Row],[Cantidad 3]]+Tabla1[[#This Row],[Cantidad 4]]+Tabla1[[#This Row],[Cantidad 5]]</f>
        <v>2190</v>
      </c>
      <c r="AN57" s="1">
        <v>221080.5</v>
      </c>
      <c r="AO57" s="1" t="str">
        <f>Tabla1[[#This Row],[Contrato CISCO]]&amp;Tabla1[[#This Row],[Año]]&amp;Tabla1[[#This Row],[Material]]</f>
        <v>M-053/1520158250117</v>
      </c>
      <c r="AP57" s="1" t="str">
        <f>Tabla1[[#This Row],[Contrato CISCO]]&amp;Tabla1[[#This Row],[Material]]</f>
        <v>M-053/158250117</v>
      </c>
      <c r="AQ57" s="1" t="str">
        <f>Tabla1[[#This Row],[Material]]&amp;Tabla1[[#This Row],[Precio]]</f>
        <v>8250117100.95</v>
      </c>
      <c r="AR57" t="s">
        <v>11</v>
      </c>
    </row>
    <row r="58" spans="1:44" x14ac:dyDescent="0.25">
      <c r="A58">
        <v>7415000029</v>
      </c>
      <c r="B58" t="s">
        <v>3231</v>
      </c>
      <c r="C58" t="s">
        <v>3891</v>
      </c>
      <c r="D58">
        <v>2015</v>
      </c>
      <c r="E58" t="s">
        <v>3795</v>
      </c>
      <c r="F58" s="2">
        <v>42139</v>
      </c>
      <c r="G58" s="2">
        <v>42505</v>
      </c>
      <c r="H58" s="1">
        <v>174210</v>
      </c>
      <c r="I58" t="s">
        <v>3906</v>
      </c>
      <c r="J58" t="s">
        <v>3250</v>
      </c>
      <c r="K58" t="s">
        <v>3251</v>
      </c>
      <c r="L58">
        <v>1</v>
      </c>
      <c r="M58">
        <v>50005605</v>
      </c>
      <c r="N58" t="s">
        <v>3871</v>
      </c>
      <c r="O58" t="s">
        <v>956</v>
      </c>
      <c r="P58">
        <v>8020707</v>
      </c>
      <c r="Q58" t="s">
        <v>697</v>
      </c>
      <c r="R58" s="1"/>
      <c r="S58" s="1"/>
      <c r="T58" s="1"/>
      <c r="U58" s="2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9">
        <v>4.2</v>
      </c>
      <c r="AM58" s="4">
        <f>Tabla1[[#This Row],[Cantidad 1]]+Tabla1[[#This Row],[Cantidad 2]]+Tabla1[[#This Row],[Cantidad 3]]+Tabla1[[#This Row],[Cantidad 4]]+Tabla1[[#This Row],[Cantidad 5]]</f>
        <v>174210</v>
      </c>
      <c r="AN58" s="1">
        <v>731682</v>
      </c>
      <c r="AO58" s="1" t="str">
        <f>Tabla1[[#This Row],[Contrato CISCO]]&amp;Tabla1[[#This Row],[Año]]&amp;Tabla1[[#This Row],[Material]]</f>
        <v>M-048/1520158020707</v>
      </c>
      <c r="AP58" s="1" t="str">
        <f>Tabla1[[#This Row],[Contrato CISCO]]&amp;Tabla1[[#This Row],[Material]]</f>
        <v>M-048/158020707</v>
      </c>
      <c r="AQ58" s="1" t="str">
        <f>Tabla1[[#This Row],[Material]]&amp;Tabla1[[#This Row],[Precio]]</f>
        <v>80207074.2</v>
      </c>
      <c r="AR58" t="s">
        <v>11</v>
      </c>
    </row>
    <row r="59" spans="1:44" x14ac:dyDescent="0.25">
      <c r="A59">
        <v>7415000040</v>
      </c>
      <c r="B59" t="s">
        <v>3263</v>
      </c>
      <c r="C59" t="s">
        <v>3891</v>
      </c>
      <c r="D59">
        <v>2015</v>
      </c>
      <c r="E59" t="s">
        <v>3795</v>
      </c>
      <c r="F59" s="2">
        <v>42233</v>
      </c>
      <c r="G59" s="2">
        <v>42507</v>
      </c>
      <c r="H59" s="1">
        <v>43000</v>
      </c>
      <c r="I59" t="s">
        <v>3906</v>
      </c>
      <c r="J59" t="s">
        <v>3264</v>
      </c>
      <c r="K59" t="s">
        <v>3265</v>
      </c>
      <c r="L59">
        <v>1</v>
      </c>
      <c r="M59">
        <v>50000471</v>
      </c>
      <c r="N59" t="s">
        <v>3824</v>
      </c>
      <c r="O59" t="s">
        <v>958</v>
      </c>
      <c r="P59">
        <v>8060318</v>
      </c>
      <c r="Q59" t="s">
        <v>782</v>
      </c>
      <c r="R59" s="1"/>
      <c r="S59" s="1"/>
      <c r="T59" s="1"/>
      <c r="U59" s="2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9">
        <v>2.899</v>
      </c>
      <c r="AM59" s="4">
        <f>Tabla1[[#This Row],[Cantidad 1]]+Tabla1[[#This Row],[Cantidad 2]]+Tabla1[[#This Row],[Cantidad 3]]+Tabla1[[#This Row],[Cantidad 4]]+Tabla1[[#This Row],[Cantidad 5]]</f>
        <v>43000</v>
      </c>
      <c r="AN59" s="1">
        <v>302313.8</v>
      </c>
      <c r="AO59" s="1" t="str">
        <f>Tabla1[[#This Row],[Contrato CISCO]]&amp;Tabla1[[#This Row],[Año]]&amp;Tabla1[[#This Row],[Material]]</f>
        <v>M-063/1520158060318</v>
      </c>
      <c r="AP59" s="1" t="str">
        <f>Tabla1[[#This Row],[Contrato CISCO]]&amp;Tabla1[[#This Row],[Material]]</f>
        <v>M-063/158060318</v>
      </c>
      <c r="AQ59" s="1" t="str">
        <f>Tabla1[[#This Row],[Material]]&amp;Tabla1[[#This Row],[Precio]]</f>
        <v>80603182.899</v>
      </c>
      <c r="AR59" t="s">
        <v>11</v>
      </c>
    </row>
    <row r="60" spans="1:44" x14ac:dyDescent="0.25">
      <c r="A60">
        <v>7415000041</v>
      </c>
      <c r="B60" t="s">
        <v>3263</v>
      </c>
      <c r="C60" t="s">
        <v>3891</v>
      </c>
      <c r="D60">
        <v>2015</v>
      </c>
      <c r="E60" t="s">
        <v>3795</v>
      </c>
      <c r="F60" s="2">
        <v>42233</v>
      </c>
      <c r="G60" s="2">
        <v>42507</v>
      </c>
      <c r="H60" s="1">
        <v>2160</v>
      </c>
      <c r="I60" t="s">
        <v>3906</v>
      </c>
      <c r="J60" t="s">
        <v>3266</v>
      </c>
      <c r="K60" t="s">
        <v>3267</v>
      </c>
      <c r="L60">
        <v>1</v>
      </c>
      <c r="M60">
        <v>50002780</v>
      </c>
      <c r="N60" t="s">
        <v>3804</v>
      </c>
      <c r="O60" t="s">
        <v>958</v>
      </c>
      <c r="P60">
        <v>8401365</v>
      </c>
      <c r="Q60" t="s">
        <v>117</v>
      </c>
      <c r="R60" s="1"/>
      <c r="S60" s="1"/>
      <c r="T60" s="1"/>
      <c r="U60" s="2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9">
        <v>49.2</v>
      </c>
      <c r="AM60" s="4">
        <f>Tabla1[[#This Row],[Cantidad 1]]+Tabla1[[#This Row],[Cantidad 2]]+Tabla1[[#This Row],[Cantidad 3]]+Tabla1[[#This Row],[Cantidad 4]]+Tabla1[[#This Row],[Cantidad 5]]</f>
        <v>2160</v>
      </c>
      <c r="AN60" s="1">
        <v>106272</v>
      </c>
      <c r="AO60" s="1" t="str">
        <f>Tabla1[[#This Row],[Contrato CISCO]]&amp;Tabla1[[#This Row],[Año]]&amp;Tabla1[[#This Row],[Material]]</f>
        <v>M-064/1520158401365</v>
      </c>
      <c r="AP60" s="1" t="str">
        <f>Tabla1[[#This Row],[Contrato CISCO]]&amp;Tabla1[[#This Row],[Material]]</f>
        <v>M-064/158401365</v>
      </c>
      <c r="AQ60" s="1" t="str">
        <f>Tabla1[[#This Row],[Material]]&amp;Tabla1[[#This Row],[Precio]]</f>
        <v>840136549.2</v>
      </c>
      <c r="AR60" t="s">
        <v>11</v>
      </c>
    </row>
    <row r="61" spans="1:44" x14ac:dyDescent="0.25">
      <c r="A61">
        <v>7415000042</v>
      </c>
      <c r="B61" t="s">
        <v>3263</v>
      </c>
      <c r="C61" t="s">
        <v>3891</v>
      </c>
      <c r="D61">
        <v>2015</v>
      </c>
      <c r="E61" t="s">
        <v>3795</v>
      </c>
      <c r="F61" s="2">
        <v>42233</v>
      </c>
      <c r="G61" s="2">
        <v>42507</v>
      </c>
      <c r="H61">
        <v>126</v>
      </c>
      <c r="I61" t="s">
        <v>3906</v>
      </c>
      <c r="J61" t="s">
        <v>3268</v>
      </c>
      <c r="K61" t="s">
        <v>3269</v>
      </c>
      <c r="L61">
        <v>1</v>
      </c>
      <c r="M61">
        <v>50000642</v>
      </c>
      <c r="N61" t="s">
        <v>3808</v>
      </c>
      <c r="O61" t="s">
        <v>958</v>
      </c>
      <c r="P61">
        <v>8401386</v>
      </c>
      <c r="Q61" t="s">
        <v>46</v>
      </c>
      <c r="S61"/>
      <c r="U61" s="2"/>
      <c r="W61"/>
      <c r="AL61" s="9">
        <v>455.16</v>
      </c>
      <c r="AM61" s="4">
        <f>Tabla1[[#This Row],[Cantidad 1]]+Tabla1[[#This Row],[Cantidad 2]]+Tabla1[[#This Row],[Cantidad 3]]+Tabla1[[#This Row],[Cantidad 4]]+Tabla1[[#This Row],[Cantidad 5]]</f>
        <v>126</v>
      </c>
      <c r="AN61" s="1">
        <v>57350.16</v>
      </c>
      <c r="AO61" s="1" t="str">
        <f>Tabla1[[#This Row],[Contrato CISCO]]&amp;Tabla1[[#This Row],[Año]]&amp;Tabla1[[#This Row],[Material]]</f>
        <v>M-066/1520158401386</v>
      </c>
      <c r="AP61" s="1" t="str">
        <f>Tabla1[[#This Row],[Contrato CISCO]]&amp;Tabla1[[#This Row],[Material]]</f>
        <v>M-066/158401386</v>
      </c>
      <c r="AQ61" s="1" t="str">
        <f>Tabla1[[#This Row],[Material]]&amp;Tabla1[[#This Row],[Precio]]</f>
        <v>8401386455.16</v>
      </c>
      <c r="AR61" t="s">
        <v>11</v>
      </c>
    </row>
    <row r="62" spans="1:44" x14ac:dyDescent="0.25">
      <c r="A62">
        <v>7415000040</v>
      </c>
      <c r="B62" t="s">
        <v>3263</v>
      </c>
      <c r="C62" t="s">
        <v>3891</v>
      </c>
      <c r="D62">
        <v>2015</v>
      </c>
      <c r="E62" t="s">
        <v>3795</v>
      </c>
      <c r="F62" s="2">
        <v>42233</v>
      </c>
      <c r="G62" s="2">
        <v>42507</v>
      </c>
      <c r="H62">
        <v>136</v>
      </c>
      <c r="I62" t="s">
        <v>3906</v>
      </c>
      <c r="J62" t="s">
        <v>3264</v>
      </c>
      <c r="K62" t="s">
        <v>3265</v>
      </c>
      <c r="L62">
        <v>1</v>
      </c>
      <c r="M62">
        <v>50000471</v>
      </c>
      <c r="N62" t="s">
        <v>3824</v>
      </c>
      <c r="O62" t="s">
        <v>958</v>
      </c>
      <c r="P62">
        <v>8060149</v>
      </c>
      <c r="Q62" t="s">
        <v>515</v>
      </c>
      <c r="S62"/>
      <c r="U62" s="2"/>
      <c r="W62"/>
      <c r="AL62" s="9">
        <v>1306.3</v>
      </c>
      <c r="AM62" s="4">
        <f>Tabla1[[#This Row],[Cantidad 1]]+Tabla1[[#This Row],[Cantidad 2]]+Tabla1[[#This Row],[Cantidad 3]]+Tabla1[[#This Row],[Cantidad 4]]+Tabla1[[#This Row],[Cantidad 5]]</f>
        <v>136</v>
      </c>
      <c r="AN62" s="1">
        <v>302313.8</v>
      </c>
      <c r="AO62" s="1" t="str">
        <f>Tabla1[[#This Row],[Contrato CISCO]]&amp;Tabla1[[#This Row],[Año]]&amp;Tabla1[[#This Row],[Material]]</f>
        <v>M-063/1520158060149</v>
      </c>
      <c r="AP62" s="1" t="str">
        <f>Tabla1[[#This Row],[Contrato CISCO]]&amp;Tabla1[[#This Row],[Material]]</f>
        <v>M-063/158060149</v>
      </c>
      <c r="AQ62" s="1" t="str">
        <f>Tabla1[[#This Row],[Material]]&amp;Tabla1[[#This Row],[Precio]]</f>
        <v>80601491306.3</v>
      </c>
      <c r="AR62" t="s">
        <v>11</v>
      </c>
    </row>
    <row r="63" spans="1:44" x14ac:dyDescent="0.25">
      <c r="A63">
        <v>7415000043</v>
      </c>
      <c r="B63" t="s">
        <v>3263</v>
      </c>
      <c r="C63" t="s">
        <v>3891</v>
      </c>
      <c r="D63">
        <v>2015</v>
      </c>
      <c r="E63" t="s">
        <v>3795</v>
      </c>
      <c r="F63" s="2">
        <v>42234</v>
      </c>
      <c r="G63" s="2">
        <v>42508</v>
      </c>
      <c r="H63" s="1">
        <v>5580</v>
      </c>
      <c r="I63" t="s">
        <v>3906</v>
      </c>
      <c r="J63" t="s">
        <v>3270</v>
      </c>
      <c r="K63" t="s">
        <v>3271</v>
      </c>
      <c r="L63">
        <v>1</v>
      </c>
      <c r="M63">
        <v>50000270</v>
      </c>
      <c r="N63" t="s">
        <v>3813</v>
      </c>
      <c r="O63" t="s">
        <v>958</v>
      </c>
      <c r="P63">
        <v>8401380</v>
      </c>
      <c r="Q63" t="s">
        <v>168</v>
      </c>
      <c r="R63" s="1"/>
      <c r="S63" s="1"/>
      <c r="T63" s="1"/>
      <c r="U63" s="2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9">
        <v>47.5</v>
      </c>
      <c r="AM63" s="4">
        <f>Tabla1[[#This Row],[Cantidad 1]]+Tabla1[[#This Row],[Cantidad 2]]+Tabla1[[#This Row],[Cantidad 3]]+Tabla1[[#This Row],[Cantidad 4]]+Tabla1[[#This Row],[Cantidad 5]]</f>
        <v>5580</v>
      </c>
      <c r="AN63" s="1">
        <v>265050</v>
      </c>
      <c r="AO63" s="1" t="str">
        <f>Tabla1[[#This Row],[Contrato CISCO]]&amp;Tabla1[[#This Row],[Año]]&amp;Tabla1[[#This Row],[Material]]</f>
        <v>M-065/1520158401380</v>
      </c>
      <c r="AP63" s="1" t="str">
        <f>Tabla1[[#This Row],[Contrato CISCO]]&amp;Tabla1[[#This Row],[Material]]</f>
        <v>M-065/158401380</v>
      </c>
      <c r="AQ63" s="1" t="str">
        <f>Tabla1[[#This Row],[Material]]&amp;Tabla1[[#This Row],[Precio]]</f>
        <v>840138047.5</v>
      </c>
      <c r="AR63" t="s">
        <v>11</v>
      </c>
    </row>
    <row r="64" spans="1:44" x14ac:dyDescent="0.25">
      <c r="A64">
        <v>7415000056</v>
      </c>
      <c r="B64" t="s">
        <v>3286</v>
      </c>
      <c r="C64" t="s">
        <v>3891</v>
      </c>
      <c r="D64">
        <v>2015</v>
      </c>
      <c r="E64" t="s">
        <v>3795</v>
      </c>
      <c r="F64" s="2">
        <v>42332</v>
      </c>
      <c r="G64" s="2">
        <v>42514</v>
      </c>
      <c r="H64" s="1">
        <v>7560</v>
      </c>
      <c r="I64" t="s">
        <v>3906</v>
      </c>
      <c r="J64" t="s">
        <v>3287</v>
      </c>
      <c r="K64" t="s">
        <v>3288</v>
      </c>
      <c r="L64">
        <v>1</v>
      </c>
      <c r="M64">
        <v>50000642</v>
      </c>
      <c r="N64" t="s">
        <v>3808</v>
      </c>
      <c r="O64" t="s">
        <v>1015</v>
      </c>
      <c r="P64">
        <v>8401406</v>
      </c>
      <c r="Q64" t="s">
        <v>138</v>
      </c>
      <c r="R64" s="1"/>
      <c r="S64" s="1"/>
      <c r="T64" s="1"/>
      <c r="U64" s="2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9">
        <v>2.2400000000000002</v>
      </c>
      <c r="AM64" s="4">
        <f>Tabla1[[#This Row],[Cantidad 1]]+Tabla1[[#This Row],[Cantidad 2]]+Tabla1[[#This Row],[Cantidad 3]]+Tabla1[[#This Row],[Cantidad 4]]+Tabla1[[#This Row],[Cantidad 5]]</f>
        <v>7560</v>
      </c>
      <c r="AN64" s="1">
        <v>74284.56</v>
      </c>
      <c r="AO64" s="1" t="str">
        <f>Tabla1[[#This Row],[Contrato CISCO]]&amp;Tabla1[[#This Row],[Año]]&amp;Tabla1[[#This Row],[Material]]</f>
        <v>M-237/1520158401406</v>
      </c>
      <c r="AP64" s="1" t="str">
        <f>Tabla1[[#This Row],[Contrato CISCO]]&amp;Tabla1[[#This Row],[Material]]</f>
        <v>M-237/158401406</v>
      </c>
      <c r="AQ64" s="1" t="str">
        <f>Tabla1[[#This Row],[Material]]&amp;Tabla1[[#This Row],[Precio]]</f>
        <v>84014062.24</v>
      </c>
      <c r="AR64" t="s">
        <v>11</v>
      </c>
    </row>
    <row r="65" spans="1:44" x14ac:dyDescent="0.25">
      <c r="A65">
        <v>7415000057</v>
      </c>
      <c r="B65" t="s">
        <v>3286</v>
      </c>
      <c r="C65" t="s">
        <v>3891</v>
      </c>
      <c r="D65">
        <v>2015</v>
      </c>
      <c r="E65" t="s">
        <v>3795</v>
      </c>
      <c r="F65" s="2">
        <v>42332</v>
      </c>
      <c r="G65" s="2">
        <v>42514</v>
      </c>
      <c r="H65">
        <v>720</v>
      </c>
      <c r="I65" t="s">
        <v>3906</v>
      </c>
      <c r="J65" t="s">
        <v>3289</v>
      </c>
      <c r="K65" t="s">
        <v>3290</v>
      </c>
      <c r="L65">
        <v>1</v>
      </c>
      <c r="M65">
        <v>50000640</v>
      </c>
      <c r="N65" t="s">
        <v>3822</v>
      </c>
      <c r="O65" t="s">
        <v>1015</v>
      </c>
      <c r="P65">
        <v>8401262</v>
      </c>
      <c r="Q65" t="s">
        <v>104</v>
      </c>
      <c r="S65"/>
      <c r="U65" s="2"/>
      <c r="W65"/>
      <c r="AL65" s="9">
        <v>36.61</v>
      </c>
      <c r="AM65" s="4">
        <f>Tabla1[[#This Row],[Cantidad 1]]+Tabla1[[#This Row],[Cantidad 2]]+Tabla1[[#This Row],[Cantidad 3]]+Tabla1[[#This Row],[Cantidad 4]]+Tabla1[[#This Row],[Cantidad 5]]</f>
        <v>720</v>
      </c>
      <c r="AN65" s="1">
        <v>26359.200000000001</v>
      </c>
      <c r="AO65" s="1" t="str">
        <f>Tabla1[[#This Row],[Contrato CISCO]]&amp;Tabla1[[#This Row],[Año]]&amp;Tabla1[[#This Row],[Material]]</f>
        <v>M-236/1520158401262</v>
      </c>
      <c r="AP65" s="1" t="str">
        <f>Tabla1[[#This Row],[Contrato CISCO]]&amp;Tabla1[[#This Row],[Material]]</f>
        <v>M-236/158401262</v>
      </c>
      <c r="AQ65" s="1" t="str">
        <f>Tabla1[[#This Row],[Material]]&amp;Tabla1[[#This Row],[Precio]]</f>
        <v>840126236.61</v>
      </c>
      <c r="AR65" t="s">
        <v>11</v>
      </c>
    </row>
    <row r="66" spans="1:44" x14ac:dyDescent="0.25">
      <c r="A66">
        <v>7415000058</v>
      </c>
      <c r="B66" t="s">
        <v>3286</v>
      </c>
      <c r="C66" t="s">
        <v>3891</v>
      </c>
      <c r="D66">
        <v>2015</v>
      </c>
      <c r="E66" t="s">
        <v>3795</v>
      </c>
      <c r="F66" s="2">
        <v>42332</v>
      </c>
      <c r="G66" s="2">
        <v>42514</v>
      </c>
      <c r="H66" s="1">
        <v>4920</v>
      </c>
      <c r="I66" t="s">
        <v>3906</v>
      </c>
      <c r="J66" t="s">
        <v>3291</v>
      </c>
      <c r="K66" t="s">
        <v>3292</v>
      </c>
      <c r="L66">
        <v>1</v>
      </c>
      <c r="M66">
        <v>50000270</v>
      </c>
      <c r="N66" t="s">
        <v>3813</v>
      </c>
      <c r="O66" t="s">
        <v>1015</v>
      </c>
      <c r="P66">
        <v>8401380</v>
      </c>
      <c r="Q66" t="s">
        <v>168</v>
      </c>
      <c r="R66" s="1"/>
      <c r="S66" s="1"/>
      <c r="T66" s="1"/>
      <c r="U66" s="2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9">
        <v>47.35</v>
      </c>
      <c r="AM66" s="4">
        <f>Tabla1[[#This Row],[Cantidad 1]]+Tabla1[[#This Row],[Cantidad 2]]+Tabla1[[#This Row],[Cantidad 3]]+Tabla1[[#This Row],[Cantidad 4]]+Tabla1[[#This Row],[Cantidad 5]]</f>
        <v>4920</v>
      </c>
      <c r="AN66" s="1">
        <v>232962</v>
      </c>
      <c r="AO66" s="1" t="str">
        <f>Tabla1[[#This Row],[Contrato CISCO]]&amp;Tabla1[[#This Row],[Año]]&amp;Tabla1[[#This Row],[Material]]</f>
        <v>M-235/1520158401380</v>
      </c>
      <c r="AP66" s="1" t="str">
        <f>Tabla1[[#This Row],[Contrato CISCO]]&amp;Tabla1[[#This Row],[Material]]</f>
        <v>M-235/158401380</v>
      </c>
      <c r="AQ66" s="1" t="str">
        <f>Tabla1[[#This Row],[Material]]&amp;Tabla1[[#This Row],[Precio]]</f>
        <v>840138047.35</v>
      </c>
      <c r="AR66" t="s">
        <v>11</v>
      </c>
    </row>
    <row r="67" spans="1:44" x14ac:dyDescent="0.25">
      <c r="A67">
        <v>7415000056</v>
      </c>
      <c r="B67" t="s">
        <v>3286</v>
      </c>
      <c r="C67" t="s">
        <v>3891</v>
      </c>
      <c r="D67">
        <v>2015</v>
      </c>
      <c r="E67" t="s">
        <v>3795</v>
      </c>
      <c r="F67" s="2">
        <v>42332</v>
      </c>
      <c r="G67" s="2">
        <v>42514</v>
      </c>
      <c r="H67">
        <v>126</v>
      </c>
      <c r="I67" t="s">
        <v>3906</v>
      </c>
      <c r="J67" t="s">
        <v>3287</v>
      </c>
      <c r="K67" t="s">
        <v>3288</v>
      </c>
      <c r="L67">
        <v>1</v>
      </c>
      <c r="M67">
        <v>50000642</v>
      </c>
      <c r="N67" t="s">
        <v>3808</v>
      </c>
      <c r="O67" t="s">
        <v>1015</v>
      </c>
      <c r="P67">
        <v>8401386</v>
      </c>
      <c r="Q67" t="s">
        <v>46</v>
      </c>
      <c r="S67"/>
      <c r="U67" s="2"/>
      <c r="W67"/>
      <c r="AL67" s="9">
        <v>455.16</v>
      </c>
      <c r="AM67" s="4">
        <f>Tabla1[[#This Row],[Cantidad 1]]+Tabla1[[#This Row],[Cantidad 2]]+Tabla1[[#This Row],[Cantidad 3]]+Tabla1[[#This Row],[Cantidad 4]]+Tabla1[[#This Row],[Cantidad 5]]</f>
        <v>126</v>
      </c>
      <c r="AN67" s="1">
        <v>74284.56</v>
      </c>
      <c r="AO67" s="1" t="str">
        <f>Tabla1[[#This Row],[Contrato CISCO]]&amp;Tabla1[[#This Row],[Año]]&amp;Tabla1[[#This Row],[Material]]</f>
        <v>M-237/1520158401386</v>
      </c>
      <c r="AP67" s="1" t="str">
        <f>Tabla1[[#This Row],[Contrato CISCO]]&amp;Tabla1[[#This Row],[Material]]</f>
        <v>M-237/158401386</v>
      </c>
      <c r="AQ67" s="1" t="str">
        <f>Tabla1[[#This Row],[Material]]&amp;Tabla1[[#This Row],[Precio]]</f>
        <v>8401386455.16</v>
      </c>
      <c r="AR67" t="s">
        <v>11</v>
      </c>
    </row>
    <row r="68" spans="1:44" x14ac:dyDescent="0.25">
      <c r="A68">
        <v>7415000036</v>
      </c>
      <c r="B68" t="s">
        <v>3252</v>
      </c>
      <c r="C68" t="s">
        <v>3891</v>
      </c>
      <c r="D68">
        <v>2015</v>
      </c>
      <c r="E68" t="s">
        <v>3795</v>
      </c>
      <c r="F68" s="2">
        <v>42212</v>
      </c>
      <c r="G68" s="2">
        <v>42517</v>
      </c>
      <c r="H68" s="1">
        <v>15000000</v>
      </c>
      <c r="I68" t="s">
        <v>3906</v>
      </c>
      <c r="J68" t="s">
        <v>3257</v>
      </c>
      <c r="K68" t="s">
        <v>3258</v>
      </c>
      <c r="L68">
        <v>1</v>
      </c>
      <c r="M68">
        <v>50000011</v>
      </c>
      <c r="N68" t="s">
        <v>3858</v>
      </c>
      <c r="O68" t="s">
        <v>957</v>
      </c>
      <c r="P68">
        <v>8040409</v>
      </c>
      <c r="Q68" t="s">
        <v>779</v>
      </c>
      <c r="R68" s="1"/>
      <c r="S68" s="1"/>
      <c r="T68" s="1"/>
      <c r="U68" s="2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9">
        <v>1.2699999999999999E-2</v>
      </c>
      <c r="AM68" s="4">
        <f>Tabla1[[#This Row],[Cantidad 1]]+Tabla1[[#This Row],[Cantidad 2]]+Tabla1[[#This Row],[Cantidad 3]]+Tabla1[[#This Row],[Cantidad 4]]+Tabla1[[#This Row],[Cantidad 5]]</f>
        <v>15000000</v>
      </c>
      <c r="AN68" s="1">
        <v>307500</v>
      </c>
      <c r="AO68" s="1" t="str">
        <f>Tabla1[[#This Row],[Contrato CISCO]]&amp;Tabla1[[#This Row],[Año]]&amp;Tabla1[[#This Row],[Material]]</f>
        <v>M-058/1520158040409</v>
      </c>
      <c r="AP68" s="1" t="str">
        <f>Tabla1[[#This Row],[Contrato CISCO]]&amp;Tabla1[[#This Row],[Material]]</f>
        <v>M-058/158040409</v>
      </c>
      <c r="AQ68" s="1" t="str">
        <f>Tabla1[[#This Row],[Material]]&amp;Tabla1[[#This Row],[Precio]]</f>
        <v>80404090.0127</v>
      </c>
      <c r="AR68" t="s">
        <v>11</v>
      </c>
    </row>
    <row r="69" spans="1:44" x14ac:dyDescent="0.25">
      <c r="A69">
        <v>7415000036</v>
      </c>
      <c r="B69" t="s">
        <v>3252</v>
      </c>
      <c r="C69" t="s">
        <v>3891</v>
      </c>
      <c r="D69">
        <v>2015</v>
      </c>
      <c r="E69" t="s">
        <v>3795</v>
      </c>
      <c r="F69" s="2">
        <v>42212</v>
      </c>
      <c r="G69" s="2">
        <v>42517</v>
      </c>
      <c r="H69" s="1">
        <v>1000000</v>
      </c>
      <c r="I69" t="s">
        <v>3906</v>
      </c>
      <c r="J69" t="s">
        <v>3257</v>
      </c>
      <c r="K69" t="s">
        <v>3258</v>
      </c>
      <c r="L69">
        <v>1</v>
      </c>
      <c r="M69">
        <v>50000011</v>
      </c>
      <c r="N69" t="s">
        <v>3858</v>
      </c>
      <c r="O69" t="s">
        <v>957</v>
      </c>
      <c r="P69">
        <v>8040408</v>
      </c>
      <c r="Q69" t="s">
        <v>577</v>
      </c>
      <c r="R69" s="1"/>
      <c r="S69" s="1"/>
      <c r="T69" s="1"/>
      <c r="U69" s="2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9">
        <v>0.11699999999999999</v>
      </c>
      <c r="AM69" s="4">
        <f>Tabla1[[#This Row],[Cantidad 1]]+Tabla1[[#This Row],[Cantidad 2]]+Tabla1[[#This Row],[Cantidad 3]]+Tabla1[[#This Row],[Cantidad 4]]+Tabla1[[#This Row],[Cantidad 5]]</f>
        <v>1000000</v>
      </c>
      <c r="AN69" s="1">
        <v>307500</v>
      </c>
      <c r="AO69" s="1" t="str">
        <f>Tabla1[[#This Row],[Contrato CISCO]]&amp;Tabla1[[#This Row],[Año]]&amp;Tabla1[[#This Row],[Material]]</f>
        <v>M-058/1520158040408</v>
      </c>
      <c r="AP69" s="1" t="str">
        <f>Tabla1[[#This Row],[Contrato CISCO]]&amp;Tabla1[[#This Row],[Material]]</f>
        <v>M-058/158040408</v>
      </c>
      <c r="AQ69" s="1" t="str">
        <f>Tabla1[[#This Row],[Material]]&amp;Tabla1[[#This Row],[Precio]]</f>
        <v>80404080.117</v>
      </c>
      <c r="AR69" t="s">
        <v>11</v>
      </c>
    </row>
    <row r="70" spans="1:44" x14ac:dyDescent="0.25">
      <c r="A70">
        <v>7415000035</v>
      </c>
      <c r="B70" t="s">
        <v>3252</v>
      </c>
      <c r="C70" t="s">
        <v>3891</v>
      </c>
      <c r="D70">
        <v>2015</v>
      </c>
      <c r="E70" t="s">
        <v>3795</v>
      </c>
      <c r="F70" s="2">
        <v>42212</v>
      </c>
      <c r="G70" s="2">
        <v>42517</v>
      </c>
      <c r="H70" s="1">
        <v>100000</v>
      </c>
      <c r="I70" t="s">
        <v>3906</v>
      </c>
      <c r="J70" t="s">
        <v>3255</v>
      </c>
      <c r="K70" t="s">
        <v>3256</v>
      </c>
      <c r="L70">
        <v>1</v>
      </c>
      <c r="M70">
        <v>50000647</v>
      </c>
      <c r="N70" t="s">
        <v>3816</v>
      </c>
      <c r="O70" t="s">
        <v>957</v>
      </c>
      <c r="P70">
        <v>8060106</v>
      </c>
      <c r="Q70" t="s">
        <v>30</v>
      </c>
      <c r="R70" s="1"/>
      <c r="S70" s="1"/>
      <c r="T70" s="1"/>
      <c r="U70" s="2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9">
        <v>0.38369999999999999</v>
      </c>
      <c r="AM70" s="4">
        <f>Tabla1[[#This Row],[Cantidad 1]]+Tabla1[[#This Row],[Cantidad 2]]+Tabla1[[#This Row],[Cantidad 3]]+Tabla1[[#This Row],[Cantidad 4]]+Tabla1[[#This Row],[Cantidad 5]]</f>
        <v>100000</v>
      </c>
      <c r="AN70" s="1">
        <v>38370</v>
      </c>
      <c r="AO70" s="1" t="str">
        <f>Tabla1[[#This Row],[Contrato CISCO]]&amp;Tabla1[[#This Row],[Año]]&amp;Tabla1[[#This Row],[Material]]</f>
        <v>M-059/1520158060106</v>
      </c>
      <c r="AP70" s="1" t="str">
        <f>Tabla1[[#This Row],[Contrato CISCO]]&amp;Tabla1[[#This Row],[Material]]</f>
        <v>M-059/158060106</v>
      </c>
      <c r="AQ70" s="1" t="str">
        <f>Tabla1[[#This Row],[Material]]&amp;Tabla1[[#This Row],[Precio]]</f>
        <v>80601060.3837</v>
      </c>
      <c r="AR70" t="s">
        <v>11</v>
      </c>
    </row>
    <row r="71" spans="1:44" x14ac:dyDescent="0.25">
      <c r="A71">
        <v>7415000037</v>
      </c>
      <c r="B71" t="s">
        <v>3252</v>
      </c>
      <c r="C71" t="s">
        <v>3891</v>
      </c>
      <c r="D71">
        <v>2015</v>
      </c>
      <c r="E71" t="s">
        <v>3795</v>
      </c>
      <c r="F71" s="2">
        <v>42212</v>
      </c>
      <c r="G71" s="2">
        <v>42517</v>
      </c>
      <c r="H71" s="1">
        <v>56700</v>
      </c>
      <c r="I71" t="s">
        <v>3906</v>
      </c>
      <c r="J71" t="s">
        <v>3259</v>
      </c>
      <c r="K71" t="s">
        <v>3260</v>
      </c>
      <c r="L71">
        <v>1</v>
      </c>
      <c r="M71">
        <v>50000649</v>
      </c>
      <c r="N71" t="s">
        <v>3829</v>
      </c>
      <c r="O71" t="s">
        <v>957</v>
      </c>
      <c r="P71">
        <v>8160522</v>
      </c>
      <c r="Q71" t="s">
        <v>115</v>
      </c>
      <c r="R71" s="1"/>
      <c r="S71" s="1"/>
      <c r="T71" s="1"/>
      <c r="U71" s="2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9">
        <v>0.95</v>
      </c>
      <c r="AM71" s="4">
        <f>Tabla1[[#This Row],[Cantidad 1]]+Tabla1[[#This Row],[Cantidad 2]]+Tabla1[[#This Row],[Cantidad 3]]+Tabla1[[#This Row],[Cantidad 4]]+Tabla1[[#This Row],[Cantidad 5]]</f>
        <v>56700</v>
      </c>
      <c r="AN71" s="1">
        <v>53865</v>
      </c>
      <c r="AO71" s="1" t="str">
        <f>Tabla1[[#This Row],[Contrato CISCO]]&amp;Tabla1[[#This Row],[Año]]&amp;Tabla1[[#This Row],[Material]]</f>
        <v>M-060/1520158160522</v>
      </c>
      <c r="AP71" s="1" t="str">
        <f>Tabla1[[#This Row],[Contrato CISCO]]&amp;Tabla1[[#This Row],[Material]]</f>
        <v>M-060/158160522</v>
      </c>
      <c r="AQ71" s="1" t="str">
        <f>Tabla1[[#This Row],[Material]]&amp;Tabla1[[#This Row],[Precio]]</f>
        <v>81605220.95</v>
      </c>
      <c r="AR71" t="s">
        <v>11</v>
      </c>
    </row>
    <row r="72" spans="1:44" x14ac:dyDescent="0.25">
      <c r="A72">
        <v>7415000038</v>
      </c>
      <c r="B72" t="s">
        <v>3252</v>
      </c>
      <c r="C72" t="s">
        <v>3891</v>
      </c>
      <c r="D72">
        <v>2015</v>
      </c>
      <c r="E72" t="s">
        <v>3795</v>
      </c>
      <c r="F72" s="2">
        <v>42212</v>
      </c>
      <c r="G72" s="2">
        <v>42517</v>
      </c>
      <c r="H72" s="1">
        <v>5300</v>
      </c>
      <c r="I72" t="s">
        <v>3906</v>
      </c>
      <c r="J72" t="s">
        <v>3261</v>
      </c>
      <c r="K72" t="s">
        <v>3262</v>
      </c>
      <c r="L72">
        <v>1</v>
      </c>
      <c r="M72">
        <v>50000642</v>
      </c>
      <c r="N72" t="s">
        <v>3808</v>
      </c>
      <c r="O72" t="s">
        <v>957</v>
      </c>
      <c r="P72">
        <v>8030127</v>
      </c>
      <c r="Q72" t="s">
        <v>789</v>
      </c>
      <c r="R72" s="1"/>
      <c r="S72" s="1"/>
      <c r="T72" s="1"/>
      <c r="U72" s="2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9">
        <v>13.89</v>
      </c>
      <c r="AM72" s="4">
        <f>Tabla1[[#This Row],[Cantidad 1]]+Tabla1[[#This Row],[Cantidad 2]]+Tabla1[[#This Row],[Cantidad 3]]+Tabla1[[#This Row],[Cantidad 4]]+Tabla1[[#This Row],[Cantidad 5]]</f>
        <v>5300</v>
      </c>
      <c r="AN72" s="1">
        <v>397582.2</v>
      </c>
      <c r="AO72" s="1" t="str">
        <f>Tabla1[[#This Row],[Contrato CISCO]]&amp;Tabla1[[#This Row],[Año]]&amp;Tabla1[[#This Row],[Material]]</f>
        <v>M-061/1520158030127</v>
      </c>
      <c r="AP72" s="1" t="str">
        <f>Tabla1[[#This Row],[Contrato CISCO]]&amp;Tabla1[[#This Row],[Material]]</f>
        <v>M-061/158030127</v>
      </c>
      <c r="AQ72" s="1" t="str">
        <f>Tabla1[[#This Row],[Material]]&amp;Tabla1[[#This Row],[Precio]]</f>
        <v>803012713.89</v>
      </c>
      <c r="AR72" t="s">
        <v>11</v>
      </c>
    </row>
    <row r="73" spans="1:44" x14ac:dyDescent="0.25">
      <c r="A73">
        <v>7415000038</v>
      </c>
      <c r="B73" t="s">
        <v>3252</v>
      </c>
      <c r="C73" t="s">
        <v>3891</v>
      </c>
      <c r="D73">
        <v>2015</v>
      </c>
      <c r="E73" t="s">
        <v>3795</v>
      </c>
      <c r="F73" s="2">
        <v>42212</v>
      </c>
      <c r="G73" s="2">
        <v>42517</v>
      </c>
      <c r="H73" s="1">
        <v>2000</v>
      </c>
      <c r="I73" t="s">
        <v>3906</v>
      </c>
      <c r="J73" t="s">
        <v>3261</v>
      </c>
      <c r="K73" t="s">
        <v>3262</v>
      </c>
      <c r="L73">
        <v>1</v>
      </c>
      <c r="M73">
        <v>50000642</v>
      </c>
      <c r="N73" t="s">
        <v>3808</v>
      </c>
      <c r="O73" t="s">
        <v>957</v>
      </c>
      <c r="P73">
        <v>8401280</v>
      </c>
      <c r="Q73" t="s">
        <v>124</v>
      </c>
      <c r="R73" s="1"/>
      <c r="S73" s="1"/>
      <c r="T73" s="1"/>
      <c r="U73" s="2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9">
        <v>161.98259999999999</v>
      </c>
      <c r="AM73" s="4">
        <f>Tabla1[[#This Row],[Cantidad 1]]+Tabla1[[#This Row],[Cantidad 2]]+Tabla1[[#This Row],[Cantidad 3]]+Tabla1[[#This Row],[Cantidad 4]]+Tabla1[[#This Row],[Cantidad 5]]</f>
        <v>2000</v>
      </c>
      <c r="AN73" s="1">
        <v>397582.2</v>
      </c>
      <c r="AO73" s="1" t="str">
        <f>Tabla1[[#This Row],[Contrato CISCO]]&amp;Tabla1[[#This Row],[Año]]&amp;Tabla1[[#This Row],[Material]]</f>
        <v>M-061/1520158401280</v>
      </c>
      <c r="AP73" s="1" t="str">
        <f>Tabla1[[#This Row],[Contrato CISCO]]&amp;Tabla1[[#This Row],[Material]]</f>
        <v>M-061/158401280</v>
      </c>
      <c r="AQ73" s="1" t="str">
        <f>Tabla1[[#This Row],[Material]]&amp;Tabla1[[#This Row],[Precio]]</f>
        <v>8401280161.9826</v>
      </c>
      <c r="AR73" t="s">
        <v>11</v>
      </c>
    </row>
    <row r="74" spans="1:44" x14ac:dyDescent="0.25">
      <c r="A74">
        <v>7415000034</v>
      </c>
      <c r="B74" t="s">
        <v>3252</v>
      </c>
      <c r="C74" t="s">
        <v>3891</v>
      </c>
      <c r="D74">
        <v>2015</v>
      </c>
      <c r="E74" t="s">
        <v>3795</v>
      </c>
      <c r="F74" s="2">
        <v>42212</v>
      </c>
      <c r="G74" s="2">
        <v>42517</v>
      </c>
      <c r="H74">
        <v>600</v>
      </c>
      <c r="I74" t="s">
        <v>3906</v>
      </c>
      <c r="J74" t="s">
        <v>3253</v>
      </c>
      <c r="K74" t="s">
        <v>3254</v>
      </c>
      <c r="L74">
        <v>1</v>
      </c>
      <c r="M74">
        <v>50000640</v>
      </c>
      <c r="N74" t="s">
        <v>3822</v>
      </c>
      <c r="O74" t="s">
        <v>957</v>
      </c>
      <c r="P74">
        <v>8401329</v>
      </c>
      <c r="Q74" t="s">
        <v>750</v>
      </c>
      <c r="S74"/>
      <c r="U74" s="2"/>
      <c r="W74"/>
      <c r="AL74" s="9">
        <v>572.79999999999995</v>
      </c>
      <c r="AM74" s="4">
        <f>Tabla1[[#This Row],[Cantidad 1]]+Tabla1[[#This Row],[Cantidad 2]]+Tabla1[[#This Row],[Cantidad 3]]+Tabla1[[#This Row],[Cantidad 4]]+Tabla1[[#This Row],[Cantidad 5]]</f>
        <v>600</v>
      </c>
      <c r="AN74" s="1">
        <v>1591630</v>
      </c>
      <c r="AO74" s="1" t="str">
        <f>Tabla1[[#This Row],[Contrato CISCO]]&amp;Tabla1[[#This Row],[Año]]&amp;Tabla1[[#This Row],[Material]]</f>
        <v>M-062/1520158401329</v>
      </c>
      <c r="AP74" s="1" t="str">
        <f>Tabla1[[#This Row],[Contrato CISCO]]&amp;Tabla1[[#This Row],[Material]]</f>
        <v>M-062/158401329</v>
      </c>
      <c r="AQ74" s="1" t="str">
        <f>Tabla1[[#This Row],[Material]]&amp;Tabla1[[#This Row],[Precio]]</f>
        <v>8401329572.8</v>
      </c>
      <c r="AR74" t="s">
        <v>11</v>
      </c>
    </row>
    <row r="75" spans="1:44" x14ac:dyDescent="0.25">
      <c r="A75">
        <v>7415000034</v>
      </c>
      <c r="B75" t="s">
        <v>3252</v>
      </c>
      <c r="C75" t="s">
        <v>3891</v>
      </c>
      <c r="D75">
        <v>2015</v>
      </c>
      <c r="E75" t="s">
        <v>3795</v>
      </c>
      <c r="F75" s="2">
        <v>42212</v>
      </c>
      <c r="G75" s="2">
        <v>42517</v>
      </c>
      <c r="H75">
        <v>500</v>
      </c>
      <c r="I75" t="s">
        <v>3906</v>
      </c>
      <c r="J75" t="s">
        <v>3253</v>
      </c>
      <c r="K75" t="s">
        <v>3254</v>
      </c>
      <c r="L75">
        <v>1</v>
      </c>
      <c r="M75">
        <v>50000640</v>
      </c>
      <c r="N75" t="s">
        <v>3822</v>
      </c>
      <c r="O75" t="s">
        <v>957</v>
      </c>
      <c r="P75">
        <v>8250053</v>
      </c>
      <c r="Q75" t="s">
        <v>749</v>
      </c>
      <c r="S75"/>
      <c r="U75" s="2"/>
      <c r="W75"/>
      <c r="AL75" s="9">
        <v>2495.9</v>
      </c>
      <c r="AM75" s="4">
        <f>Tabla1[[#This Row],[Cantidad 1]]+Tabla1[[#This Row],[Cantidad 2]]+Tabla1[[#This Row],[Cantidad 3]]+Tabla1[[#This Row],[Cantidad 4]]+Tabla1[[#This Row],[Cantidad 5]]</f>
        <v>500</v>
      </c>
      <c r="AN75" s="1">
        <v>1591630</v>
      </c>
      <c r="AO75" s="1" t="str">
        <f>Tabla1[[#This Row],[Contrato CISCO]]&amp;Tabla1[[#This Row],[Año]]&amp;Tabla1[[#This Row],[Material]]</f>
        <v>M-062/1520158250053</v>
      </c>
      <c r="AP75" s="1" t="str">
        <f>Tabla1[[#This Row],[Contrato CISCO]]&amp;Tabla1[[#This Row],[Material]]</f>
        <v>M-062/158250053</v>
      </c>
      <c r="AQ75" s="1" t="str">
        <f>Tabla1[[#This Row],[Material]]&amp;Tabla1[[#This Row],[Precio]]</f>
        <v>82500532495.9</v>
      </c>
      <c r="AR75" t="s">
        <v>11</v>
      </c>
    </row>
    <row r="76" spans="1:44" x14ac:dyDescent="0.25">
      <c r="A76">
        <v>7415000065</v>
      </c>
      <c r="B76" t="s">
        <v>3293</v>
      </c>
      <c r="C76" t="s">
        <v>3891</v>
      </c>
      <c r="D76">
        <v>2015</v>
      </c>
      <c r="E76" t="s">
        <v>3795</v>
      </c>
      <c r="F76" s="2">
        <v>42356</v>
      </c>
      <c r="G76" s="2">
        <v>42539</v>
      </c>
      <c r="H76">
        <v>528</v>
      </c>
      <c r="I76" t="s">
        <v>3906</v>
      </c>
      <c r="J76" t="s">
        <v>3298</v>
      </c>
      <c r="K76" t="s">
        <v>3299</v>
      </c>
      <c r="L76">
        <v>1</v>
      </c>
      <c r="M76">
        <v>50000642</v>
      </c>
      <c r="N76" t="s">
        <v>3808</v>
      </c>
      <c r="O76" t="s">
        <v>1016</v>
      </c>
      <c r="P76">
        <v>8401390</v>
      </c>
      <c r="Q76" t="s">
        <v>181</v>
      </c>
      <c r="S76"/>
      <c r="U76" s="2"/>
      <c r="W76"/>
      <c r="AL76" s="9">
        <v>31.92</v>
      </c>
      <c r="AM76" s="4">
        <f>Tabla1[[#This Row],[Cantidad 1]]+Tabla1[[#This Row],[Cantidad 2]]+Tabla1[[#This Row],[Cantidad 3]]+Tabla1[[#This Row],[Cantidad 4]]+Tabla1[[#This Row],[Cantidad 5]]</f>
        <v>528</v>
      </c>
      <c r="AN76" s="1">
        <v>31613.040000000001</v>
      </c>
      <c r="AO76" s="1" t="str">
        <f>Tabla1[[#This Row],[Contrato CISCO]]&amp;Tabla1[[#This Row],[Año]]&amp;Tabla1[[#This Row],[Material]]</f>
        <v>M-245/1520158401390</v>
      </c>
      <c r="AP76" s="1" t="str">
        <f>Tabla1[[#This Row],[Contrato CISCO]]&amp;Tabla1[[#This Row],[Material]]</f>
        <v>M-245/158401390</v>
      </c>
      <c r="AQ76" s="1" t="str">
        <f>Tabla1[[#This Row],[Material]]&amp;Tabla1[[#This Row],[Precio]]</f>
        <v>840139031.92</v>
      </c>
      <c r="AR76" t="s">
        <v>11</v>
      </c>
    </row>
    <row r="77" spans="1:44" x14ac:dyDescent="0.25">
      <c r="A77">
        <v>7415000063</v>
      </c>
      <c r="B77" t="s">
        <v>3293</v>
      </c>
      <c r="C77" t="s">
        <v>3891</v>
      </c>
      <c r="D77">
        <v>2015</v>
      </c>
      <c r="E77" t="s">
        <v>3795</v>
      </c>
      <c r="F77" s="2">
        <v>42356</v>
      </c>
      <c r="G77" s="2">
        <v>42539</v>
      </c>
      <c r="H77" s="1">
        <v>1440</v>
      </c>
      <c r="I77" t="s">
        <v>3906</v>
      </c>
      <c r="J77" t="s">
        <v>3294</v>
      </c>
      <c r="K77" t="s">
        <v>3295</v>
      </c>
      <c r="L77">
        <v>1</v>
      </c>
      <c r="M77">
        <v>50000471</v>
      </c>
      <c r="N77" t="s">
        <v>3824</v>
      </c>
      <c r="O77" t="s">
        <v>1016</v>
      </c>
      <c r="P77">
        <v>8401417</v>
      </c>
      <c r="Q77" t="s">
        <v>52</v>
      </c>
      <c r="R77" s="1"/>
      <c r="S77" s="1"/>
      <c r="T77" s="1"/>
      <c r="U77" s="2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9">
        <v>44.45</v>
      </c>
      <c r="AM77" s="4">
        <f>Tabla1[[#This Row],[Cantidad 1]]+Tabla1[[#This Row],[Cantidad 2]]+Tabla1[[#This Row],[Cantidad 3]]+Tabla1[[#This Row],[Cantidad 4]]+Tabla1[[#This Row],[Cantidad 5]]</f>
        <v>1440</v>
      </c>
      <c r="AN77" s="1">
        <v>64008</v>
      </c>
      <c r="AO77" s="1" t="str">
        <f>Tabla1[[#This Row],[Contrato CISCO]]&amp;Tabla1[[#This Row],[Año]]&amp;Tabla1[[#This Row],[Material]]</f>
        <v>M-243/1520158401417</v>
      </c>
      <c r="AP77" s="1" t="str">
        <f>Tabla1[[#This Row],[Contrato CISCO]]&amp;Tabla1[[#This Row],[Material]]</f>
        <v>M-243/158401417</v>
      </c>
      <c r="AQ77" s="1" t="str">
        <f>Tabla1[[#This Row],[Material]]&amp;Tabla1[[#This Row],[Precio]]</f>
        <v>840141744.45</v>
      </c>
      <c r="AR77" t="s">
        <v>11</v>
      </c>
    </row>
    <row r="78" spans="1:44" x14ac:dyDescent="0.25">
      <c r="A78">
        <v>7415000066</v>
      </c>
      <c r="B78" t="s">
        <v>3293</v>
      </c>
      <c r="C78" t="s">
        <v>3891</v>
      </c>
      <c r="D78">
        <v>2015</v>
      </c>
      <c r="E78" t="s">
        <v>3795</v>
      </c>
      <c r="F78" s="2">
        <v>42356</v>
      </c>
      <c r="G78" s="2">
        <v>42539</v>
      </c>
      <c r="H78" s="1">
        <v>1740</v>
      </c>
      <c r="I78" t="s">
        <v>3906</v>
      </c>
      <c r="J78" t="s">
        <v>3300</v>
      </c>
      <c r="K78" t="s">
        <v>3301</v>
      </c>
      <c r="L78">
        <v>1</v>
      </c>
      <c r="M78">
        <v>50004206</v>
      </c>
      <c r="N78" t="s">
        <v>3843</v>
      </c>
      <c r="O78" t="s">
        <v>1016</v>
      </c>
      <c r="P78">
        <v>8401424</v>
      </c>
      <c r="Q78" t="s">
        <v>110</v>
      </c>
      <c r="R78" s="1"/>
      <c r="S78" s="1"/>
      <c r="T78" s="1"/>
      <c r="U78" s="2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9">
        <v>81.669000000000011</v>
      </c>
      <c r="AM78" s="4">
        <f>Tabla1[[#This Row],[Cantidad 1]]+Tabla1[[#This Row],[Cantidad 2]]+Tabla1[[#This Row],[Cantidad 3]]+Tabla1[[#This Row],[Cantidad 4]]+Tabla1[[#This Row],[Cantidad 5]]</f>
        <v>1740</v>
      </c>
      <c r="AN78" s="1">
        <v>142104.06</v>
      </c>
      <c r="AO78" s="1" t="str">
        <f>Tabla1[[#This Row],[Contrato CISCO]]&amp;Tabla1[[#This Row],[Año]]&amp;Tabla1[[#This Row],[Material]]</f>
        <v>M-247/1520158401424</v>
      </c>
      <c r="AP78" s="1" t="str">
        <f>Tabla1[[#This Row],[Contrato CISCO]]&amp;Tabla1[[#This Row],[Material]]</f>
        <v>M-247/158401424</v>
      </c>
      <c r="AQ78" s="1" t="str">
        <f>Tabla1[[#This Row],[Material]]&amp;Tabla1[[#This Row],[Precio]]</f>
        <v>840142481.669</v>
      </c>
      <c r="AR78" t="s">
        <v>11</v>
      </c>
    </row>
    <row r="79" spans="1:44" x14ac:dyDescent="0.25">
      <c r="A79">
        <v>7415000064</v>
      </c>
      <c r="B79" t="s">
        <v>3293</v>
      </c>
      <c r="C79" t="s">
        <v>3891</v>
      </c>
      <c r="D79">
        <v>2015</v>
      </c>
      <c r="E79" t="s">
        <v>3795</v>
      </c>
      <c r="F79" s="2">
        <v>42356</v>
      </c>
      <c r="G79" s="2">
        <v>42539</v>
      </c>
      <c r="H79">
        <v>427</v>
      </c>
      <c r="I79" t="s">
        <v>3906</v>
      </c>
      <c r="J79" t="s">
        <v>3296</v>
      </c>
      <c r="K79" t="s">
        <v>3297</v>
      </c>
      <c r="L79">
        <v>1</v>
      </c>
      <c r="M79">
        <v>50005620</v>
      </c>
      <c r="N79" t="s">
        <v>3845</v>
      </c>
      <c r="O79" t="s">
        <v>1016</v>
      </c>
      <c r="P79">
        <v>8401412</v>
      </c>
      <c r="Q79" t="s">
        <v>108</v>
      </c>
      <c r="S79"/>
      <c r="U79" s="2"/>
      <c r="W79"/>
      <c r="AL79" s="9">
        <v>132</v>
      </c>
      <c r="AM79" s="4">
        <f>Tabla1[[#This Row],[Cantidad 1]]+Tabla1[[#This Row],[Cantidad 2]]+Tabla1[[#This Row],[Cantidad 3]]+Tabla1[[#This Row],[Cantidad 4]]+Tabla1[[#This Row],[Cantidad 5]]</f>
        <v>427</v>
      </c>
      <c r="AN79" s="1">
        <v>56364</v>
      </c>
      <c r="AO79" s="1" t="str">
        <f>Tabla1[[#This Row],[Contrato CISCO]]&amp;Tabla1[[#This Row],[Año]]&amp;Tabla1[[#This Row],[Material]]</f>
        <v>M-244/1520158401412</v>
      </c>
      <c r="AP79" s="1" t="str">
        <f>Tabla1[[#This Row],[Contrato CISCO]]&amp;Tabla1[[#This Row],[Material]]</f>
        <v>M-244/158401412</v>
      </c>
      <c r="AQ79" s="1" t="str">
        <f>Tabla1[[#This Row],[Material]]&amp;Tabla1[[#This Row],[Precio]]</f>
        <v>8401412132</v>
      </c>
      <c r="AR79" t="s">
        <v>11</v>
      </c>
    </row>
    <row r="80" spans="1:44" x14ac:dyDescent="0.25">
      <c r="A80">
        <v>7415000065</v>
      </c>
      <c r="B80" t="s">
        <v>3293</v>
      </c>
      <c r="C80" t="s">
        <v>3891</v>
      </c>
      <c r="D80">
        <v>2015</v>
      </c>
      <c r="E80" t="s">
        <v>3795</v>
      </c>
      <c r="F80" s="2">
        <v>42356</v>
      </c>
      <c r="G80" s="2">
        <v>42539</v>
      </c>
      <c r="H80">
        <v>36</v>
      </c>
      <c r="I80" t="s">
        <v>3906</v>
      </c>
      <c r="J80" t="s">
        <v>3298</v>
      </c>
      <c r="K80" t="s">
        <v>3299</v>
      </c>
      <c r="L80">
        <v>1</v>
      </c>
      <c r="M80">
        <v>50000642</v>
      </c>
      <c r="N80" t="s">
        <v>3808</v>
      </c>
      <c r="O80" t="s">
        <v>1016</v>
      </c>
      <c r="P80">
        <v>8401349</v>
      </c>
      <c r="Q80" t="s">
        <v>39</v>
      </c>
      <c r="S80"/>
      <c r="U80" s="2"/>
      <c r="W80"/>
      <c r="AL80" s="9">
        <v>409.98</v>
      </c>
      <c r="AM80" s="4">
        <f>Tabla1[[#This Row],[Cantidad 1]]+Tabla1[[#This Row],[Cantidad 2]]+Tabla1[[#This Row],[Cantidad 3]]+Tabla1[[#This Row],[Cantidad 4]]+Tabla1[[#This Row],[Cantidad 5]]</f>
        <v>36</v>
      </c>
      <c r="AN80" s="1">
        <v>31613.040000000001</v>
      </c>
      <c r="AO80" s="1" t="str">
        <f>Tabla1[[#This Row],[Contrato CISCO]]&amp;Tabla1[[#This Row],[Año]]&amp;Tabla1[[#This Row],[Material]]</f>
        <v>M-245/1520158401349</v>
      </c>
      <c r="AP80" s="1" t="str">
        <f>Tabla1[[#This Row],[Contrato CISCO]]&amp;Tabla1[[#This Row],[Material]]</f>
        <v>M-245/158401349</v>
      </c>
      <c r="AQ80" s="1" t="str">
        <f>Tabla1[[#This Row],[Material]]&amp;Tabla1[[#This Row],[Precio]]</f>
        <v>8401349409.98</v>
      </c>
      <c r="AR80" t="s">
        <v>11</v>
      </c>
    </row>
    <row r="81" spans="1:44" x14ac:dyDescent="0.25">
      <c r="A81">
        <v>7416000000</v>
      </c>
      <c r="B81" t="s">
        <v>3293</v>
      </c>
      <c r="C81" t="s">
        <v>3891</v>
      </c>
      <c r="D81">
        <v>2016</v>
      </c>
      <c r="E81" t="s">
        <v>3795</v>
      </c>
      <c r="F81" s="2">
        <v>42373</v>
      </c>
      <c r="G81" s="2">
        <v>42555</v>
      </c>
      <c r="H81">
        <v>720</v>
      </c>
      <c r="I81" t="s">
        <v>3906</v>
      </c>
      <c r="J81" t="s">
        <v>3302</v>
      </c>
      <c r="K81" t="s">
        <v>3303</v>
      </c>
      <c r="L81">
        <v>1</v>
      </c>
      <c r="M81">
        <v>50002780</v>
      </c>
      <c r="N81" t="s">
        <v>3804</v>
      </c>
      <c r="O81" t="s">
        <v>1016</v>
      </c>
      <c r="P81">
        <v>8401365</v>
      </c>
      <c r="Q81" t="s">
        <v>117</v>
      </c>
      <c r="S81"/>
      <c r="U81" s="2"/>
      <c r="W81"/>
      <c r="AL81" s="9">
        <v>49.32</v>
      </c>
      <c r="AM81" s="4">
        <f>Tabla1[[#This Row],[Cantidad 1]]+Tabla1[[#This Row],[Cantidad 2]]+Tabla1[[#This Row],[Cantidad 3]]+Tabla1[[#This Row],[Cantidad 4]]+Tabla1[[#This Row],[Cantidad 5]]</f>
        <v>720</v>
      </c>
      <c r="AN81" s="1">
        <v>35510.400000000001</v>
      </c>
      <c r="AO81" s="1" t="str">
        <f>Tabla1[[#This Row],[Contrato CISCO]]&amp;Tabla1[[#This Row],[Año]]&amp;Tabla1[[#This Row],[Material]]</f>
        <v>M-001/1620168401365</v>
      </c>
      <c r="AP81" s="1" t="str">
        <f>Tabla1[[#This Row],[Contrato CISCO]]&amp;Tabla1[[#This Row],[Material]]</f>
        <v>M-001/168401365</v>
      </c>
      <c r="AQ81" s="1" t="str">
        <f>Tabla1[[#This Row],[Material]]&amp;Tabla1[[#This Row],[Precio]]</f>
        <v>840136549.32</v>
      </c>
      <c r="AR81" t="s">
        <v>11</v>
      </c>
    </row>
    <row r="82" spans="1:44" x14ac:dyDescent="0.25">
      <c r="A82">
        <v>7415000016</v>
      </c>
      <c r="B82" t="s">
        <v>3226</v>
      </c>
      <c r="C82" t="s">
        <v>3891</v>
      </c>
      <c r="D82">
        <v>2015</v>
      </c>
      <c r="E82" t="s">
        <v>3795</v>
      </c>
      <c r="F82" s="2">
        <v>42111</v>
      </c>
      <c r="G82" s="2">
        <v>42568</v>
      </c>
      <c r="H82" s="1">
        <v>62000</v>
      </c>
      <c r="I82" t="s">
        <v>3906</v>
      </c>
      <c r="J82" t="s">
        <v>3227</v>
      </c>
      <c r="K82" t="s">
        <v>3228</v>
      </c>
      <c r="L82">
        <v>1</v>
      </c>
      <c r="M82">
        <v>50000642</v>
      </c>
      <c r="N82" t="s">
        <v>3808</v>
      </c>
      <c r="O82" t="s">
        <v>954</v>
      </c>
      <c r="P82">
        <v>8060503</v>
      </c>
      <c r="Q82" t="s">
        <v>955</v>
      </c>
      <c r="R82" s="1"/>
      <c r="S82" s="1"/>
      <c r="T82" s="1"/>
      <c r="U82" s="2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9">
        <v>0.61329999999999996</v>
      </c>
      <c r="AM82" s="4">
        <f>Tabla1[[#This Row],[Cantidad 1]]+Tabla1[[#This Row],[Cantidad 2]]+Tabla1[[#This Row],[Cantidad 3]]+Tabla1[[#This Row],[Cantidad 4]]+Tabla1[[#This Row],[Cantidad 5]]</f>
        <v>62000</v>
      </c>
      <c r="AN82" s="1">
        <v>38024.6</v>
      </c>
      <c r="AO82" s="1" t="str">
        <f>Tabla1[[#This Row],[Contrato CISCO]]&amp;Tabla1[[#This Row],[Año]]&amp;Tabla1[[#This Row],[Material]]</f>
        <v>M-038/1520158060503</v>
      </c>
      <c r="AP82" s="1" t="str">
        <f>Tabla1[[#This Row],[Contrato CISCO]]&amp;Tabla1[[#This Row],[Material]]</f>
        <v>M-038/158060503</v>
      </c>
      <c r="AQ82" s="1" t="str">
        <f>Tabla1[[#This Row],[Material]]&amp;Tabla1[[#This Row],[Precio]]</f>
        <v>80605030.6133</v>
      </c>
      <c r="AR82" t="s">
        <v>11</v>
      </c>
    </row>
    <row r="83" spans="1:44" x14ac:dyDescent="0.25">
      <c r="A83">
        <v>7415000019</v>
      </c>
      <c r="B83" t="s">
        <v>3226</v>
      </c>
      <c r="C83" t="s">
        <v>3891</v>
      </c>
      <c r="D83">
        <v>2015</v>
      </c>
      <c r="E83" t="s">
        <v>3795</v>
      </c>
      <c r="F83" s="2">
        <v>42117</v>
      </c>
      <c r="G83" s="2">
        <v>42574</v>
      </c>
      <c r="H83" s="1">
        <v>3000</v>
      </c>
      <c r="I83" t="s">
        <v>3906</v>
      </c>
      <c r="J83" t="s">
        <v>3229</v>
      </c>
      <c r="K83" t="s">
        <v>3230</v>
      </c>
      <c r="L83">
        <v>1</v>
      </c>
      <c r="M83">
        <v>50000647</v>
      </c>
      <c r="N83" t="s">
        <v>3816</v>
      </c>
      <c r="O83" t="s">
        <v>954</v>
      </c>
      <c r="P83">
        <v>8160119</v>
      </c>
      <c r="Q83" t="s">
        <v>819</v>
      </c>
      <c r="R83" s="1"/>
      <c r="S83" s="1"/>
      <c r="T83" s="1"/>
      <c r="U83" s="2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9">
        <v>22.624099999999999</v>
      </c>
      <c r="AM83" s="4">
        <f>Tabla1[[#This Row],[Cantidad 1]]+Tabla1[[#This Row],[Cantidad 2]]+Tabla1[[#This Row],[Cantidad 3]]+Tabla1[[#This Row],[Cantidad 4]]+Tabla1[[#This Row],[Cantidad 5]]</f>
        <v>3000</v>
      </c>
      <c r="AN83" s="1">
        <v>67872.3</v>
      </c>
      <c r="AO83" s="1" t="str">
        <f>Tabla1[[#This Row],[Contrato CISCO]]&amp;Tabla1[[#This Row],[Año]]&amp;Tabla1[[#This Row],[Material]]</f>
        <v>M-041/1520158160119</v>
      </c>
      <c r="AP83" s="1" t="str">
        <f>Tabla1[[#This Row],[Contrato CISCO]]&amp;Tabla1[[#This Row],[Material]]</f>
        <v>M-041/158160119</v>
      </c>
      <c r="AQ83" s="1" t="str">
        <f>Tabla1[[#This Row],[Material]]&amp;Tabla1[[#This Row],[Precio]]</f>
        <v>816011922.6241</v>
      </c>
      <c r="AR83" t="s">
        <v>11</v>
      </c>
    </row>
    <row r="84" spans="1:44" x14ac:dyDescent="0.25">
      <c r="A84">
        <v>7816000003</v>
      </c>
      <c r="B84" t="s">
        <v>3677</v>
      </c>
      <c r="C84" t="s">
        <v>3892</v>
      </c>
      <c r="D84">
        <v>2015</v>
      </c>
      <c r="E84" t="s">
        <v>3794</v>
      </c>
      <c r="F84" s="2">
        <v>42341</v>
      </c>
      <c r="G84" s="2">
        <v>42581</v>
      </c>
      <c r="H84" s="1">
        <v>147000</v>
      </c>
      <c r="I84" t="s">
        <v>3906</v>
      </c>
      <c r="J84" t="s">
        <v>3696</v>
      </c>
      <c r="K84" t="s">
        <v>3697</v>
      </c>
      <c r="L84">
        <v>1</v>
      </c>
      <c r="M84">
        <v>50003982</v>
      </c>
      <c r="N84" t="s">
        <v>3823</v>
      </c>
      <c r="O84" t="s">
        <v>1127</v>
      </c>
      <c r="P84">
        <v>8070312</v>
      </c>
      <c r="Q84" t="s">
        <v>1148</v>
      </c>
      <c r="R84" s="1"/>
      <c r="S84" s="1"/>
      <c r="T84" s="1"/>
      <c r="U84" s="2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9">
        <v>3.2</v>
      </c>
      <c r="AM84" s="4">
        <f>Tabla1[[#This Row],[Cantidad 1]]+Tabla1[[#This Row],[Cantidad 2]]+Tabla1[[#This Row],[Cantidad 3]]+Tabla1[[#This Row],[Cantidad 4]]+Tabla1[[#This Row],[Cantidad 5]]</f>
        <v>147000</v>
      </c>
      <c r="AN84" s="1">
        <v>537675</v>
      </c>
      <c r="AO84" s="1" t="str">
        <f>Tabla1[[#This Row],[Contrato CISCO]]&amp;Tabla1[[#This Row],[Año]]&amp;Tabla1[[#This Row],[Material]]</f>
        <v>COM-006/1220158070312</v>
      </c>
      <c r="AP84" s="1" t="str">
        <f>Tabla1[[#This Row],[Contrato CISCO]]&amp;Tabla1[[#This Row],[Material]]</f>
        <v>COM-006/128070312</v>
      </c>
      <c r="AQ84" s="1" t="str">
        <f>Tabla1[[#This Row],[Material]]&amp;Tabla1[[#This Row],[Precio]]</f>
        <v>80703123.2</v>
      </c>
      <c r="AR84" t="s">
        <v>11</v>
      </c>
    </row>
    <row r="85" spans="1:44" x14ac:dyDescent="0.25">
      <c r="A85">
        <v>7816000003</v>
      </c>
      <c r="B85" t="s">
        <v>3677</v>
      </c>
      <c r="C85" t="s">
        <v>3892</v>
      </c>
      <c r="D85">
        <v>2015</v>
      </c>
      <c r="E85" t="s">
        <v>3794</v>
      </c>
      <c r="F85" s="2">
        <v>42341</v>
      </c>
      <c r="G85" s="2">
        <v>42581</v>
      </c>
      <c r="H85" s="1">
        <v>20700</v>
      </c>
      <c r="I85" t="s">
        <v>3906</v>
      </c>
      <c r="J85" t="s">
        <v>3696</v>
      </c>
      <c r="K85" t="s">
        <v>3697</v>
      </c>
      <c r="L85">
        <v>1</v>
      </c>
      <c r="M85">
        <v>50003982</v>
      </c>
      <c r="N85" t="s">
        <v>3823</v>
      </c>
      <c r="O85" t="s">
        <v>1127</v>
      </c>
      <c r="P85">
        <v>8070310</v>
      </c>
      <c r="Q85" t="s">
        <v>1147</v>
      </c>
      <c r="R85" s="1"/>
      <c r="S85" s="1"/>
      <c r="T85" s="1"/>
      <c r="U85" s="2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9">
        <v>3.25</v>
      </c>
      <c r="AM85" s="4">
        <f>Tabla1[[#This Row],[Cantidad 1]]+Tabla1[[#This Row],[Cantidad 2]]+Tabla1[[#This Row],[Cantidad 3]]+Tabla1[[#This Row],[Cantidad 4]]+Tabla1[[#This Row],[Cantidad 5]]</f>
        <v>20700</v>
      </c>
      <c r="AN85" s="1">
        <v>537675</v>
      </c>
      <c r="AO85" s="1" t="str">
        <f>Tabla1[[#This Row],[Contrato CISCO]]&amp;Tabla1[[#This Row],[Año]]&amp;Tabla1[[#This Row],[Material]]</f>
        <v>COM-006/1220158070310</v>
      </c>
      <c r="AP85" s="1" t="str">
        <f>Tabla1[[#This Row],[Contrato CISCO]]&amp;Tabla1[[#This Row],[Material]]</f>
        <v>COM-006/128070310</v>
      </c>
      <c r="AQ85" s="1" t="str">
        <f>Tabla1[[#This Row],[Material]]&amp;Tabla1[[#This Row],[Precio]]</f>
        <v>80703103.25</v>
      </c>
      <c r="AR85" t="s">
        <v>11</v>
      </c>
    </row>
    <row r="86" spans="1:44" x14ac:dyDescent="0.25">
      <c r="A86">
        <v>7815000012</v>
      </c>
      <c r="B86" t="s">
        <v>3677</v>
      </c>
      <c r="C86" t="s">
        <v>3892</v>
      </c>
      <c r="D86">
        <v>2015</v>
      </c>
      <c r="E86" t="s">
        <v>3794</v>
      </c>
      <c r="F86" s="2">
        <v>42275</v>
      </c>
      <c r="G86" s="2">
        <v>42613</v>
      </c>
      <c r="H86">
        <v>900</v>
      </c>
      <c r="I86" t="s">
        <v>3906</v>
      </c>
      <c r="J86" t="s">
        <v>3682</v>
      </c>
      <c r="K86" t="s">
        <v>3683</v>
      </c>
      <c r="L86">
        <v>1</v>
      </c>
      <c r="M86">
        <v>50005192</v>
      </c>
      <c r="N86" t="s">
        <v>3811</v>
      </c>
      <c r="O86" t="s">
        <v>1127</v>
      </c>
      <c r="P86">
        <v>8010603</v>
      </c>
      <c r="Q86" t="s">
        <v>1129</v>
      </c>
      <c r="S86"/>
      <c r="U86" s="2"/>
      <c r="W86"/>
      <c r="AL86" s="9">
        <v>44</v>
      </c>
      <c r="AM86" s="4">
        <f>Tabla1[[#This Row],[Cantidad 1]]+Tabla1[[#This Row],[Cantidad 2]]+Tabla1[[#This Row],[Cantidad 3]]+Tabla1[[#This Row],[Cantidad 4]]+Tabla1[[#This Row],[Cantidad 5]]</f>
        <v>900</v>
      </c>
      <c r="AN86" s="1">
        <v>39600</v>
      </c>
      <c r="AO86" s="1" t="str">
        <f>Tabla1[[#This Row],[Contrato CISCO]]&amp;Tabla1[[#This Row],[Año]]&amp;Tabla1[[#This Row],[Material]]</f>
        <v>COM-002/1420158010603</v>
      </c>
      <c r="AP86" s="1" t="str">
        <f>Tabla1[[#This Row],[Contrato CISCO]]&amp;Tabla1[[#This Row],[Material]]</f>
        <v>COM-002/148010603</v>
      </c>
      <c r="AQ86" s="1" t="str">
        <f>Tabla1[[#This Row],[Material]]&amp;Tabla1[[#This Row],[Precio]]</f>
        <v>801060344</v>
      </c>
      <c r="AR86" t="s">
        <v>11</v>
      </c>
    </row>
    <row r="87" spans="1:44" x14ac:dyDescent="0.25">
      <c r="A87">
        <v>7815000013</v>
      </c>
      <c r="B87" t="s">
        <v>3677</v>
      </c>
      <c r="C87" t="s">
        <v>3892</v>
      </c>
      <c r="D87">
        <v>2015</v>
      </c>
      <c r="E87" t="s">
        <v>3794</v>
      </c>
      <c r="F87" s="2">
        <v>42277</v>
      </c>
      <c r="G87" s="2">
        <v>42613</v>
      </c>
      <c r="H87">
        <v>200</v>
      </c>
      <c r="I87" t="s">
        <v>3906</v>
      </c>
      <c r="J87" t="s">
        <v>3684</v>
      </c>
      <c r="K87" t="s">
        <v>3685</v>
      </c>
      <c r="L87">
        <v>1</v>
      </c>
      <c r="M87">
        <v>50003855</v>
      </c>
      <c r="N87" t="s">
        <v>3802</v>
      </c>
      <c r="O87" t="s">
        <v>1127</v>
      </c>
      <c r="P87">
        <v>8060309</v>
      </c>
      <c r="Q87" t="s">
        <v>469</v>
      </c>
      <c r="R87">
        <v>2016</v>
      </c>
      <c r="S87" t="s">
        <v>3794</v>
      </c>
      <c r="T87" s="2">
        <v>42613</v>
      </c>
      <c r="U87" s="2">
        <v>42735</v>
      </c>
      <c r="V87" s="1">
        <v>1200</v>
      </c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9">
        <v>118</v>
      </c>
      <c r="AM87" s="4">
        <f>Tabla1[[#This Row],[Cantidad 1]]+Tabla1[[#This Row],[Cantidad 2]]+Tabla1[[#This Row],[Cantidad 3]]+Tabla1[[#This Row],[Cantidad 4]]+Tabla1[[#This Row],[Cantidad 5]]</f>
        <v>1400</v>
      </c>
      <c r="AN87" s="1">
        <v>23600</v>
      </c>
      <c r="AO87" s="1" t="str">
        <f>Tabla1[[#This Row],[Contrato CISCO]]&amp;Tabla1[[#This Row],[Año]]&amp;Tabla1[[#This Row],[Material]]</f>
        <v>COM-001/1420158060309</v>
      </c>
      <c r="AP87" s="1" t="str">
        <f>Tabla1[[#This Row],[Contrato CISCO]]&amp;Tabla1[[#This Row],[Material]]</f>
        <v>COM-001/148060309</v>
      </c>
      <c r="AQ87" s="1" t="str">
        <f>Tabla1[[#This Row],[Material]]&amp;Tabla1[[#This Row],[Precio]]</f>
        <v>8060309118</v>
      </c>
      <c r="AR87" t="s">
        <v>11</v>
      </c>
    </row>
    <row r="88" spans="1:44" x14ac:dyDescent="0.25">
      <c r="A88">
        <v>7818000013</v>
      </c>
      <c r="B88" t="s">
        <v>3677</v>
      </c>
      <c r="C88" t="s">
        <v>3892</v>
      </c>
      <c r="D88">
        <v>2016</v>
      </c>
      <c r="E88" t="s">
        <v>3793</v>
      </c>
      <c r="F88" s="2">
        <v>42612</v>
      </c>
      <c r="G88" s="2">
        <v>42613</v>
      </c>
      <c r="H88" s="1">
        <v>48000</v>
      </c>
      <c r="I88" t="s">
        <v>3906</v>
      </c>
      <c r="J88" t="s">
        <v>3678</v>
      </c>
      <c r="K88" t="s">
        <v>3679</v>
      </c>
      <c r="L88">
        <v>1</v>
      </c>
      <c r="M88">
        <v>50005191</v>
      </c>
      <c r="N88" t="s">
        <v>3807</v>
      </c>
      <c r="O88" t="s">
        <v>1127</v>
      </c>
      <c r="P88">
        <v>8060141</v>
      </c>
      <c r="Q88" t="s">
        <v>1128</v>
      </c>
      <c r="R88" s="1"/>
      <c r="S88" s="1"/>
      <c r="T88" s="1"/>
      <c r="U88" s="2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9">
        <v>3.17</v>
      </c>
      <c r="AM88" s="4">
        <f>Tabla1[[#This Row],[Cantidad 1]]+Tabla1[[#This Row],[Cantidad 2]]+Tabla1[[#This Row],[Cantidad 3]]+Tabla1[[#This Row],[Cantidad 4]]+Tabla1[[#This Row],[Cantidad 5]]</f>
        <v>48000</v>
      </c>
      <c r="AN88" s="1">
        <v>152160</v>
      </c>
      <c r="AO88" s="1" t="str">
        <f>Tabla1[[#This Row],[Contrato CISCO]]&amp;Tabla1[[#This Row],[Año]]&amp;Tabla1[[#This Row],[Material]]</f>
        <v>COM-003/1220168060141</v>
      </c>
      <c r="AP88" s="1" t="str">
        <f>Tabla1[[#This Row],[Contrato CISCO]]&amp;Tabla1[[#This Row],[Material]]</f>
        <v>COM-003/128060141</v>
      </c>
      <c r="AQ88" s="1" t="str">
        <f>Tabla1[[#This Row],[Material]]&amp;Tabla1[[#This Row],[Precio]]</f>
        <v>80601413.17</v>
      </c>
      <c r="AR88" t="s">
        <v>11</v>
      </c>
    </row>
    <row r="89" spans="1:44" x14ac:dyDescent="0.25">
      <c r="A89">
        <v>7415000046</v>
      </c>
      <c r="B89" t="s">
        <v>3231</v>
      </c>
      <c r="C89" t="s">
        <v>3891</v>
      </c>
      <c r="D89">
        <v>2015</v>
      </c>
      <c r="E89" t="s">
        <v>3795</v>
      </c>
      <c r="F89" s="2">
        <v>42265</v>
      </c>
      <c r="G89" s="2">
        <v>42631</v>
      </c>
      <c r="H89">
        <v>700</v>
      </c>
      <c r="I89" t="s">
        <v>3906</v>
      </c>
      <c r="J89" t="s">
        <v>3272</v>
      </c>
      <c r="K89" t="s">
        <v>3273</v>
      </c>
      <c r="L89">
        <v>1</v>
      </c>
      <c r="M89">
        <v>50000649</v>
      </c>
      <c r="N89" t="s">
        <v>3829</v>
      </c>
      <c r="O89" t="s">
        <v>956</v>
      </c>
      <c r="P89">
        <v>8070506</v>
      </c>
      <c r="Q89" t="s">
        <v>559</v>
      </c>
      <c r="S89"/>
      <c r="U89" s="2"/>
      <c r="W89"/>
      <c r="AL89" s="9">
        <v>16.850000000000001</v>
      </c>
      <c r="AM89" s="4">
        <f>Tabla1[[#This Row],[Cantidad 1]]+Tabla1[[#This Row],[Cantidad 2]]+Tabla1[[#This Row],[Cantidad 3]]+Tabla1[[#This Row],[Cantidad 4]]+Tabla1[[#This Row],[Cantidad 5]]</f>
        <v>700</v>
      </c>
      <c r="AN89" s="1">
        <v>11795</v>
      </c>
      <c r="AO89" s="1" t="str">
        <f>Tabla1[[#This Row],[Contrato CISCO]]&amp;Tabla1[[#This Row],[Año]]&amp;Tabla1[[#This Row],[Material]]</f>
        <v>M-067/1520158070506</v>
      </c>
      <c r="AP89" s="1" t="str">
        <f>Tabla1[[#This Row],[Contrato CISCO]]&amp;Tabla1[[#This Row],[Material]]</f>
        <v>M-067/158070506</v>
      </c>
      <c r="AQ89" s="1" t="str">
        <f>Tabla1[[#This Row],[Material]]&amp;Tabla1[[#This Row],[Precio]]</f>
        <v>807050616.85</v>
      </c>
      <c r="AR89" t="s">
        <v>11</v>
      </c>
    </row>
    <row r="90" spans="1:44" x14ac:dyDescent="0.25">
      <c r="A90">
        <v>7418000090</v>
      </c>
      <c r="B90" t="s">
        <v>3551</v>
      </c>
      <c r="C90" t="s">
        <v>3891</v>
      </c>
      <c r="D90">
        <v>2015</v>
      </c>
      <c r="E90" t="s">
        <v>3794</v>
      </c>
      <c r="F90" s="2">
        <v>42354</v>
      </c>
      <c r="G90" s="2">
        <v>42704</v>
      </c>
      <c r="H90" s="1">
        <v>2025000</v>
      </c>
      <c r="I90" t="s">
        <v>3906</v>
      </c>
      <c r="J90" t="s">
        <v>3569</v>
      </c>
      <c r="K90" t="s">
        <v>3570</v>
      </c>
      <c r="L90">
        <v>1</v>
      </c>
      <c r="M90">
        <v>50000642</v>
      </c>
      <c r="N90" t="s">
        <v>3808</v>
      </c>
      <c r="O90" t="s">
        <v>1071</v>
      </c>
      <c r="P90">
        <v>8080302</v>
      </c>
      <c r="Q90" t="s">
        <v>831</v>
      </c>
      <c r="R90" s="1"/>
      <c r="S90" s="1"/>
      <c r="T90" s="1"/>
      <c r="U90" s="2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9">
        <v>0.13337000000000002</v>
      </c>
      <c r="AM90" s="4">
        <f>Tabla1[[#This Row],[Cantidad 1]]+Tabla1[[#This Row],[Cantidad 2]]+Tabla1[[#This Row],[Cantidad 3]]+Tabla1[[#This Row],[Cantidad 4]]+Tabla1[[#This Row],[Cantidad 5]]</f>
        <v>2025000</v>
      </c>
      <c r="AN90" s="1">
        <v>270742.5</v>
      </c>
      <c r="AO90" s="1" t="str">
        <f>Tabla1[[#This Row],[Contrato CISCO]]&amp;Tabla1[[#This Row],[Año]]&amp;Tabla1[[#This Row],[Material]]</f>
        <v>M-216/1420158080302</v>
      </c>
      <c r="AP90" s="1" t="str">
        <f>Tabla1[[#This Row],[Contrato CISCO]]&amp;Tabla1[[#This Row],[Material]]</f>
        <v>M-216/148080302</v>
      </c>
      <c r="AQ90" s="1" t="str">
        <f>Tabla1[[#This Row],[Material]]&amp;Tabla1[[#This Row],[Precio]]</f>
        <v>80803020.13337</v>
      </c>
      <c r="AR90" t="s">
        <v>11</v>
      </c>
    </row>
    <row r="91" spans="1:44" x14ac:dyDescent="0.25">
      <c r="A91">
        <v>7418000088</v>
      </c>
      <c r="B91" t="s">
        <v>3537</v>
      </c>
      <c r="C91" t="s">
        <v>3891</v>
      </c>
      <c r="D91">
        <v>2015</v>
      </c>
      <c r="E91" t="s">
        <v>3794</v>
      </c>
      <c r="F91" s="2">
        <v>42354</v>
      </c>
      <c r="G91" s="2">
        <v>42704</v>
      </c>
      <c r="H91" s="1">
        <v>2500</v>
      </c>
      <c r="I91" t="s">
        <v>3906</v>
      </c>
      <c r="J91" t="s">
        <v>3565</v>
      </c>
      <c r="K91" t="s">
        <v>3566</v>
      </c>
      <c r="L91">
        <v>1</v>
      </c>
      <c r="M91">
        <v>50000642</v>
      </c>
      <c r="N91" t="s">
        <v>3808</v>
      </c>
      <c r="O91" t="s">
        <v>1067</v>
      </c>
      <c r="P91">
        <v>8060115</v>
      </c>
      <c r="Q91" t="s">
        <v>363</v>
      </c>
      <c r="R91" s="1"/>
      <c r="S91" s="1"/>
      <c r="T91" s="1"/>
      <c r="U91" s="2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9">
        <v>7.3519000000000005</v>
      </c>
      <c r="AM91" s="4">
        <f>Tabla1[[#This Row],[Cantidad 1]]+Tabla1[[#This Row],[Cantidad 2]]+Tabla1[[#This Row],[Cantidad 3]]+Tabla1[[#This Row],[Cantidad 4]]+Tabla1[[#This Row],[Cantidad 5]]</f>
        <v>2500</v>
      </c>
      <c r="AN91" s="1">
        <v>18379.75</v>
      </c>
      <c r="AO91" s="1" t="str">
        <f>Tabla1[[#This Row],[Contrato CISCO]]&amp;Tabla1[[#This Row],[Año]]&amp;Tabla1[[#This Row],[Material]]</f>
        <v>M-140/1420158060115</v>
      </c>
      <c r="AP91" s="1" t="str">
        <f>Tabla1[[#This Row],[Contrato CISCO]]&amp;Tabla1[[#This Row],[Material]]</f>
        <v>M-140/148060115</v>
      </c>
      <c r="AQ91" s="1" t="str">
        <f>Tabla1[[#This Row],[Material]]&amp;Tabla1[[#This Row],[Precio]]</f>
        <v>80601157.3519</v>
      </c>
      <c r="AR91" t="s">
        <v>11</v>
      </c>
    </row>
    <row r="92" spans="1:44" x14ac:dyDescent="0.25">
      <c r="A92">
        <v>7418000093</v>
      </c>
      <c r="B92" t="s">
        <v>3226</v>
      </c>
      <c r="C92" t="s">
        <v>3891</v>
      </c>
      <c r="D92">
        <v>2015</v>
      </c>
      <c r="E92" t="s">
        <v>3794</v>
      </c>
      <c r="F92" s="2">
        <v>42355</v>
      </c>
      <c r="G92" s="2">
        <v>42704</v>
      </c>
      <c r="H92" s="1">
        <v>310700</v>
      </c>
      <c r="I92" t="s">
        <v>3906</v>
      </c>
      <c r="J92" t="s">
        <v>3574</v>
      </c>
      <c r="K92" t="s">
        <v>3575</v>
      </c>
      <c r="L92">
        <v>1</v>
      </c>
      <c r="M92">
        <v>50000471</v>
      </c>
      <c r="N92" t="s">
        <v>3824</v>
      </c>
      <c r="O92" t="s">
        <v>954</v>
      </c>
      <c r="P92">
        <v>8080504</v>
      </c>
      <c r="Q92" t="s">
        <v>1075</v>
      </c>
      <c r="R92" s="1"/>
      <c r="S92" s="1"/>
      <c r="T92" s="1"/>
      <c r="U92" s="2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9">
        <v>0.37</v>
      </c>
      <c r="AM92" s="4">
        <f>Tabla1[[#This Row],[Cantidad 1]]+Tabla1[[#This Row],[Cantidad 2]]+Tabla1[[#This Row],[Cantidad 3]]+Tabla1[[#This Row],[Cantidad 4]]+Tabla1[[#This Row],[Cantidad 5]]</f>
        <v>310700</v>
      </c>
      <c r="AN92" s="1">
        <v>114959</v>
      </c>
      <c r="AO92" s="1" t="str">
        <f>Tabla1[[#This Row],[Contrato CISCO]]&amp;Tabla1[[#This Row],[Año]]&amp;Tabla1[[#This Row],[Material]]</f>
        <v>M-262/1420158080504</v>
      </c>
      <c r="AP92" s="1" t="str">
        <f>Tabla1[[#This Row],[Contrato CISCO]]&amp;Tabla1[[#This Row],[Material]]</f>
        <v>M-262/148080504</v>
      </c>
      <c r="AQ92" s="1" t="str">
        <f>Tabla1[[#This Row],[Material]]&amp;Tabla1[[#This Row],[Precio]]</f>
        <v>80805040.37</v>
      </c>
      <c r="AR92" t="s">
        <v>11</v>
      </c>
    </row>
    <row r="93" spans="1:44" x14ac:dyDescent="0.25">
      <c r="A93">
        <v>7418000092</v>
      </c>
      <c r="B93" t="s">
        <v>3571</v>
      </c>
      <c r="C93" t="s">
        <v>3891</v>
      </c>
      <c r="D93">
        <v>2015</v>
      </c>
      <c r="E93" t="s">
        <v>3794</v>
      </c>
      <c r="F93" s="2">
        <v>42355</v>
      </c>
      <c r="G93" s="2">
        <v>42704</v>
      </c>
      <c r="H93" s="1">
        <v>3690</v>
      </c>
      <c r="I93" t="s">
        <v>3906</v>
      </c>
      <c r="J93" t="s">
        <v>3572</v>
      </c>
      <c r="K93" t="s">
        <v>3573</v>
      </c>
      <c r="L93">
        <v>1</v>
      </c>
      <c r="M93">
        <v>50002780</v>
      </c>
      <c r="N93" t="s">
        <v>3804</v>
      </c>
      <c r="O93" t="s">
        <v>1074</v>
      </c>
      <c r="P93">
        <v>8250117</v>
      </c>
      <c r="Q93" t="s">
        <v>813</v>
      </c>
      <c r="R93" s="1"/>
      <c r="S93" s="1"/>
      <c r="T93" s="1"/>
      <c r="U93" s="2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9">
        <v>98.398399999999995</v>
      </c>
      <c r="AM93" s="4">
        <f>Tabla1[[#This Row],[Cantidad 1]]+Tabla1[[#This Row],[Cantidad 2]]+Tabla1[[#This Row],[Cantidad 3]]+Tabla1[[#This Row],[Cantidad 4]]+Tabla1[[#This Row],[Cantidad 5]]</f>
        <v>3690</v>
      </c>
      <c r="AN93" s="1">
        <v>363090.1</v>
      </c>
      <c r="AO93" s="1" t="str">
        <f>Tabla1[[#This Row],[Contrato CISCO]]&amp;Tabla1[[#This Row],[Año]]&amp;Tabla1[[#This Row],[Material]]</f>
        <v>M-249/1420158250117</v>
      </c>
      <c r="AP93" s="1" t="str">
        <f>Tabla1[[#This Row],[Contrato CISCO]]&amp;Tabla1[[#This Row],[Material]]</f>
        <v>M-249/148250117</v>
      </c>
      <c r="AQ93" s="1" t="str">
        <f>Tabla1[[#This Row],[Material]]&amp;Tabla1[[#This Row],[Precio]]</f>
        <v>825011798.3984</v>
      </c>
      <c r="AR93" t="s">
        <v>11</v>
      </c>
    </row>
    <row r="94" spans="1:44" x14ac:dyDescent="0.25">
      <c r="A94">
        <v>7418000087</v>
      </c>
      <c r="B94" t="s">
        <v>3562</v>
      </c>
      <c r="C94" t="s">
        <v>3891</v>
      </c>
      <c r="D94">
        <v>2015</v>
      </c>
      <c r="E94" t="s">
        <v>3794</v>
      </c>
      <c r="F94" s="2">
        <v>42356</v>
      </c>
      <c r="G94" s="2">
        <v>42704</v>
      </c>
      <c r="H94" s="1">
        <v>60000</v>
      </c>
      <c r="I94" t="s">
        <v>3906</v>
      </c>
      <c r="J94" t="s">
        <v>3563</v>
      </c>
      <c r="K94" t="s">
        <v>3564</v>
      </c>
      <c r="L94">
        <v>1</v>
      </c>
      <c r="M94">
        <v>50001297</v>
      </c>
      <c r="N94" t="s">
        <v>3864</v>
      </c>
      <c r="O94" t="s">
        <v>1073</v>
      </c>
      <c r="P94">
        <v>8090403</v>
      </c>
      <c r="Q94" t="s">
        <v>816</v>
      </c>
      <c r="R94" s="1"/>
      <c r="S94" s="1"/>
      <c r="T94" s="1"/>
      <c r="U94" s="2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9">
        <v>0.74</v>
      </c>
      <c r="AM94" s="4">
        <f>Tabla1[[#This Row],[Cantidad 1]]+Tabla1[[#This Row],[Cantidad 2]]+Tabla1[[#This Row],[Cantidad 3]]+Tabla1[[#This Row],[Cantidad 4]]+Tabla1[[#This Row],[Cantidad 5]]</f>
        <v>60000</v>
      </c>
      <c r="AN94" s="1">
        <v>44400</v>
      </c>
      <c r="AO94" s="1" t="str">
        <f>Tabla1[[#This Row],[Contrato CISCO]]&amp;Tabla1[[#This Row],[Año]]&amp;Tabla1[[#This Row],[Material]]</f>
        <v>M-093/1420158090403</v>
      </c>
      <c r="AP94" s="1" t="str">
        <f>Tabla1[[#This Row],[Contrato CISCO]]&amp;Tabla1[[#This Row],[Material]]</f>
        <v>M-093/148090403</v>
      </c>
      <c r="AQ94" s="1" t="str">
        <f>Tabla1[[#This Row],[Material]]&amp;Tabla1[[#This Row],[Precio]]</f>
        <v>80904030.74</v>
      </c>
      <c r="AR94" t="s">
        <v>11</v>
      </c>
    </row>
    <row r="95" spans="1:44" x14ac:dyDescent="0.25">
      <c r="A95">
        <v>7418000086</v>
      </c>
      <c r="B95" t="s">
        <v>3537</v>
      </c>
      <c r="C95" t="s">
        <v>3891</v>
      </c>
      <c r="D95">
        <v>2015</v>
      </c>
      <c r="E95" t="s">
        <v>3794</v>
      </c>
      <c r="F95" s="2">
        <v>42356</v>
      </c>
      <c r="G95" s="2">
        <v>42704</v>
      </c>
      <c r="H95" s="1">
        <v>9000</v>
      </c>
      <c r="I95" t="s">
        <v>3906</v>
      </c>
      <c r="J95" t="s">
        <v>3560</v>
      </c>
      <c r="K95" t="s">
        <v>3561</v>
      </c>
      <c r="L95">
        <v>1</v>
      </c>
      <c r="M95">
        <v>50000653</v>
      </c>
      <c r="N95" t="s">
        <v>3821</v>
      </c>
      <c r="O95" t="s">
        <v>1067</v>
      </c>
      <c r="P95">
        <v>8060136</v>
      </c>
      <c r="Q95" t="s">
        <v>343</v>
      </c>
      <c r="R95" s="1"/>
      <c r="S95" s="1"/>
      <c r="T95" s="1"/>
      <c r="U95" s="2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9">
        <v>7.85</v>
      </c>
      <c r="AM95" s="4">
        <f>Tabla1[[#This Row],[Cantidad 1]]+Tabla1[[#This Row],[Cantidad 2]]+Tabla1[[#This Row],[Cantidad 3]]+Tabla1[[#This Row],[Cantidad 4]]+Tabla1[[#This Row],[Cantidad 5]]</f>
        <v>9000</v>
      </c>
      <c r="AN95" s="1">
        <v>70650</v>
      </c>
      <c r="AO95" s="1" t="str">
        <f>Tabla1[[#This Row],[Contrato CISCO]]&amp;Tabla1[[#This Row],[Año]]&amp;Tabla1[[#This Row],[Material]]</f>
        <v>M-143/1420158060136</v>
      </c>
      <c r="AP95" s="1" t="str">
        <f>Tabla1[[#This Row],[Contrato CISCO]]&amp;Tabla1[[#This Row],[Material]]</f>
        <v>M-143/148060136</v>
      </c>
      <c r="AQ95" s="1" t="str">
        <f>Tabla1[[#This Row],[Material]]&amp;Tabla1[[#This Row],[Precio]]</f>
        <v>80601367.85</v>
      </c>
      <c r="AR95" t="s">
        <v>11</v>
      </c>
    </row>
    <row r="96" spans="1:44" x14ac:dyDescent="0.25">
      <c r="A96">
        <v>7215000429</v>
      </c>
      <c r="B96" t="s">
        <v>1544</v>
      </c>
      <c r="C96" t="s">
        <v>3890</v>
      </c>
      <c r="D96">
        <v>2015</v>
      </c>
      <c r="E96" t="s">
        <v>3795</v>
      </c>
      <c r="F96" s="2">
        <v>42297</v>
      </c>
      <c r="G96" s="2">
        <v>42724</v>
      </c>
      <c r="H96" s="1">
        <v>6662900</v>
      </c>
      <c r="I96" t="s">
        <v>3906</v>
      </c>
      <c r="J96" t="s">
        <v>1579</v>
      </c>
      <c r="K96" t="s">
        <v>1580</v>
      </c>
      <c r="L96">
        <v>1</v>
      </c>
      <c r="M96">
        <v>50002376</v>
      </c>
      <c r="N96" t="s">
        <v>3850</v>
      </c>
      <c r="O96" t="s">
        <v>660</v>
      </c>
      <c r="P96">
        <v>8020202</v>
      </c>
      <c r="Q96" t="s">
        <v>389</v>
      </c>
      <c r="R96">
        <v>2016</v>
      </c>
      <c r="S96" t="s">
        <v>3793</v>
      </c>
      <c r="T96" s="2">
        <v>42712</v>
      </c>
      <c r="U96" s="2">
        <v>42724</v>
      </c>
      <c r="V96" s="1">
        <v>1332580</v>
      </c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9">
        <v>1.5700000000000002E-2</v>
      </c>
      <c r="AM96" s="4">
        <f>Tabla1[[#This Row],[Cantidad 1]]+Tabla1[[#This Row],[Cantidad 2]]+Tabla1[[#This Row],[Cantidad 3]]+Tabla1[[#This Row],[Cantidad 4]]+Tabla1[[#This Row],[Cantidad 5]]</f>
        <v>7995480</v>
      </c>
      <c r="AN96" s="1">
        <v>136107.53</v>
      </c>
      <c r="AO96" s="1" t="str">
        <f>Tabla1[[#This Row],[Contrato CISCO]]&amp;Tabla1[[#This Row],[Año]]&amp;Tabla1[[#This Row],[Material]]</f>
        <v>M-168/1520158020202</v>
      </c>
      <c r="AP96" s="1" t="str">
        <f>Tabla1[[#This Row],[Contrato CISCO]]&amp;Tabla1[[#This Row],[Material]]</f>
        <v>M-168/158020202</v>
      </c>
      <c r="AQ96" s="1" t="str">
        <f>Tabla1[[#This Row],[Material]]&amp;Tabla1[[#This Row],[Precio]]</f>
        <v>80202020.0157</v>
      </c>
      <c r="AR96" t="s">
        <v>11</v>
      </c>
    </row>
    <row r="97" spans="1:44" x14ac:dyDescent="0.25">
      <c r="A97">
        <v>7215000415</v>
      </c>
      <c r="B97" t="s">
        <v>1544</v>
      </c>
      <c r="C97" t="s">
        <v>3890</v>
      </c>
      <c r="D97">
        <v>2015</v>
      </c>
      <c r="E97" t="s">
        <v>3795</v>
      </c>
      <c r="F97" s="2">
        <v>42297</v>
      </c>
      <c r="G97" s="2">
        <v>42724</v>
      </c>
      <c r="H97" s="1">
        <v>207800</v>
      </c>
      <c r="I97" t="s">
        <v>3906</v>
      </c>
      <c r="J97" t="s">
        <v>1551</v>
      </c>
      <c r="K97" t="s">
        <v>1552</v>
      </c>
      <c r="L97">
        <v>1</v>
      </c>
      <c r="M97">
        <v>50000011</v>
      </c>
      <c r="N97" t="s">
        <v>3858</v>
      </c>
      <c r="O97" t="s">
        <v>660</v>
      </c>
      <c r="P97">
        <v>8020505</v>
      </c>
      <c r="Q97" t="s">
        <v>666</v>
      </c>
      <c r="R97">
        <v>2016</v>
      </c>
      <c r="S97" t="s">
        <v>3794</v>
      </c>
      <c r="T97" s="2">
        <v>42711</v>
      </c>
      <c r="U97" s="2">
        <v>43039</v>
      </c>
      <c r="V97" s="1">
        <v>207800</v>
      </c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9">
        <v>1.6799999999999999E-2</v>
      </c>
      <c r="AM97" s="4">
        <f>Tabla1[[#This Row],[Cantidad 1]]+Tabla1[[#This Row],[Cantidad 2]]+Tabla1[[#This Row],[Cantidad 3]]+Tabla1[[#This Row],[Cantidad 4]]+Tabla1[[#This Row],[Cantidad 5]]</f>
        <v>415600</v>
      </c>
      <c r="AN97" s="1">
        <v>3491.04</v>
      </c>
      <c r="AO97" s="1" t="str">
        <f>Tabla1[[#This Row],[Contrato CISCO]]&amp;Tabla1[[#This Row],[Año]]&amp;Tabla1[[#This Row],[Material]]</f>
        <v>M-159/1520158020505</v>
      </c>
      <c r="AP97" s="1" t="str">
        <f>Tabla1[[#This Row],[Contrato CISCO]]&amp;Tabla1[[#This Row],[Material]]</f>
        <v>M-159/158020505</v>
      </c>
      <c r="AQ97" s="1" t="str">
        <f>Tabla1[[#This Row],[Material]]&amp;Tabla1[[#This Row],[Precio]]</f>
        <v>80205050.0168</v>
      </c>
      <c r="AR97" t="s">
        <v>11</v>
      </c>
    </row>
    <row r="98" spans="1:44" x14ac:dyDescent="0.25">
      <c r="A98">
        <v>7215000425</v>
      </c>
      <c r="B98" t="s">
        <v>1544</v>
      </c>
      <c r="C98" t="s">
        <v>3890</v>
      </c>
      <c r="D98">
        <v>2015</v>
      </c>
      <c r="E98" t="s">
        <v>3795</v>
      </c>
      <c r="F98" s="2">
        <v>42297</v>
      </c>
      <c r="G98" s="2">
        <v>42724</v>
      </c>
      <c r="H98" s="1">
        <v>1443500</v>
      </c>
      <c r="I98" t="s">
        <v>3906</v>
      </c>
      <c r="J98" t="s">
        <v>1571</v>
      </c>
      <c r="K98" t="s">
        <v>1572</v>
      </c>
      <c r="L98">
        <v>1</v>
      </c>
      <c r="M98">
        <v>50001298</v>
      </c>
      <c r="N98" t="s">
        <v>3853</v>
      </c>
      <c r="O98" t="s">
        <v>660</v>
      </c>
      <c r="P98">
        <v>8020404</v>
      </c>
      <c r="Q98" t="s">
        <v>688</v>
      </c>
      <c r="R98" s="1"/>
      <c r="S98" s="1"/>
      <c r="T98" s="1"/>
      <c r="U98" s="2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9">
        <v>9.4999999999999998E-3</v>
      </c>
      <c r="AM98" s="4">
        <f>Tabla1[[#This Row],[Cantidad 1]]+Tabla1[[#This Row],[Cantidad 2]]+Tabla1[[#This Row],[Cantidad 3]]+Tabla1[[#This Row],[Cantidad 4]]+Tabla1[[#This Row],[Cantidad 5]]</f>
        <v>1443500</v>
      </c>
      <c r="AN98" s="1">
        <v>13713.25</v>
      </c>
      <c r="AO98" s="1" t="str">
        <f>Tabla1[[#This Row],[Contrato CISCO]]&amp;Tabla1[[#This Row],[Año]]&amp;Tabla1[[#This Row],[Material]]</f>
        <v>M-166/1520158020404</v>
      </c>
      <c r="AP98" s="1" t="str">
        <f>Tabla1[[#This Row],[Contrato CISCO]]&amp;Tabla1[[#This Row],[Material]]</f>
        <v>M-166/158020404</v>
      </c>
      <c r="AQ98" s="1" t="str">
        <f>Tabla1[[#This Row],[Material]]&amp;Tabla1[[#This Row],[Precio]]</f>
        <v>80204040.0095</v>
      </c>
      <c r="AR98" t="s">
        <v>11</v>
      </c>
    </row>
    <row r="99" spans="1:44" x14ac:dyDescent="0.25">
      <c r="A99">
        <v>7215000420</v>
      </c>
      <c r="B99" t="s">
        <v>1544</v>
      </c>
      <c r="C99" t="s">
        <v>3890</v>
      </c>
      <c r="D99">
        <v>2015</v>
      </c>
      <c r="E99" t="s">
        <v>3795</v>
      </c>
      <c r="F99" s="2">
        <v>42297</v>
      </c>
      <c r="G99" s="2">
        <v>42724</v>
      </c>
      <c r="H99" s="1">
        <v>2073400</v>
      </c>
      <c r="I99" t="s">
        <v>3906</v>
      </c>
      <c r="J99" t="s">
        <v>1561</v>
      </c>
      <c r="K99" t="s">
        <v>1562</v>
      </c>
      <c r="L99">
        <v>1</v>
      </c>
      <c r="M99">
        <v>50001296</v>
      </c>
      <c r="N99" t="s">
        <v>3851</v>
      </c>
      <c r="O99" t="s">
        <v>660</v>
      </c>
      <c r="P99">
        <v>8020402</v>
      </c>
      <c r="Q99" t="s">
        <v>671</v>
      </c>
      <c r="R99" s="1"/>
      <c r="S99" s="1"/>
      <c r="T99" s="1"/>
      <c r="U99" s="2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9">
        <v>1.0700000000000001E-2</v>
      </c>
      <c r="AM99" s="4">
        <f>Tabla1[[#This Row],[Cantidad 1]]+Tabla1[[#This Row],[Cantidad 2]]+Tabla1[[#This Row],[Cantidad 3]]+Tabla1[[#This Row],[Cantidad 4]]+Tabla1[[#This Row],[Cantidad 5]]</f>
        <v>2073400</v>
      </c>
      <c r="AN99" s="1">
        <v>276461.02</v>
      </c>
      <c r="AO99" s="1" t="str">
        <f>Tabla1[[#This Row],[Contrato CISCO]]&amp;Tabla1[[#This Row],[Año]]&amp;Tabla1[[#This Row],[Material]]</f>
        <v>M-163/1520158020402</v>
      </c>
      <c r="AP99" s="1" t="str">
        <f>Tabla1[[#This Row],[Contrato CISCO]]&amp;Tabla1[[#This Row],[Material]]</f>
        <v>M-163/158020402</v>
      </c>
      <c r="AQ99" s="1" t="str">
        <f>Tabla1[[#This Row],[Material]]&amp;Tabla1[[#This Row],[Precio]]</f>
        <v>80204020.0107</v>
      </c>
      <c r="AR99" t="s">
        <v>11</v>
      </c>
    </row>
    <row r="100" spans="1:44" x14ac:dyDescent="0.25">
      <c r="A100">
        <v>7215000414</v>
      </c>
      <c r="B100" t="s">
        <v>1544</v>
      </c>
      <c r="C100" t="s">
        <v>3890</v>
      </c>
      <c r="D100">
        <v>2015</v>
      </c>
      <c r="E100" t="s">
        <v>3795</v>
      </c>
      <c r="F100" s="2">
        <v>42297</v>
      </c>
      <c r="G100" s="2">
        <v>42724</v>
      </c>
      <c r="H100" s="1">
        <v>12786600</v>
      </c>
      <c r="I100" t="s">
        <v>3906</v>
      </c>
      <c r="J100" t="s">
        <v>1549</v>
      </c>
      <c r="K100" t="s">
        <v>1550</v>
      </c>
      <c r="L100">
        <v>1</v>
      </c>
      <c r="M100">
        <v>50000893</v>
      </c>
      <c r="N100" t="s">
        <v>3831</v>
      </c>
      <c r="O100" t="s">
        <v>660</v>
      </c>
      <c r="P100">
        <v>8020105</v>
      </c>
      <c r="Q100" t="s">
        <v>664</v>
      </c>
      <c r="R100" s="1"/>
      <c r="S100" s="1"/>
      <c r="T100" s="1"/>
      <c r="U100" s="2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9">
        <v>1.6500000000000001E-2</v>
      </c>
      <c r="AM100" s="4">
        <f>Tabla1[[#This Row],[Cantidad 1]]+Tabla1[[#This Row],[Cantidad 2]]+Tabla1[[#This Row],[Cantidad 3]]+Tabla1[[#This Row],[Cantidad 4]]+Tabla1[[#This Row],[Cantidad 5]]</f>
        <v>12786600</v>
      </c>
      <c r="AN100" s="1">
        <v>509530.9</v>
      </c>
      <c r="AO100" s="1" t="str">
        <f>Tabla1[[#This Row],[Contrato CISCO]]&amp;Tabla1[[#This Row],[Año]]&amp;Tabla1[[#This Row],[Material]]</f>
        <v>M-158/1520158020105</v>
      </c>
      <c r="AP100" s="1" t="str">
        <f>Tabla1[[#This Row],[Contrato CISCO]]&amp;Tabla1[[#This Row],[Material]]</f>
        <v>M-158/158020105</v>
      </c>
      <c r="AQ100" s="1" t="str">
        <f>Tabla1[[#This Row],[Material]]&amp;Tabla1[[#This Row],[Precio]]</f>
        <v>80201050.0165</v>
      </c>
      <c r="AR100" t="s">
        <v>11</v>
      </c>
    </row>
    <row r="101" spans="1:44" x14ac:dyDescent="0.25">
      <c r="A101">
        <v>7215000421</v>
      </c>
      <c r="B101" t="s">
        <v>1544</v>
      </c>
      <c r="C101" t="s">
        <v>3890</v>
      </c>
      <c r="D101">
        <v>2015</v>
      </c>
      <c r="E101" t="s">
        <v>3795</v>
      </c>
      <c r="F101" s="2">
        <v>42297</v>
      </c>
      <c r="G101" s="2">
        <v>42724</v>
      </c>
      <c r="H101" s="1">
        <v>5746400</v>
      </c>
      <c r="I101" t="s">
        <v>3906</v>
      </c>
      <c r="J101" t="s">
        <v>1563</v>
      </c>
      <c r="K101" t="s">
        <v>1564</v>
      </c>
      <c r="L101">
        <v>1</v>
      </c>
      <c r="M101">
        <v>50000770</v>
      </c>
      <c r="N101" t="s">
        <v>3820</v>
      </c>
      <c r="O101" t="s">
        <v>660</v>
      </c>
      <c r="P101">
        <v>8020203</v>
      </c>
      <c r="Q101" t="s">
        <v>674</v>
      </c>
      <c r="R101" s="1"/>
      <c r="S101" s="1"/>
      <c r="T101" s="1"/>
      <c r="U101" s="2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9">
        <v>2.6499999999999999E-2</v>
      </c>
      <c r="AM101" s="4">
        <f>Tabla1[[#This Row],[Cantidad 1]]+Tabla1[[#This Row],[Cantidad 2]]+Tabla1[[#This Row],[Cantidad 3]]+Tabla1[[#This Row],[Cantidad 4]]+Tabla1[[#This Row],[Cantidad 5]]</f>
        <v>5746400</v>
      </c>
      <c r="AN101" s="1">
        <v>152279.6</v>
      </c>
      <c r="AO101" s="1" t="str">
        <f>Tabla1[[#This Row],[Contrato CISCO]]&amp;Tabla1[[#This Row],[Año]]&amp;Tabla1[[#This Row],[Material]]</f>
        <v>M-164/1520158020203</v>
      </c>
      <c r="AP101" s="1" t="str">
        <f>Tabla1[[#This Row],[Contrato CISCO]]&amp;Tabla1[[#This Row],[Material]]</f>
        <v>M-164/158020203</v>
      </c>
      <c r="AQ101" s="1" t="str">
        <f>Tabla1[[#This Row],[Material]]&amp;Tabla1[[#This Row],[Precio]]</f>
        <v>80202030.0265</v>
      </c>
      <c r="AR101" t="s">
        <v>11</v>
      </c>
    </row>
    <row r="102" spans="1:44" x14ac:dyDescent="0.25">
      <c r="A102">
        <v>7215000414</v>
      </c>
      <c r="B102" t="s">
        <v>1544</v>
      </c>
      <c r="C102" t="s">
        <v>3890</v>
      </c>
      <c r="D102">
        <v>2015</v>
      </c>
      <c r="E102" t="s">
        <v>3795</v>
      </c>
      <c r="F102" s="2">
        <v>42297</v>
      </c>
      <c r="G102" s="2">
        <v>42724</v>
      </c>
      <c r="H102" s="1">
        <v>380300</v>
      </c>
      <c r="I102" t="s">
        <v>3906</v>
      </c>
      <c r="J102" t="s">
        <v>1549</v>
      </c>
      <c r="K102" t="s">
        <v>1550</v>
      </c>
      <c r="L102">
        <v>1</v>
      </c>
      <c r="M102">
        <v>50000893</v>
      </c>
      <c r="N102" t="s">
        <v>3831</v>
      </c>
      <c r="O102" t="s">
        <v>660</v>
      </c>
      <c r="P102">
        <v>8020201</v>
      </c>
      <c r="Q102" t="s">
        <v>156</v>
      </c>
      <c r="R102" s="1"/>
      <c r="S102" s="1"/>
      <c r="T102" s="1"/>
      <c r="U102" s="2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9">
        <v>0.12</v>
      </c>
      <c r="AM102" s="4">
        <f>Tabla1[[#This Row],[Cantidad 1]]+Tabla1[[#This Row],[Cantidad 2]]+Tabla1[[#This Row],[Cantidad 3]]+Tabla1[[#This Row],[Cantidad 4]]+Tabla1[[#This Row],[Cantidad 5]]</f>
        <v>380300</v>
      </c>
      <c r="AN102" s="1">
        <v>509530.9</v>
      </c>
      <c r="AO102" s="1" t="str">
        <f>Tabla1[[#This Row],[Contrato CISCO]]&amp;Tabla1[[#This Row],[Año]]&amp;Tabla1[[#This Row],[Material]]</f>
        <v>M-158/1520158020201</v>
      </c>
      <c r="AP102" s="1" t="str">
        <f>Tabla1[[#This Row],[Contrato CISCO]]&amp;Tabla1[[#This Row],[Material]]</f>
        <v>M-158/158020201</v>
      </c>
      <c r="AQ102" s="1" t="str">
        <f>Tabla1[[#This Row],[Material]]&amp;Tabla1[[#This Row],[Precio]]</f>
        <v>80202010.12</v>
      </c>
      <c r="AR102" t="s">
        <v>11</v>
      </c>
    </row>
    <row r="103" spans="1:44" x14ac:dyDescent="0.25">
      <c r="A103">
        <v>7215000414</v>
      </c>
      <c r="B103" t="s">
        <v>1544</v>
      </c>
      <c r="C103" t="s">
        <v>3890</v>
      </c>
      <c r="D103">
        <v>2015</v>
      </c>
      <c r="E103" t="s">
        <v>3795</v>
      </c>
      <c r="F103" s="2">
        <v>42297</v>
      </c>
      <c r="G103" s="2">
        <v>42724</v>
      </c>
      <c r="H103" s="1">
        <v>197400</v>
      </c>
      <c r="I103" t="s">
        <v>3906</v>
      </c>
      <c r="J103" t="s">
        <v>1549</v>
      </c>
      <c r="K103" t="s">
        <v>1550</v>
      </c>
      <c r="L103">
        <v>1</v>
      </c>
      <c r="M103">
        <v>50000893</v>
      </c>
      <c r="N103" t="s">
        <v>3831</v>
      </c>
      <c r="O103" t="s">
        <v>660</v>
      </c>
      <c r="P103">
        <v>8020403</v>
      </c>
      <c r="Q103" t="s">
        <v>665</v>
      </c>
      <c r="R103" s="1"/>
      <c r="S103" s="1"/>
      <c r="T103" s="1"/>
      <c r="U103" s="2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9">
        <v>0.12</v>
      </c>
      <c r="AM103" s="4">
        <f>Tabla1[[#This Row],[Cantidad 1]]+Tabla1[[#This Row],[Cantidad 2]]+Tabla1[[#This Row],[Cantidad 3]]+Tabla1[[#This Row],[Cantidad 4]]+Tabla1[[#This Row],[Cantidad 5]]</f>
        <v>197400</v>
      </c>
      <c r="AN103" s="1">
        <v>509530.9</v>
      </c>
      <c r="AO103" s="1" t="str">
        <f>Tabla1[[#This Row],[Contrato CISCO]]&amp;Tabla1[[#This Row],[Año]]&amp;Tabla1[[#This Row],[Material]]</f>
        <v>M-158/1520158020403</v>
      </c>
      <c r="AP103" s="1" t="str">
        <f>Tabla1[[#This Row],[Contrato CISCO]]&amp;Tabla1[[#This Row],[Material]]</f>
        <v>M-158/158020403</v>
      </c>
      <c r="AQ103" s="1" t="str">
        <f>Tabla1[[#This Row],[Material]]&amp;Tabla1[[#This Row],[Precio]]</f>
        <v>80204030.12</v>
      </c>
      <c r="AR103" t="s">
        <v>11</v>
      </c>
    </row>
    <row r="104" spans="1:44" x14ac:dyDescent="0.25">
      <c r="A104">
        <v>7215000412</v>
      </c>
      <c r="B104" t="s">
        <v>1544</v>
      </c>
      <c r="C104" t="s">
        <v>3890</v>
      </c>
      <c r="D104">
        <v>2015</v>
      </c>
      <c r="E104" t="s">
        <v>3795</v>
      </c>
      <c r="F104" s="2">
        <v>42297</v>
      </c>
      <c r="G104" s="2">
        <v>42724</v>
      </c>
      <c r="H104" s="1">
        <v>177800</v>
      </c>
      <c r="I104" t="s">
        <v>3906</v>
      </c>
      <c r="J104" t="s">
        <v>1545</v>
      </c>
      <c r="K104" t="s">
        <v>1546</v>
      </c>
      <c r="L104">
        <v>1</v>
      </c>
      <c r="M104">
        <v>50001297</v>
      </c>
      <c r="N104" t="s">
        <v>3864</v>
      </c>
      <c r="O104" t="s">
        <v>660</v>
      </c>
      <c r="P104">
        <v>8020307</v>
      </c>
      <c r="Q104" t="s">
        <v>661</v>
      </c>
      <c r="R104" s="1"/>
      <c r="S104" s="1"/>
      <c r="T104" s="1"/>
      <c r="U104" s="2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9">
        <v>0.28799999999999998</v>
      </c>
      <c r="AM104" s="4">
        <f>Tabla1[[#This Row],[Cantidad 1]]+Tabla1[[#This Row],[Cantidad 2]]+Tabla1[[#This Row],[Cantidad 3]]+Tabla1[[#This Row],[Cantidad 4]]+Tabla1[[#This Row],[Cantidad 5]]</f>
        <v>177800</v>
      </c>
      <c r="AN104" s="1">
        <v>51206.400000000001</v>
      </c>
      <c r="AO104" s="1" t="str">
        <f>Tabla1[[#This Row],[Contrato CISCO]]&amp;Tabla1[[#This Row],[Año]]&amp;Tabla1[[#This Row],[Material]]</f>
        <v>M-157/1520158020307</v>
      </c>
      <c r="AP104" s="1" t="str">
        <f>Tabla1[[#This Row],[Contrato CISCO]]&amp;Tabla1[[#This Row],[Material]]</f>
        <v>M-157/158020307</v>
      </c>
      <c r="AQ104" s="1" t="str">
        <f>Tabla1[[#This Row],[Material]]&amp;Tabla1[[#This Row],[Precio]]</f>
        <v>80203070.288</v>
      </c>
      <c r="AR104" t="s">
        <v>11</v>
      </c>
    </row>
    <row r="105" spans="1:44" x14ac:dyDescent="0.25">
      <c r="A105">
        <v>7215000418</v>
      </c>
      <c r="B105" t="s">
        <v>1544</v>
      </c>
      <c r="C105" t="s">
        <v>3890</v>
      </c>
      <c r="D105">
        <v>2015</v>
      </c>
      <c r="E105" t="s">
        <v>3795</v>
      </c>
      <c r="F105" s="2">
        <v>42297</v>
      </c>
      <c r="G105" s="2">
        <v>42724</v>
      </c>
      <c r="H105" s="1">
        <v>233500</v>
      </c>
      <c r="I105" t="s">
        <v>3906</v>
      </c>
      <c r="J105" t="s">
        <v>1557</v>
      </c>
      <c r="K105" t="s">
        <v>1558</v>
      </c>
      <c r="L105">
        <v>1</v>
      </c>
      <c r="M105">
        <v>50000471</v>
      </c>
      <c r="N105" t="s">
        <v>3824</v>
      </c>
      <c r="O105" t="s">
        <v>660</v>
      </c>
      <c r="P105">
        <v>8120036</v>
      </c>
      <c r="Q105" t="s">
        <v>502</v>
      </c>
      <c r="R105" s="1"/>
      <c r="S105" s="1"/>
      <c r="T105" s="1"/>
      <c r="U105" s="2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9">
        <v>0.3</v>
      </c>
      <c r="AM105" s="4">
        <f>Tabla1[[#This Row],[Cantidad 1]]+Tabla1[[#This Row],[Cantidad 2]]+Tabla1[[#This Row],[Cantidad 3]]+Tabla1[[#This Row],[Cantidad 4]]+Tabla1[[#This Row],[Cantidad 5]]</f>
        <v>233500</v>
      </c>
      <c r="AN105" s="1">
        <v>388702.26</v>
      </c>
      <c r="AO105" s="1" t="str">
        <f>Tabla1[[#This Row],[Contrato CISCO]]&amp;Tabla1[[#This Row],[Año]]&amp;Tabla1[[#This Row],[Material]]</f>
        <v>M-160/1520158120036</v>
      </c>
      <c r="AP105" s="1" t="str">
        <f>Tabla1[[#This Row],[Contrato CISCO]]&amp;Tabla1[[#This Row],[Material]]</f>
        <v>M-160/158120036</v>
      </c>
      <c r="AQ105" s="1" t="str">
        <f>Tabla1[[#This Row],[Material]]&amp;Tabla1[[#This Row],[Precio]]</f>
        <v>81200360.3</v>
      </c>
      <c r="AR105" t="s">
        <v>11</v>
      </c>
    </row>
    <row r="106" spans="1:44" x14ac:dyDescent="0.25">
      <c r="A106">
        <v>7215000429</v>
      </c>
      <c r="B106" t="s">
        <v>1544</v>
      </c>
      <c r="C106" t="s">
        <v>3890</v>
      </c>
      <c r="D106">
        <v>2015</v>
      </c>
      <c r="E106" t="s">
        <v>3795</v>
      </c>
      <c r="F106" s="2">
        <v>42297</v>
      </c>
      <c r="G106" s="2">
        <v>42724</v>
      </c>
      <c r="H106" s="1">
        <v>87500</v>
      </c>
      <c r="I106" t="s">
        <v>3906</v>
      </c>
      <c r="J106" t="s">
        <v>1579</v>
      </c>
      <c r="K106" t="s">
        <v>1580</v>
      </c>
      <c r="L106">
        <v>1</v>
      </c>
      <c r="M106">
        <v>50002376</v>
      </c>
      <c r="N106" t="s">
        <v>3850</v>
      </c>
      <c r="O106" t="s">
        <v>660</v>
      </c>
      <c r="P106">
        <v>8120011</v>
      </c>
      <c r="Q106" t="s">
        <v>692</v>
      </c>
      <c r="R106" s="1"/>
      <c r="S106" s="1"/>
      <c r="T106" s="1"/>
      <c r="U106" s="2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9">
        <v>0.36</v>
      </c>
      <c r="AM106" s="4">
        <f>Tabla1[[#This Row],[Cantidad 1]]+Tabla1[[#This Row],[Cantidad 2]]+Tabla1[[#This Row],[Cantidad 3]]+Tabla1[[#This Row],[Cantidad 4]]+Tabla1[[#This Row],[Cantidad 5]]</f>
        <v>87500</v>
      </c>
      <c r="AN106" s="1">
        <v>136107.53</v>
      </c>
      <c r="AO106" s="1" t="str">
        <f>Tabla1[[#This Row],[Contrato CISCO]]&amp;Tabla1[[#This Row],[Año]]&amp;Tabla1[[#This Row],[Material]]</f>
        <v>M-168/1520158120011</v>
      </c>
      <c r="AP106" s="1" t="str">
        <f>Tabla1[[#This Row],[Contrato CISCO]]&amp;Tabla1[[#This Row],[Material]]</f>
        <v>M-168/158120011</v>
      </c>
      <c r="AQ106" s="1" t="str">
        <f>Tabla1[[#This Row],[Material]]&amp;Tabla1[[#This Row],[Precio]]</f>
        <v>81200110.36</v>
      </c>
      <c r="AR106" t="s">
        <v>11</v>
      </c>
    </row>
    <row r="107" spans="1:44" x14ac:dyDescent="0.25">
      <c r="A107">
        <v>7215000418</v>
      </c>
      <c r="B107" t="s">
        <v>1544</v>
      </c>
      <c r="C107" t="s">
        <v>3890</v>
      </c>
      <c r="D107">
        <v>2015</v>
      </c>
      <c r="E107" t="s">
        <v>3795</v>
      </c>
      <c r="F107" s="2">
        <v>42297</v>
      </c>
      <c r="G107" s="2">
        <v>42724</v>
      </c>
      <c r="H107" s="1">
        <v>4200</v>
      </c>
      <c r="I107" t="s">
        <v>3906</v>
      </c>
      <c r="J107" t="s">
        <v>1557</v>
      </c>
      <c r="K107" t="s">
        <v>1558</v>
      </c>
      <c r="L107">
        <v>1</v>
      </c>
      <c r="M107">
        <v>50000471</v>
      </c>
      <c r="N107" t="s">
        <v>3824</v>
      </c>
      <c r="O107" t="s">
        <v>660</v>
      </c>
      <c r="P107">
        <v>8120039</v>
      </c>
      <c r="Q107" t="s">
        <v>494</v>
      </c>
      <c r="R107" s="1"/>
      <c r="S107" s="1"/>
      <c r="T107" s="1"/>
      <c r="U107" s="2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9">
        <v>0.49</v>
      </c>
      <c r="AM107" s="4">
        <f>Tabla1[[#This Row],[Cantidad 1]]+Tabla1[[#This Row],[Cantidad 2]]+Tabla1[[#This Row],[Cantidad 3]]+Tabla1[[#This Row],[Cantidad 4]]+Tabla1[[#This Row],[Cantidad 5]]</f>
        <v>4200</v>
      </c>
      <c r="AN107" s="1">
        <v>388702.26</v>
      </c>
      <c r="AO107" s="1" t="str">
        <f>Tabla1[[#This Row],[Contrato CISCO]]&amp;Tabla1[[#This Row],[Año]]&amp;Tabla1[[#This Row],[Material]]</f>
        <v>M-160/1520158120039</v>
      </c>
      <c r="AP107" s="1" t="str">
        <f>Tabla1[[#This Row],[Contrato CISCO]]&amp;Tabla1[[#This Row],[Material]]</f>
        <v>M-160/158120039</v>
      </c>
      <c r="AQ107" s="1" t="str">
        <f>Tabla1[[#This Row],[Material]]&amp;Tabla1[[#This Row],[Precio]]</f>
        <v>81200390.49</v>
      </c>
      <c r="AR107" t="s">
        <v>11</v>
      </c>
    </row>
    <row r="108" spans="1:44" x14ac:dyDescent="0.25">
      <c r="A108">
        <v>7215000419</v>
      </c>
      <c r="B108" t="s">
        <v>1544</v>
      </c>
      <c r="C108" t="s">
        <v>3890</v>
      </c>
      <c r="D108">
        <v>2015</v>
      </c>
      <c r="E108" t="s">
        <v>3795</v>
      </c>
      <c r="F108" s="2">
        <v>42297</v>
      </c>
      <c r="G108" s="2">
        <v>42724</v>
      </c>
      <c r="H108" s="1">
        <v>43200</v>
      </c>
      <c r="I108" t="s">
        <v>3906</v>
      </c>
      <c r="J108" t="s">
        <v>1559</v>
      </c>
      <c r="K108" t="s">
        <v>1560</v>
      </c>
      <c r="L108">
        <v>1</v>
      </c>
      <c r="M108">
        <v>50001315</v>
      </c>
      <c r="N108" t="s">
        <v>3836</v>
      </c>
      <c r="O108" t="s">
        <v>660</v>
      </c>
      <c r="P108">
        <v>8120005</v>
      </c>
      <c r="Q108" t="s">
        <v>669</v>
      </c>
      <c r="R108" s="1"/>
      <c r="S108" s="1"/>
      <c r="T108" s="1"/>
      <c r="U108" s="2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9">
        <v>0.56999999999999995</v>
      </c>
      <c r="AM108" s="4">
        <f>Tabla1[[#This Row],[Cantidad 1]]+Tabla1[[#This Row],[Cantidad 2]]+Tabla1[[#This Row],[Cantidad 3]]+Tabla1[[#This Row],[Cantidad 4]]+Tabla1[[#This Row],[Cantidad 5]]</f>
        <v>43200</v>
      </c>
      <c r="AN108" s="1">
        <v>75981</v>
      </c>
      <c r="AO108" s="1" t="str">
        <f>Tabla1[[#This Row],[Contrato CISCO]]&amp;Tabla1[[#This Row],[Año]]&amp;Tabla1[[#This Row],[Material]]</f>
        <v>M-162/1520158120005</v>
      </c>
      <c r="AP108" s="1" t="str">
        <f>Tabla1[[#This Row],[Contrato CISCO]]&amp;Tabla1[[#This Row],[Material]]</f>
        <v>M-162/158120005</v>
      </c>
      <c r="AQ108" s="1" t="str">
        <f>Tabla1[[#This Row],[Material]]&amp;Tabla1[[#This Row],[Precio]]</f>
        <v>81200050.57</v>
      </c>
      <c r="AR108" t="s">
        <v>11</v>
      </c>
    </row>
    <row r="109" spans="1:44" x14ac:dyDescent="0.25">
      <c r="A109">
        <v>7215000419</v>
      </c>
      <c r="B109" t="s">
        <v>1544</v>
      </c>
      <c r="C109" t="s">
        <v>3890</v>
      </c>
      <c r="D109">
        <v>2015</v>
      </c>
      <c r="E109" t="s">
        <v>3795</v>
      </c>
      <c r="F109" s="2">
        <v>42297</v>
      </c>
      <c r="G109" s="2">
        <v>42724</v>
      </c>
      <c r="H109" s="1">
        <v>90100</v>
      </c>
      <c r="I109" t="s">
        <v>3906</v>
      </c>
      <c r="J109" t="s">
        <v>1559</v>
      </c>
      <c r="K109" t="s">
        <v>1560</v>
      </c>
      <c r="L109">
        <v>1</v>
      </c>
      <c r="M109">
        <v>50001315</v>
      </c>
      <c r="N109" t="s">
        <v>3836</v>
      </c>
      <c r="O109" t="s">
        <v>660</v>
      </c>
      <c r="P109">
        <v>8120018</v>
      </c>
      <c r="Q109" t="s">
        <v>670</v>
      </c>
      <c r="R109" s="1"/>
      <c r="S109" s="1"/>
      <c r="T109" s="1"/>
      <c r="U109" s="2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9">
        <v>0.56999999999999995</v>
      </c>
      <c r="AM109" s="4">
        <f>Tabla1[[#This Row],[Cantidad 1]]+Tabla1[[#This Row],[Cantidad 2]]+Tabla1[[#This Row],[Cantidad 3]]+Tabla1[[#This Row],[Cantidad 4]]+Tabla1[[#This Row],[Cantidad 5]]</f>
        <v>90100</v>
      </c>
      <c r="AN109" s="1">
        <v>75981</v>
      </c>
      <c r="AO109" s="1" t="str">
        <f>Tabla1[[#This Row],[Contrato CISCO]]&amp;Tabla1[[#This Row],[Año]]&amp;Tabla1[[#This Row],[Material]]</f>
        <v>M-162/1520158120018</v>
      </c>
      <c r="AP109" s="1" t="str">
        <f>Tabla1[[#This Row],[Contrato CISCO]]&amp;Tabla1[[#This Row],[Material]]</f>
        <v>M-162/158120018</v>
      </c>
      <c r="AQ109" s="1" t="str">
        <f>Tabla1[[#This Row],[Material]]&amp;Tabla1[[#This Row],[Precio]]</f>
        <v>81200180.57</v>
      </c>
      <c r="AR109" t="s">
        <v>11</v>
      </c>
    </row>
    <row r="110" spans="1:44" x14ac:dyDescent="0.25">
      <c r="A110">
        <v>7215000418</v>
      </c>
      <c r="B110" t="s">
        <v>1544</v>
      </c>
      <c r="C110" t="s">
        <v>3890</v>
      </c>
      <c r="D110">
        <v>2015</v>
      </c>
      <c r="E110" t="s">
        <v>3795</v>
      </c>
      <c r="F110" s="2">
        <v>42297</v>
      </c>
      <c r="G110" s="2">
        <v>42724</v>
      </c>
      <c r="H110" s="1">
        <v>7500</v>
      </c>
      <c r="I110" t="s">
        <v>3906</v>
      </c>
      <c r="J110" t="s">
        <v>1557</v>
      </c>
      <c r="K110" t="s">
        <v>1558</v>
      </c>
      <c r="L110">
        <v>1</v>
      </c>
      <c r="M110">
        <v>50000471</v>
      </c>
      <c r="N110" t="s">
        <v>3824</v>
      </c>
      <c r="O110" t="s">
        <v>660</v>
      </c>
      <c r="P110">
        <v>8120031</v>
      </c>
      <c r="Q110" t="s">
        <v>146</v>
      </c>
      <c r="R110" s="1"/>
      <c r="S110" s="1"/>
      <c r="T110" s="1"/>
      <c r="U110" s="2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9">
        <v>0.7</v>
      </c>
      <c r="AM110" s="4">
        <f>Tabla1[[#This Row],[Cantidad 1]]+Tabla1[[#This Row],[Cantidad 2]]+Tabla1[[#This Row],[Cantidad 3]]+Tabla1[[#This Row],[Cantidad 4]]+Tabla1[[#This Row],[Cantidad 5]]</f>
        <v>7500</v>
      </c>
      <c r="AN110" s="1">
        <v>388702.26</v>
      </c>
      <c r="AO110" s="1" t="str">
        <f>Tabla1[[#This Row],[Contrato CISCO]]&amp;Tabla1[[#This Row],[Año]]&amp;Tabla1[[#This Row],[Material]]</f>
        <v>M-160/1520158120031</v>
      </c>
      <c r="AP110" s="1" t="str">
        <f>Tabla1[[#This Row],[Contrato CISCO]]&amp;Tabla1[[#This Row],[Material]]</f>
        <v>M-160/158120031</v>
      </c>
      <c r="AQ110" s="1" t="str">
        <f>Tabla1[[#This Row],[Material]]&amp;Tabla1[[#This Row],[Precio]]</f>
        <v>81200310.7</v>
      </c>
      <c r="AR110" t="s">
        <v>11</v>
      </c>
    </row>
    <row r="111" spans="1:44" x14ac:dyDescent="0.25">
      <c r="A111">
        <v>7215000420</v>
      </c>
      <c r="B111" t="s">
        <v>1544</v>
      </c>
      <c r="C111" t="s">
        <v>3890</v>
      </c>
      <c r="D111">
        <v>2015</v>
      </c>
      <c r="E111" t="s">
        <v>3795</v>
      </c>
      <c r="F111" s="2">
        <v>42297</v>
      </c>
      <c r="G111" s="2">
        <v>42724</v>
      </c>
      <c r="H111" s="1">
        <v>52100</v>
      </c>
      <c r="I111" t="s">
        <v>3906</v>
      </c>
      <c r="J111" t="s">
        <v>1561</v>
      </c>
      <c r="K111" t="s">
        <v>1562</v>
      </c>
      <c r="L111">
        <v>1</v>
      </c>
      <c r="M111">
        <v>50001296</v>
      </c>
      <c r="N111" t="s">
        <v>3851</v>
      </c>
      <c r="O111" t="s">
        <v>660</v>
      </c>
      <c r="P111">
        <v>8120028</v>
      </c>
      <c r="Q111" t="s">
        <v>673</v>
      </c>
      <c r="R111" s="1"/>
      <c r="S111" s="1"/>
      <c r="T111" s="1"/>
      <c r="U111" s="2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9">
        <v>0.71840000000000004</v>
      </c>
      <c r="AM111" s="4">
        <f>Tabla1[[#This Row],[Cantidad 1]]+Tabla1[[#This Row],[Cantidad 2]]+Tabla1[[#This Row],[Cantidad 3]]+Tabla1[[#This Row],[Cantidad 4]]+Tabla1[[#This Row],[Cantidad 5]]</f>
        <v>52100</v>
      </c>
      <c r="AN111" s="1">
        <v>276461.02</v>
      </c>
      <c r="AO111" s="1" t="str">
        <f>Tabla1[[#This Row],[Contrato CISCO]]&amp;Tabla1[[#This Row],[Año]]&amp;Tabla1[[#This Row],[Material]]</f>
        <v>M-163/1520158120028</v>
      </c>
      <c r="AP111" s="1" t="str">
        <f>Tabla1[[#This Row],[Contrato CISCO]]&amp;Tabla1[[#This Row],[Material]]</f>
        <v>M-163/158120028</v>
      </c>
      <c r="AQ111" s="1" t="str">
        <f>Tabla1[[#This Row],[Material]]&amp;Tabla1[[#This Row],[Precio]]</f>
        <v>81200280.7184</v>
      </c>
      <c r="AR111" t="s">
        <v>11</v>
      </c>
    </row>
    <row r="112" spans="1:44" x14ac:dyDescent="0.25">
      <c r="A112">
        <v>7215000414</v>
      </c>
      <c r="B112" t="s">
        <v>1544</v>
      </c>
      <c r="C112" t="s">
        <v>3890</v>
      </c>
      <c r="D112">
        <v>2015</v>
      </c>
      <c r="E112" t="s">
        <v>3795</v>
      </c>
      <c r="F112" s="2">
        <v>42297</v>
      </c>
      <c r="G112" s="2">
        <v>42724</v>
      </c>
      <c r="H112" s="1">
        <v>57800</v>
      </c>
      <c r="I112" t="s">
        <v>3906</v>
      </c>
      <c r="J112" t="s">
        <v>1549</v>
      </c>
      <c r="K112" t="s">
        <v>1550</v>
      </c>
      <c r="L112">
        <v>1</v>
      </c>
      <c r="M112">
        <v>50000893</v>
      </c>
      <c r="N112" t="s">
        <v>3831</v>
      </c>
      <c r="O112" t="s">
        <v>660</v>
      </c>
      <c r="P112">
        <v>8020801</v>
      </c>
      <c r="Q112" t="s">
        <v>361</v>
      </c>
      <c r="R112" s="1"/>
      <c r="S112" s="1"/>
      <c r="T112" s="1"/>
      <c r="U112" s="2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9">
        <v>0.88</v>
      </c>
      <c r="AM112" s="4">
        <f>Tabla1[[#This Row],[Cantidad 1]]+Tabla1[[#This Row],[Cantidad 2]]+Tabla1[[#This Row],[Cantidad 3]]+Tabla1[[#This Row],[Cantidad 4]]+Tabla1[[#This Row],[Cantidad 5]]</f>
        <v>57800</v>
      </c>
      <c r="AN112" s="1">
        <v>509530.9</v>
      </c>
      <c r="AO112" s="1" t="str">
        <f>Tabla1[[#This Row],[Contrato CISCO]]&amp;Tabla1[[#This Row],[Año]]&amp;Tabla1[[#This Row],[Material]]</f>
        <v>M-158/1520158020801</v>
      </c>
      <c r="AP112" s="1" t="str">
        <f>Tabla1[[#This Row],[Contrato CISCO]]&amp;Tabla1[[#This Row],[Material]]</f>
        <v>M-158/158020801</v>
      </c>
      <c r="AQ112" s="1" t="str">
        <f>Tabla1[[#This Row],[Material]]&amp;Tabla1[[#This Row],[Precio]]</f>
        <v>80208010.88</v>
      </c>
      <c r="AR112" t="s">
        <v>11</v>
      </c>
    </row>
    <row r="113" spans="1:44" x14ac:dyDescent="0.25">
      <c r="A113">
        <v>7215000423</v>
      </c>
      <c r="B113" t="s">
        <v>1544</v>
      </c>
      <c r="C113" t="s">
        <v>3890</v>
      </c>
      <c r="D113">
        <v>2015</v>
      </c>
      <c r="E113" t="s">
        <v>3795</v>
      </c>
      <c r="F113" s="2">
        <v>42297</v>
      </c>
      <c r="G113" s="2">
        <v>42724</v>
      </c>
      <c r="H113" s="1">
        <v>3400</v>
      </c>
      <c r="I113" t="s">
        <v>3906</v>
      </c>
      <c r="J113" t="s">
        <v>1567</v>
      </c>
      <c r="K113" t="s">
        <v>1568</v>
      </c>
      <c r="L113">
        <v>1</v>
      </c>
      <c r="M113">
        <v>50003681</v>
      </c>
      <c r="N113" t="s">
        <v>3847</v>
      </c>
      <c r="O113" t="s">
        <v>660</v>
      </c>
      <c r="P113">
        <v>8020705</v>
      </c>
      <c r="Q113" t="s">
        <v>683</v>
      </c>
      <c r="R113" s="1"/>
      <c r="S113" s="1"/>
      <c r="T113" s="1"/>
      <c r="U113" s="2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9">
        <v>1.1000000000000001</v>
      </c>
      <c r="AM113" s="4">
        <f>Tabla1[[#This Row],[Cantidad 1]]+Tabla1[[#This Row],[Cantidad 2]]+Tabla1[[#This Row],[Cantidad 3]]+Tabla1[[#This Row],[Cantidad 4]]+Tabla1[[#This Row],[Cantidad 5]]</f>
        <v>3400</v>
      </c>
      <c r="AN113" s="1">
        <v>3740</v>
      </c>
      <c r="AO113" s="1" t="str">
        <f>Tabla1[[#This Row],[Contrato CISCO]]&amp;Tabla1[[#This Row],[Año]]&amp;Tabla1[[#This Row],[Material]]</f>
        <v>M-165/1520158020705</v>
      </c>
      <c r="AP113" s="1" t="str">
        <f>Tabla1[[#This Row],[Contrato CISCO]]&amp;Tabla1[[#This Row],[Material]]</f>
        <v>M-165/158020705</v>
      </c>
      <c r="AQ113" s="1" t="str">
        <f>Tabla1[[#This Row],[Material]]&amp;Tabla1[[#This Row],[Precio]]</f>
        <v>80207051.1</v>
      </c>
      <c r="AR113" t="s">
        <v>11</v>
      </c>
    </row>
    <row r="114" spans="1:44" x14ac:dyDescent="0.25">
      <c r="A114">
        <v>7215000418</v>
      </c>
      <c r="B114" t="s">
        <v>1544</v>
      </c>
      <c r="C114" t="s">
        <v>3890</v>
      </c>
      <c r="D114">
        <v>2015</v>
      </c>
      <c r="E114" t="s">
        <v>3795</v>
      </c>
      <c r="F114" s="2">
        <v>42297</v>
      </c>
      <c r="G114" s="2">
        <v>42724</v>
      </c>
      <c r="H114" s="1">
        <v>15600</v>
      </c>
      <c r="I114" t="s">
        <v>3906</v>
      </c>
      <c r="J114" t="s">
        <v>1557</v>
      </c>
      <c r="K114" t="s">
        <v>1558</v>
      </c>
      <c r="L114">
        <v>1</v>
      </c>
      <c r="M114">
        <v>50000471</v>
      </c>
      <c r="N114" t="s">
        <v>3824</v>
      </c>
      <c r="O114" t="s">
        <v>660</v>
      </c>
      <c r="P114">
        <v>8120035</v>
      </c>
      <c r="Q114" t="s">
        <v>512</v>
      </c>
      <c r="R114" s="1"/>
      <c r="S114" s="1"/>
      <c r="T114" s="1"/>
      <c r="U114" s="2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9">
        <v>1.1299999999999999</v>
      </c>
      <c r="AM114" s="4">
        <f>Tabla1[[#This Row],[Cantidad 1]]+Tabla1[[#This Row],[Cantidad 2]]+Tabla1[[#This Row],[Cantidad 3]]+Tabla1[[#This Row],[Cantidad 4]]+Tabla1[[#This Row],[Cantidad 5]]</f>
        <v>15600</v>
      </c>
      <c r="AN114" s="1">
        <v>388702.26</v>
      </c>
      <c r="AO114" s="1" t="str">
        <f>Tabla1[[#This Row],[Contrato CISCO]]&amp;Tabla1[[#This Row],[Año]]&amp;Tabla1[[#This Row],[Material]]</f>
        <v>M-160/1520158120035</v>
      </c>
      <c r="AP114" s="1" t="str">
        <f>Tabla1[[#This Row],[Contrato CISCO]]&amp;Tabla1[[#This Row],[Material]]</f>
        <v>M-160/158120035</v>
      </c>
      <c r="AQ114" s="1" t="str">
        <f>Tabla1[[#This Row],[Material]]&amp;Tabla1[[#This Row],[Precio]]</f>
        <v>81200351.13</v>
      </c>
      <c r="AR114" t="s">
        <v>11</v>
      </c>
    </row>
    <row r="115" spans="1:44" x14ac:dyDescent="0.25">
      <c r="A115">
        <v>7215000430</v>
      </c>
      <c r="B115" t="s">
        <v>1544</v>
      </c>
      <c r="C115" t="s">
        <v>3890</v>
      </c>
      <c r="D115">
        <v>2015</v>
      </c>
      <c r="E115" t="s">
        <v>3795</v>
      </c>
      <c r="F115" s="2">
        <v>42297</v>
      </c>
      <c r="G115" s="2">
        <v>42724</v>
      </c>
      <c r="H115" s="1">
        <v>2500</v>
      </c>
      <c r="I115" t="s">
        <v>3906</v>
      </c>
      <c r="J115" t="s">
        <v>1581</v>
      </c>
      <c r="K115" t="s">
        <v>1582</v>
      </c>
      <c r="L115">
        <v>1</v>
      </c>
      <c r="M115">
        <v>50002780</v>
      </c>
      <c r="N115" t="s">
        <v>3804</v>
      </c>
      <c r="O115" t="s">
        <v>660</v>
      </c>
      <c r="P115">
        <v>8120043</v>
      </c>
      <c r="Q115" t="s">
        <v>693</v>
      </c>
      <c r="R115" s="1"/>
      <c r="S115" s="1"/>
      <c r="T115" s="1"/>
      <c r="U115" s="2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9">
        <v>1.1322000000000001</v>
      </c>
      <c r="AM115" s="4">
        <f>Tabla1[[#This Row],[Cantidad 1]]+Tabla1[[#This Row],[Cantidad 2]]+Tabla1[[#This Row],[Cantidad 3]]+Tabla1[[#This Row],[Cantidad 4]]+Tabla1[[#This Row],[Cantidad 5]]</f>
        <v>2500</v>
      </c>
      <c r="AN115" s="1">
        <v>2830.5</v>
      </c>
      <c r="AO115" s="1" t="str">
        <f>Tabla1[[#This Row],[Contrato CISCO]]&amp;Tabla1[[#This Row],[Año]]&amp;Tabla1[[#This Row],[Material]]</f>
        <v>M-169/1520158120043</v>
      </c>
      <c r="AP115" s="1" t="str">
        <f>Tabla1[[#This Row],[Contrato CISCO]]&amp;Tabla1[[#This Row],[Material]]</f>
        <v>M-169/158120043</v>
      </c>
      <c r="AQ115" s="1" t="str">
        <f>Tabla1[[#This Row],[Material]]&amp;Tabla1[[#This Row],[Precio]]</f>
        <v>81200431.1322</v>
      </c>
      <c r="AR115" t="s">
        <v>11</v>
      </c>
    </row>
    <row r="116" spans="1:44" x14ac:dyDescent="0.25">
      <c r="A116">
        <v>7215000418</v>
      </c>
      <c r="B116" t="s">
        <v>1544</v>
      </c>
      <c r="C116" t="s">
        <v>3890</v>
      </c>
      <c r="D116">
        <v>2015</v>
      </c>
      <c r="E116" t="s">
        <v>3795</v>
      </c>
      <c r="F116" s="2">
        <v>42297</v>
      </c>
      <c r="G116" s="2">
        <v>42724</v>
      </c>
      <c r="H116" s="1">
        <v>41700</v>
      </c>
      <c r="I116" t="s">
        <v>3906</v>
      </c>
      <c r="J116" t="s">
        <v>1557</v>
      </c>
      <c r="K116" t="s">
        <v>1558</v>
      </c>
      <c r="L116">
        <v>1</v>
      </c>
      <c r="M116">
        <v>50000471</v>
      </c>
      <c r="N116" t="s">
        <v>3824</v>
      </c>
      <c r="O116" t="s">
        <v>660</v>
      </c>
      <c r="P116">
        <v>8020604</v>
      </c>
      <c r="Q116" t="s">
        <v>667</v>
      </c>
      <c r="R116" s="1"/>
      <c r="S116" s="1"/>
      <c r="T116" s="1"/>
      <c r="U116" s="2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9">
        <v>1.19</v>
      </c>
      <c r="AM116" s="4">
        <f>Tabla1[[#This Row],[Cantidad 1]]+Tabla1[[#This Row],[Cantidad 2]]+Tabla1[[#This Row],[Cantidad 3]]+Tabla1[[#This Row],[Cantidad 4]]+Tabla1[[#This Row],[Cantidad 5]]</f>
        <v>41700</v>
      </c>
      <c r="AN116" s="1">
        <v>388702.26</v>
      </c>
      <c r="AO116" s="1" t="str">
        <f>Tabla1[[#This Row],[Contrato CISCO]]&amp;Tabla1[[#This Row],[Año]]&amp;Tabla1[[#This Row],[Material]]</f>
        <v>M-160/1520158020604</v>
      </c>
      <c r="AP116" s="1" t="str">
        <f>Tabla1[[#This Row],[Contrato CISCO]]&amp;Tabla1[[#This Row],[Material]]</f>
        <v>M-160/158020604</v>
      </c>
      <c r="AQ116" s="1" t="str">
        <f>Tabla1[[#This Row],[Material]]&amp;Tabla1[[#This Row],[Precio]]</f>
        <v>80206041.19</v>
      </c>
      <c r="AR116" t="s">
        <v>11</v>
      </c>
    </row>
    <row r="117" spans="1:44" x14ac:dyDescent="0.25">
      <c r="A117">
        <v>7215000418</v>
      </c>
      <c r="B117" t="s">
        <v>1544</v>
      </c>
      <c r="C117" t="s">
        <v>3890</v>
      </c>
      <c r="D117">
        <v>2015</v>
      </c>
      <c r="E117" t="s">
        <v>3795</v>
      </c>
      <c r="F117" s="2">
        <v>42297</v>
      </c>
      <c r="G117" s="2">
        <v>42724</v>
      </c>
      <c r="H117" s="1">
        <v>17000</v>
      </c>
      <c r="I117" t="s">
        <v>3906</v>
      </c>
      <c r="J117" t="s">
        <v>1557</v>
      </c>
      <c r="K117" t="s">
        <v>1558</v>
      </c>
      <c r="L117">
        <v>1</v>
      </c>
      <c r="M117">
        <v>50000471</v>
      </c>
      <c r="N117" t="s">
        <v>3824</v>
      </c>
      <c r="O117" t="s">
        <v>660</v>
      </c>
      <c r="P117">
        <v>8120023</v>
      </c>
      <c r="Q117" t="s">
        <v>399</v>
      </c>
      <c r="R117" s="1"/>
      <c r="S117" s="1"/>
      <c r="T117" s="1"/>
      <c r="U117" s="2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9">
        <v>1.55</v>
      </c>
      <c r="AM117" s="4">
        <f>Tabla1[[#This Row],[Cantidad 1]]+Tabla1[[#This Row],[Cantidad 2]]+Tabla1[[#This Row],[Cantidad 3]]+Tabla1[[#This Row],[Cantidad 4]]+Tabla1[[#This Row],[Cantidad 5]]</f>
        <v>17000</v>
      </c>
      <c r="AN117" s="1">
        <v>388702.26</v>
      </c>
      <c r="AO117" s="1" t="str">
        <f>Tabla1[[#This Row],[Contrato CISCO]]&amp;Tabla1[[#This Row],[Año]]&amp;Tabla1[[#This Row],[Material]]</f>
        <v>M-160/1520158120023</v>
      </c>
      <c r="AP117" s="1" t="str">
        <f>Tabla1[[#This Row],[Contrato CISCO]]&amp;Tabla1[[#This Row],[Material]]</f>
        <v>M-160/158120023</v>
      </c>
      <c r="AQ117" s="1" t="str">
        <f>Tabla1[[#This Row],[Material]]&amp;Tabla1[[#This Row],[Precio]]</f>
        <v>81200231.55</v>
      </c>
      <c r="AR117" t="s">
        <v>11</v>
      </c>
    </row>
    <row r="118" spans="1:44" x14ac:dyDescent="0.25">
      <c r="A118">
        <v>7215000434</v>
      </c>
      <c r="B118" t="s">
        <v>1544</v>
      </c>
      <c r="C118" t="s">
        <v>3890</v>
      </c>
      <c r="D118">
        <v>2015</v>
      </c>
      <c r="E118" t="s">
        <v>3795</v>
      </c>
      <c r="F118" s="2">
        <v>42297</v>
      </c>
      <c r="G118" s="2">
        <v>42724</v>
      </c>
      <c r="H118" s="1">
        <v>7500</v>
      </c>
      <c r="I118" t="s">
        <v>3906</v>
      </c>
      <c r="J118" t="s">
        <v>1587</v>
      </c>
      <c r="K118" t="s">
        <v>1588</v>
      </c>
      <c r="L118">
        <v>1</v>
      </c>
      <c r="M118">
        <v>50001310</v>
      </c>
      <c r="N118" t="s">
        <v>3877</v>
      </c>
      <c r="O118" t="s">
        <v>660</v>
      </c>
      <c r="P118">
        <v>8020702</v>
      </c>
      <c r="Q118" t="s">
        <v>696</v>
      </c>
      <c r="R118" s="1"/>
      <c r="S118" s="1"/>
      <c r="T118" s="1"/>
      <c r="U118" s="2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9">
        <v>2.2200000000000002</v>
      </c>
      <c r="AM118" s="4">
        <f>Tabla1[[#This Row],[Cantidad 1]]+Tabla1[[#This Row],[Cantidad 2]]+Tabla1[[#This Row],[Cantidad 3]]+Tabla1[[#This Row],[Cantidad 4]]+Tabla1[[#This Row],[Cantidad 5]]</f>
        <v>7500</v>
      </c>
      <c r="AN118" s="1">
        <v>499782</v>
      </c>
      <c r="AO118" s="1" t="str">
        <f>Tabla1[[#This Row],[Contrato CISCO]]&amp;Tabla1[[#This Row],[Año]]&amp;Tabla1[[#This Row],[Material]]</f>
        <v>M-171/1520158020702</v>
      </c>
      <c r="AP118" s="1" t="str">
        <f>Tabla1[[#This Row],[Contrato CISCO]]&amp;Tabla1[[#This Row],[Material]]</f>
        <v>M-171/158020702</v>
      </c>
      <c r="AQ118" s="1" t="str">
        <f>Tabla1[[#This Row],[Material]]&amp;Tabla1[[#This Row],[Precio]]</f>
        <v>80207022.22</v>
      </c>
      <c r="AR118" t="s">
        <v>11</v>
      </c>
    </row>
    <row r="119" spans="1:44" x14ac:dyDescent="0.25">
      <c r="A119">
        <v>7215000434</v>
      </c>
      <c r="B119" t="s">
        <v>1544</v>
      </c>
      <c r="C119" t="s">
        <v>3890</v>
      </c>
      <c r="D119">
        <v>2015</v>
      </c>
      <c r="E119" t="s">
        <v>3795</v>
      </c>
      <c r="F119" s="2">
        <v>42297</v>
      </c>
      <c r="G119" s="2">
        <v>42724</v>
      </c>
      <c r="H119" s="1">
        <v>211900</v>
      </c>
      <c r="I119" t="s">
        <v>3906</v>
      </c>
      <c r="J119" t="s">
        <v>1587</v>
      </c>
      <c r="K119" t="s">
        <v>1588</v>
      </c>
      <c r="L119">
        <v>1</v>
      </c>
      <c r="M119">
        <v>50001310</v>
      </c>
      <c r="N119" t="s">
        <v>3877</v>
      </c>
      <c r="O119" t="s">
        <v>660</v>
      </c>
      <c r="P119">
        <v>8020707</v>
      </c>
      <c r="Q119" t="s">
        <v>697</v>
      </c>
      <c r="R119" s="1"/>
      <c r="S119" s="1"/>
      <c r="T119" s="1"/>
      <c r="U119" s="2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9">
        <v>2.2799999999999998</v>
      </c>
      <c r="AM119" s="4">
        <f>Tabla1[[#This Row],[Cantidad 1]]+Tabla1[[#This Row],[Cantidad 2]]+Tabla1[[#This Row],[Cantidad 3]]+Tabla1[[#This Row],[Cantidad 4]]+Tabla1[[#This Row],[Cantidad 5]]</f>
        <v>211900</v>
      </c>
      <c r="AN119" s="1">
        <v>499782</v>
      </c>
      <c r="AO119" s="1" t="str">
        <f>Tabla1[[#This Row],[Contrato CISCO]]&amp;Tabla1[[#This Row],[Año]]&amp;Tabla1[[#This Row],[Material]]</f>
        <v>M-171/1520158020707</v>
      </c>
      <c r="AP119" s="1" t="str">
        <f>Tabla1[[#This Row],[Contrato CISCO]]&amp;Tabla1[[#This Row],[Material]]</f>
        <v>M-171/158020707</v>
      </c>
      <c r="AQ119" s="1" t="str">
        <f>Tabla1[[#This Row],[Material]]&amp;Tabla1[[#This Row],[Precio]]</f>
        <v>80207072.28</v>
      </c>
      <c r="AR119" t="s">
        <v>11</v>
      </c>
    </row>
    <row r="120" spans="1:44" x14ac:dyDescent="0.25">
      <c r="A120">
        <v>7215000414</v>
      </c>
      <c r="B120" t="s">
        <v>1544</v>
      </c>
      <c r="C120" t="s">
        <v>3890</v>
      </c>
      <c r="D120">
        <v>2015</v>
      </c>
      <c r="E120" t="s">
        <v>3795</v>
      </c>
      <c r="F120" s="2">
        <v>42297</v>
      </c>
      <c r="G120" s="2">
        <v>42724</v>
      </c>
      <c r="H120" s="1">
        <v>73100</v>
      </c>
      <c r="I120" t="s">
        <v>3906</v>
      </c>
      <c r="J120" t="s">
        <v>1549</v>
      </c>
      <c r="K120" t="s">
        <v>1550</v>
      </c>
      <c r="L120">
        <v>1</v>
      </c>
      <c r="M120">
        <v>50000893</v>
      </c>
      <c r="N120" t="s">
        <v>3831</v>
      </c>
      <c r="O120" t="s">
        <v>660</v>
      </c>
      <c r="P120">
        <v>8020405</v>
      </c>
      <c r="Q120" t="s">
        <v>152</v>
      </c>
      <c r="R120" s="1"/>
      <c r="S120" s="1"/>
      <c r="T120" s="1"/>
      <c r="U120" s="2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9">
        <v>2.44</v>
      </c>
      <c r="AM120" s="4">
        <f>Tabla1[[#This Row],[Cantidad 1]]+Tabla1[[#This Row],[Cantidad 2]]+Tabla1[[#This Row],[Cantidad 3]]+Tabla1[[#This Row],[Cantidad 4]]+Tabla1[[#This Row],[Cantidad 5]]</f>
        <v>73100</v>
      </c>
      <c r="AN120" s="1">
        <v>509530.9</v>
      </c>
      <c r="AO120" s="1" t="str">
        <f>Tabla1[[#This Row],[Contrato CISCO]]&amp;Tabla1[[#This Row],[Año]]&amp;Tabla1[[#This Row],[Material]]</f>
        <v>M-158/1520158020405</v>
      </c>
      <c r="AP120" s="1" t="str">
        <f>Tabla1[[#This Row],[Contrato CISCO]]&amp;Tabla1[[#This Row],[Material]]</f>
        <v>M-158/158020405</v>
      </c>
      <c r="AQ120" s="1" t="str">
        <f>Tabla1[[#This Row],[Material]]&amp;Tabla1[[#This Row],[Precio]]</f>
        <v>80204052.44</v>
      </c>
      <c r="AR120" t="s">
        <v>11</v>
      </c>
    </row>
    <row r="121" spans="1:44" x14ac:dyDescent="0.25">
      <c r="A121">
        <v>7215000427</v>
      </c>
      <c r="B121" t="s">
        <v>1544</v>
      </c>
      <c r="C121" t="s">
        <v>3890</v>
      </c>
      <c r="D121">
        <v>2015</v>
      </c>
      <c r="E121" t="s">
        <v>3795</v>
      </c>
      <c r="F121" s="2">
        <v>42297</v>
      </c>
      <c r="G121" s="2">
        <v>42724</v>
      </c>
      <c r="H121" s="1">
        <v>26200</v>
      </c>
      <c r="I121" t="s">
        <v>3906</v>
      </c>
      <c r="J121" t="s">
        <v>1575</v>
      </c>
      <c r="K121" t="s">
        <v>1576</v>
      </c>
      <c r="L121">
        <v>1</v>
      </c>
      <c r="M121">
        <v>50001294</v>
      </c>
      <c r="N121" t="s">
        <v>3862</v>
      </c>
      <c r="O121" t="s">
        <v>660</v>
      </c>
      <c r="P121">
        <v>8020701</v>
      </c>
      <c r="Q121" t="s">
        <v>691</v>
      </c>
      <c r="R121" s="1"/>
      <c r="S121" s="1"/>
      <c r="T121" s="1"/>
      <c r="U121" s="2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9">
        <v>3.25</v>
      </c>
      <c r="AM121" s="4">
        <f>Tabla1[[#This Row],[Cantidad 1]]+Tabla1[[#This Row],[Cantidad 2]]+Tabla1[[#This Row],[Cantidad 3]]+Tabla1[[#This Row],[Cantidad 4]]+Tabla1[[#This Row],[Cantidad 5]]</f>
        <v>26200</v>
      </c>
      <c r="AN121" s="1">
        <v>85150</v>
      </c>
      <c r="AO121" s="1" t="str">
        <f>Tabla1[[#This Row],[Contrato CISCO]]&amp;Tabla1[[#This Row],[Año]]&amp;Tabla1[[#This Row],[Material]]</f>
        <v>M-167/1520158020701</v>
      </c>
      <c r="AP121" s="1" t="str">
        <f>Tabla1[[#This Row],[Contrato CISCO]]&amp;Tabla1[[#This Row],[Material]]</f>
        <v>M-167/158020701</v>
      </c>
      <c r="AQ121" s="1" t="str">
        <f>Tabla1[[#This Row],[Material]]&amp;Tabla1[[#This Row],[Precio]]</f>
        <v>80207013.25</v>
      </c>
      <c r="AR121" t="s">
        <v>11</v>
      </c>
    </row>
    <row r="122" spans="1:44" x14ac:dyDescent="0.25">
      <c r="A122">
        <v>7215000436</v>
      </c>
      <c r="B122" t="s">
        <v>1544</v>
      </c>
      <c r="C122" t="s">
        <v>3890</v>
      </c>
      <c r="D122">
        <v>2015</v>
      </c>
      <c r="E122" t="s">
        <v>3795</v>
      </c>
      <c r="F122" s="2">
        <v>42297</v>
      </c>
      <c r="G122" s="2">
        <v>42724</v>
      </c>
      <c r="H122" s="1">
        <v>26700</v>
      </c>
      <c r="I122" t="s">
        <v>3906</v>
      </c>
      <c r="J122" t="s">
        <v>1591</v>
      </c>
      <c r="K122" t="s">
        <v>1592</v>
      </c>
      <c r="L122">
        <v>1</v>
      </c>
      <c r="M122">
        <v>50000270</v>
      </c>
      <c r="N122" t="s">
        <v>3813</v>
      </c>
      <c r="O122" t="s">
        <v>660</v>
      </c>
      <c r="P122">
        <v>8120013</v>
      </c>
      <c r="Q122" t="s">
        <v>699</v>
      </c>
      <c r="R122" s="1"/>
      <c r="S122" s="1"/>
      <c r="T122" s="1"/>
      <c r="U122" s="2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9">
        <v>5.68</v>
      </c>
      <c r="AM122" s="4">
        <f>Tabla1[[#This Row],[Cantidad 1]]+Tabla1[[#This Row],[Cantidad 2]]+Tabla1[[#This Row],[Cantidad 3]]+Tabla1[[#This Row],[Cantidad 4]]+Tabla1[[#This Row],[Cantidad 5]]</f>
        <v>26700</v>
      </c>
      <c r="AN122" s="1">
        <v>151656</v>
      </c>
      <c r="AO122" s="1" t="str">
        <f>Tabla1[[#This Row],[Contrato CISCO]]&amp;Tabla1[[#This Row],[Año]]&amp;Tabla1[[#This Row],[Material]]</f>
        <v>M-186/1520158120013</v>
      </c>
      <c r="AP122" s="1" t="str">
        <f>Tabla1[[#This Row],[Contrato CISCO]]&amp;Tabla1[[#This Row],[Material]]</f>
        <v>M-186/158120013</v>
      </c>
      <c r="AQ122" s="1" t="str">
        <f>Tabla1[[#This Row],[Material]]&amp;Tabla1[[#This Row],[Precio]]</f>
        <v>81200135.68</v>
      </c>
      <c r="AR122" t="s">
        <v>11</v>
      </c>
    </row>
    <row r="123" spans="1:44" x14ac:dyDescent="0.25">
      <c r="A123">
        <v>7215000433</v>
      </c>
      <c r="B123" t="s">
        <v>1544</v>
      </c>
      <c r="C123" t="s">
        <v>3890</v>
      </c>
      <c r="D123">
        <v>2015</v>
      </c>
      <c r="E123" t="s">
        <v>3795</v>
      </c>
      <c r="F123" s="2">
        <v>42297</v>
      </c>
      <c r="G123" s="2">
        <v>42724</v>
      </c>
      <c r="H123" s="1">
        <v>10400</v>
      </c>
      <c r="I123" t="s">
        <v>3906</v>
      </c>
      <c r="J123" t="s">
        <v>1585</v>
      </c>
      <c r="K123" t="s">
        <v>1586</v>
      </c>
      <c r="L123">
        <v>1</v>
      </c>
      <c r="M123">
        <v>50000642</v>
      </c>
      <c r="N123" t="s">
        <v>3808</v>
      </c>
      <c r="O123" t="s">
        <v>660</v>
      </c>
      <c r="P123">
        <v>8020708</v>
      </c>
      <c r="Q123" t="s">
        <v>695</v>
      </c>
      <c r="R123" s="1"/>
      <c r="S123" s="1"/>
      <c r="T123" s="1"/>
      <c r="U123" s="2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9">
        <v>6.95</v>
      </c>
      <c r="AM123" s="4">
        <f>Tabla1[[#This Row],[Cantidad 1]]+Tabla1[[#This Row],[Cantidad 2]]+Tabla1[[#This Row],[Cantidad 3]]+Tabla1[[#This Row],[Cantidad 4]]+Tabla1[[#This Row],[Cantidad 5]]</f>
        <v>10400</v>
      </c>
      <c r="AN123" s="1">
        <v>72280</v>
      </c>
      <c r="AO123" s="1" t="str">
        <f>Tabla1[[#This Row],[Contrato CISCO]]&amp;Tabla1[[#This Row],[Año]]&amp;Tabla1[[#This Row],[Material]]</f>
        <v>M-170/1520158020708</v>
      </c>
      <c r="AP123" s="1" t="str">
        <f>Tabla1[[#This Row],[Contrato CISCO]]&amp;Tabla1[[#This Row],[Material]]</f>
        <v>M-170/158020708</v>
      </c>
      <c r="AQ123" s="1" t="str">
        <f>Tabla1[[#This Row],[Material]]&amp;Tabla1[[#This Row],[Precio]]</f>
        <v>80207086.95</v>
      </c>
      <c r="AR123" t="s">
        <v>11</v>
      </c>
    </row>
    <row r="124" spans="1:44" x14ac:dyDescent="0.25">
      <c r="A124">
        <v>7215000420</v>
      </c>
      <c r="B124" t="s">
        <v>1544</v>
      </c>
      <c r="C124" t="s">
        <v>3890</v>
      </c>
      <c r="D124">
        <v>2015</v>
      </c>
      <c r="E124" t="s">
        <v>3795</v>
      </c>
      <c r="F124" s="2">
        <v>42297</v>
      </c>
      <c r="G124" s="2">
        <v>42724</v>
      </c>
      <c r="H124" s="1">
        <v>20200</v>
      </c>
      <c r="I124" t="s">
        <v>3906</v>
      </c>
      <c r="J124" t="s">
        <v>1561</v>
      </c>
      <c r="K124" t="s">
        <v>1562</v>
      </c>
      <c r="L124">
        <v>1</v>
      </c>
      <c r="M124">
        <v>50001296</v>
      </c>
      <c r="N124" t="s">
        <v>3851</v>
      </c>
      <c r="O124" t="s">
        <v>660</v>
      </c>
      <c r="P124">
        <v>8020706</v>
      </c>
      <c r="Q124" t="s">
        <v>672</v>
      </c>
      <c r="R124" s="1"/>
      <c r="S124" s="1"/>
      <c r="T124" s="1"/>
      <c r="U124" s="2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9">
        <v>10.734999999999999</v>
      </c>
      <c r="AM124" s="4">
        <f>Tabla1[[#This Row],[Cantidad 1]]+Tabla1[[#This Row],[Cantidad 2]]+Tabla1[[#This Row],[Cantidad 3]]+Tabla1[[#This Row],[Cantidad 4]]+Tabla1[[#This Row],[Cantidad 5]]</f>
        <v>20200</v>
      </c>
      <c r="AN124" s="1">
        <v>276461.02</v>
      </c>
      <c r="AO124" s="1" t="str">
        <f>Tabla1[[#This Row],[Contrato CISCO]]&amp;Tabla1[[#This Row],[Año]]&amp;Tabla1[[#This Row],[Material]]</f>
        <v>M-163/1520158020706</v>
      </c>
      <c r="AP124" s="1" t="str">
        <f>Tabla1[[#This Row],[Contrato CISCO]]&amp;Tabla1[[#This Row],[Material]]</f>
        <v>M-163/158020706</v>
      </c>
      <c r="AQ124" s="1" t="str">
        <f>Tabla1[[#This Row],[Material]]&amp;Tabla1[[#This Row],[Precio]]</f>
        <v>802070610.735</v>
      </c>
      <c r="AR124" t="s">
        <v>11</v>
      </c>
    </row>
    <row r="125" spans="1:44" x14ac:dyDescent="0.25">
      <c r="A125">
        <v>7215000418</v>
      </c>
      <c r="B125" t="s">
        <v>1544</v>
      </c>
      <c r="C125" t="s">
        <v>3890</v>
      </c>
      <c r="D125">
        <v>2015</v>
      </c>
      <c r="E125" t="s">
        <v>3795</v>
      </c>
      <c r="F125" s="2">
        <v>42297</v>
      </c>
      <c r="G125" s="2">
        <v>42724</v>
      </c>
      <c r="H125" s="1">
        <v>9800</v>
      </c>
      <c r="I125" t="s">
        <v>3906</v>
      </c>
      <c r="J125" t="s">
        <v>1557</v>
      </c>
      <c r="K125" t="s">
        <v>1558</v>
      </c>
      <c r="L125">
        <v>1</v>
      </c>
      <c r="M125">
        <v>50000471</v>
      </c>
      <c r="N125" t="s">
        <v>3824</v>
      </c>
      <c r="O125" t="s">
        <v>660</v>
      </c>
      <c r="P125">
        <v>8120044</v>
      </c>
      <c r="Q125" t="s">
        <v>668</v>
      </c>
      <c r="R125" s="1"/>
      <c r="S125" s="1"/>
      <c r="T125" s="1"/>
      <c r="U125" s="2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9">
        <v>22.218699999999998</v>
      </c>
      <c r="AM125" s="4">
        <f>Tabla1[[#This Row],[Cantidad 1]]+Tabla1[[#This Row],[Cantidad 2]]+Tabla1[[#This Row],[Cantidad 3]]+Tabla1[[#This Row],[Cantidad 4]]+Tabla1[[#This Row],[Cantidad 5]]</f>
        <v>9800</v>
      </c>
      <c r="AN125" s="1">
        <v>388702.26</v>
      </c>
      <c r="AO125" s="1" t="str">
        <f>Tabla1[[#This Row],[Contrato CISCO]]&amp;Tabla1[[#This Row],[Año]]&amp;Tabla1[[#This Row],[Material]]</f>
        <v>M-160/1520158120044</v>
      </c>
      <c r="AP125" s="1" t="str">
        <f>Tabla1[[#This Row],[Contrato CISCO]]&amp;Tabla1[[#This Row],[Material]]</f>
        <v>M-160/158120044</v>
      </c>
      <c r="AQ125" s="1" t="str">
        <f>Tabla1[[#This Row],[Material]]&amp;Tabla1[[#This Row],[Precio]]</f>
        <v>812004422.2187</v>
      </c>
      <c r="AR125" t="s">
        <v>11</v>
      </c>
    </row>
    <row r="126" spans="1:44" x14ac:dyDescent="0.25">
      <c r="A126">
        <v>7818000014</v>
      </c>
      <c r="B126" t="s">
        <v>3677</v>
      </c>
      <c r="C126" t="s">
        <v>3892</v>
      </c>
      <c r="D126">
        <v>2016</v>
      </c>
      <c r="E126" t="s">
        <v>3794</v>
      </c>
      <c r="F126" s="2">
        <v>42389</v>
      </c>
      <c r="G126" s="2">
        <v>42735</v>
      </c>
      <c r="H126" s="1">
        <v>98000</v>
      </c>
      <c r="I126" t="s">
        <v>3906</v>
      </c>
      <c r="J126" t="s">
        <v>3696</v>
      </c>
      <c r="K126" t="s">
        <v>3697</v>
      </c>
      <c r="L126">
        <v>1</v>
      </c>
      <c r="M126">
        <v>50003982</v>
      </c>
      <c r="N126" t="s">
        <v>3823</v>
      </c>
      <c r="O126" t="s">
        <v>1127</v>
      </c>
      <c r="P126">
        <v>8070312</v>
      </c>
      <c r="Q126" t="s">
        <v>1148</v>
      </c>
      <c r="R126" s="1"/>
      <c r="S126" t="s">
        <v>3793</v>
      </c>
      <c r="U126" s="2"/>
      <c r="V126" s="1">
        <v>110000</v>
      </c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9">
        <v>3.7</v>
      </c>
      <c r="AM126" s="4">
        <f>Tabla1[[#This Row],[Cantidad 1]]+Tabla1[[#This Row],[Cantidad 2]]+Tabla1[[#This Row],[Cantidad 3]]+Tabla1[[#This Row],[Cantidad 4]]+Tabla1[[#This Row],[Cantidad 5]]</f>
        <v>208000</v>
      </c>
      <c r="AN126" s="1">
        <v>414350</v>
      </c>
      <c r="AO126" s="1" t="str">
        <f>Tabla1[[#This Row],[Contrato CISCO]]&amp;Tabla1[[#This Row],[Año]]&amp;Tabla1[[#This Row],[Material]]</f>
        <v>COM-006/1220168070312</v>
      </c>
      <c r="AP126" s="1" t="str">
        <f>Tabla1[[#This Row],[Contrato CISCO]]&amp;Tabla1[[#This Row],[Material]]</f>
        <v>COM-006/128070312</v>
      </c>
      <c r="AQ126" s="1" t="str">
        <f>Tabla1[[#This Row],[Material]]&amp;Tabla1[[#This Row],[Precio]]</f>
        <v>80703123.7</v>
      </c>
      <c r="AR126" t="s">
        <v>11</v>
      </c>
    </row>
    <row r="127" spans="1:44" x14ac:dyDescent="0.25">
      <c r="A127">
        <v>7818000014</v>
      </c>
      <c r="B127" t="s">
        <v>3677</v>
      </c>
      <c r="C127" t="s">
        <v>3892</v>
      </c>
      <c r="D127">
        <v>2016</v>
      </c>
      <c r="E127" t="s">
        <v>3794</v>
      </c>
      <c r="F127" s="2">
        <v>42389</v>
      </c>
      <c r="G127" s="2">
        <v>42735</v>
      </c>
      <c r="H127" s="1">
        <v>13800</v>
      </c>
      <c r="I127" t="s">
        <v>3906</v>
      </c>
      <c r="J127" t="s">
        <v>3696</v>
      </c>
      <c r="K127" t="s">
        <v>3697</v>
      </c>
      <c r="L127">
        <v>1</v>
      </c>
      <c r="M127">
        <v>50003982</v>
      </c>
      <c r="N127" t="s">
        <v>3823</v>
      </c>
      <c r="O127" t="s">
        <v>1127</v>
      </c>
      <c r="P127">
        <v>8070310</v>
      </c>
      <c r="Q127" t="s">
        <v>1147</v>
      </c>
      <c r="R127" s="1"/>
      <c r="S127" t="s">
        <v>3793</v>
      </c>
      <c r="U127" s="2"/>
      <c r="V127" s="1">
        <v>15000</v>
      </c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9">
        <v>3.75</v>
      </c>
      <c r="AM127" s="4">
        <f>Tabla1[[#This Row],[Cantidad 1]]+Tabla1[[#This Row],[Cantidad 2]]+Tabla1[[#This Row],[Cantidad 3]]+Tabla1[[#This Row],[Cantidad 4]]+Tabla1[[#This Row],[Cantidad 5]]</f>
        <v>28800</v>
      </c>
      <c r="AN127" s="1">
        <v>414350</v>
      </c>
      <c r="AO127" s="1" t="str">
        <f>Tabla1[[#This Row],[Contrato CISCO]]&amp;Tabla1[[#This Row],[Año]]&amp;Tabla1[[#This Row],[Material]]</f>
        <v>COM-006/1220168070310</v>
      </c>
      <c r="AP127" s="1" t="str">
        <f>Tabla1[[#This Row],[Contrato CISCO]]&amp;Tabla1[[#This Row],[Material]]</f>
        <v>COM-006/128070310</v>
      </c>
      <c r="AQ127" s="1" t="str">
        <f>Tabla1[[#This Row],[Material]]&amp;Tabla1[[#This Row],[Precio]]</f>
        <v>80703103.75</v>
      </c>
      <c r="AR127" t="s">
        <v>11</v>
      </c>
    </row>
    <row r="128" spans="1:44" x14ac:dyDescent="0.25">
      <c r="A128">
        <v>7816000002</v>
      </c>
      <c r="B128" t="s">
        <v>3694</v>
      </c>
      <c r="C128" t="s">
        <v>3892</v>
      </c>
      <c r="D128">
        <v>2016</v>
      </c>
      <c r="E128" t="s">
        <v>3795</v>
      </c>
      <c r="F128" s="2">
        <v>42396</v>
      </c>
      <c r="G128" s="2">
        <v>42735</v>
      </c>
      <c r="H128" s="1">
        <v>1300992</v>
      </c>
      <c r="I128" t="s">
        <v>3906</v>
      </c>
      <c r="J128" t="s">
        <v>3695</v>
      </c>
      <c r="K128" t="s">
        <v>3695</v>
      </c>
      <c r="L128">
        <v>1</v>
      </c>
      <c r="M128">
        <v>50002650</v>
      </c>
      <c r="N128" t="s">
        <v>3797</v>
      </c>
      <c r="O128" t="s">
        <v>1142</v>
      </c>
      <c r="P128">
        <v>8090110</v>
      </c>
      <c r="Q128" t="s">
        <v>1144</v>
      </c>
      <c r="R128" s="1"/>
      <c r="S128" s="1"/>
      <c r="T128" s="1"/>
      <c r="U128" s="2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9">
        <v>2.4641999999999997E-2</v>
      </c>
      <c r="AM128" s="4">
        <f>Tabla1[[#This Row],[Cantidad 1]]+Tabla1[[#This Row],[Cantidad 2]]+Tabla1[[#This Row],[Cantidad 3]]+Tabla1[[#This Row],[Cantidad 4]]+Tabla1[[#This Row],[Cantidad 5]]</f>
        <v>1300992</v>
      </c>
      <c r="AN128" s="1">
        <v>156992.66</v>
      </c>
      <c r="AO128" s="1" t="str">
        <f>Tabla1[[#This Row],[Contrato CISCO]]&amp;Tabla1[[#This Row],[Año]]&amp;Tabla1[[#This Row],[Material]]</f>
        <v>2015-0983A20168090110</v>
      </c>
      <c r="AP128" s="1" t="str">
        <f>Tabla1[[#This Row],[Contrato CISCO]]&amp;Tabla1[[#This Row],[Material]]</f>
        <v>2015-0983A8090110</v>
      </c>
      <c r="AQ128" s="1" t="str">
        <f>Tabla1[[#This Row],[Material]]&amp;Tabla1[[#This Row],[Precio]]</f>
        <v>80901100.024642</v>
      </c>
      <c r="AR128" t="s">
        <v>11</v>
      </c>
    </row>
    <row r="129" spans="1:44" x14ac:dyDescent="0.25">
      <c r="A129">
        <v>7816000002</v>
      </c>
      <c r="B129" t="s">
        <v>3694</v>
      </c>
      <c r="C129" t="s">
        <v>3892</v>
      </c>
      <c r="D129">
        <v>2016</v>
      </c>
      <c r="E129" t="s">
        <v>3795</v>
      </c>
      <c r="F129" s="2">
        <v>42396</v>
      </c>
      <c r="G129" s="2">
        <v>42735</v>
      </c>
      <c r="H129" s="1">
        <v>10500</v>
      </c>
      <c r="I129" t="s">
        <v>3906</v>
      </c>
      <c r="J129" t="s">
        <v>3695</v>
      </c>
      <c r="K129" t="s">
        <v>3695</v>
      </c>
      <c r="L129">
        <v>1</v>
      </c>
      <c r="M129">
        <v>50002650</v>
      </c>
      <c r="N129" t="s">
        <v>3797</v>
      </c>
      <c r="O129" t="s">
        <v>1142</v>
      </c>
      <c r="P129">
        <v>8401312</v>
      </c>
      <c r="Q129" t="s">
        <v>1146</v>
      </c>
      <c r="R129" s="1"/>
      <c r="S129" s="1"/>
      <c r="T129" s="1"/>
      <c r="U129" s="2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9">
        <v>0.15</v>
      </c>
      <c r="AM129" s="4">
        <f>Tabla1[[#This Row],[Cantidad 1]]+Tabla1[[#This Row],[Cantidad 2]]+Tabla1[[#This Row],[Cantidad 3]]+Tabla1[[#This Row],[Cantidad 4]]+Tabla1[[#This Row],[Cantidad 5]]</f>
        <v>10500</v>
      </c>
      <c r="AN129" s="1">
        <v>156992.66</v>
      </c>
      <c r="AO129" s="1" t="str">
        <f>Tabla1[[#This Row],[Contrato CISCO]]&amp;Tabla1[[#This Row],[Año]]&amp;Tabla1[[#This Row],[Material]]</f>
        <v>2015-0983A20168401312</v>
      </c>
      <c r="AP129" s="1" t="str">
        <f>Tabla1[[#This Row],[Contrato CISCO]]&amp;Tabla1[[#This Row],[Material]]</f>
        <v>2015-0983A8401312</v>
      </c>
      <c r="AQ129" s="1" t="str">
        <f>Tabla1[[#This Row],[Material]]&amp;Tabla1[[#This Row],[Precio]]</f>
        <v>84013120.15</v>
      </c>
      <c r="AR129" t="s">
        <v>11</v>
      </c>
    </row>
    <row r="130" spans="1:44" x14ac:dyDescent="0.25">
      <c r="A130">
        <v>7816000002</v>
      </c>
      <c r="B130" t="s">
        <v>3694</v>
      </c>
      <c r="C130" t="s">
        <v>3892</v>
      </c>
      <c r="D130">
        <v>2016</v>
      </c>
      <c r="E130" t="s">
        <v>3795</v>
      </c>
      <c r="F130" s="2">
        <v>42396</v>
      </c>
      <c r="G130" s="2">
        <v>42735</v>
      </c>
      <c r="H130" s="1">
        <v>36000</v>
      </c>
      <c r="I130" t="s">
        <v>3906</v>
      </c>
      <c r="J130" t="s">
        <v>3695</v>
      </c>
      <c r="K130" t="s">
        <v>3695</v>
      </c>
      <c r="L130">
        <v>1</v>
      </c>
      <c r="M130">
        <v>50002650</v>
      </c>
      <c r="N130" t="s">
        <v>3797</v>
      </c>
      <c r="O130" t="s">
        <v>1142</v>
      </c>
      <c r="P130">
        <v>8090109</v>
      </c>
      <c r="Q130" t="s">
        <v>1143</v>
      </c>
      <c r="R130" s="1"/>
      <c r="S130" s="1"/>
      <c r="T130" s="1"/>
      <c r="U130" s="2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9">
        <v>0.85</v>
      </c>
      <c r="AM130" s="4">
        <f>Tabla1[[#This Row],[Cantidad 1]]+Tabla1[[#This Row],[Cantidad 2]]+Tabla1[[#This Row],[Cantidad 3]]+Tabla1[[#This Row],[Cantidad 4]]+Tabla1[[#This Row],[Cantidad 5]]</f>
        <v>36000</v>
      </c>
      <c r="AN130" s="1">
        <v>156992.66</v>
      </c>
      <c r="AO130" s="1" t="str">
        <f>Tabla1[[#This Row],[Contrato CISCO]]&amp;Tabla1[[#This Row],[Año]]&amp;Tabla1[[#This Row],[Material]]</f>
        <v>2015-0983A20168090109</v>
      </c>
      <c r="AP130" s="1" t="str">
        <f>Tabla1[[#This Row],[Contrato CISCO]]&amp;Tabla1[[#This Row],[Material]]</f>
        <v>2015-0983A8090109</v>
      </c>
      <c r="AQ130" s="1" t="str">
        <f>Tabla1[[#This Row],[Material]]&amp;Tabla1[[#This Row],[Precio]]</f>
        <v>80901090.85</v>
      </c>
      <c r="AR130" t="s">
        <v>11</v>
      </c>
    </row>
    <row r="131" spans="1:44" x14ac:dyDescent="0.25">
      <c r="A131">
        <v>7816000002</v>
      </c>
      <c r="B131" t="s">
        <v>3694</v>
      </c>
      <c r="C131" t="s">
        <v>3892</v>
      </c>
      <c r="D131">
        <v>2016</v>
      </c>
      <c r="E131" t="s">
        <v>3795</v>
      </c>
      <c r="F131" s="2">
        <v>42396</v>
      </c>
      <c r="G131" s="2">
        <v>42735</v>
      </c>
      <c r="H131" s="1">
        <v>54700</v>
      </c>
      <c r="I131" t="s">
        <v>3906</v>
      </c>
      <c r="J131" t="s">
        <v>3695</v>
      </c>
      <c r="K131" t="s">
        <v>3695</v>
      </c>
      <c r="L131">
        <v>1</v>
      </c>
      <c r="M131">
        <v>50002650</v>
      </c>
      <c r="N131" t="s">
        <v>3797</v>
      </c>
      <c r="O131" t="s">
        <v>1142</v>
      </c>
      <c r="P131">
        <v>8090304</v>
      </c>
      <c r="Q131" t="s">
        <v>1145</v>
      </c>
      <c r="R131" s="1"/>
      <c r="S131" s="1"/>
      <c r="T131" s="1"/>
      <c r="U131" s="2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9">
        <v>1.1000000000000001</v>
      </c>
      <c r="AM131" s="4">
        <f>Tabla1[[#This Row],[Cantidad 1]]+Tabla1[[#This Row],[Cantidad 2]]+Tabla1[[#This Row],[Cantidad 3]]+Tabla1[[#This Row],[Cantidad 4]]+Tabla1[[#This Row],[Cantidad 5]]</f>
        <v>54700</v>
      </c>
      <c r="AN131" s="1">
        <v>156992.66</v>
      </c>
      <c r="AO131" s="1" t="str">
        <f>Tabla1[[#This Row],[Contrato CISCO]]&amp;Tabla1[[#This Row],[Año]]&amp;Tabla1[[#This Row],[Material]]</f>
        <v>2015-0983A20168090304</v>
      </c>
      <c r="AP131" s="1" t="str">
        <f>Tabla1[[#This Row],[Contrato CISCO]]&amp;Tabla1[[#This Row],[Material]]</f>
        <v>2015-0983A8090304</v>
      </c>
      <c r="AQ131" s="1" t="str">
        <f>Tabla1[[#This Row],[Material]]&amp;Tabla1[[#This Row],[Precio]]</f>
        <v>80903041.1</v>
      </c>
      <c r="AR131" t="s">
        <v>11</v>
      </c>
    </row>
    <row r="132" spans="1:44" x14ac:dyDescent="0.25">
      <c r="A132">
        <v>7816000002</v>
      </c>
      <c r="B132" t="s">
        <v>3694</v>
      </c>
      <c r="C132" t="s">
        <v>3892</v>
      </c>
      <c r="D132">
        <v>2016</v>
      </c>
      <c r="E132" t="s">
        <v>3795</v>
      </c>
      <c r="F132" s="2">
        <v>42396</v>
      </c>
      <c r="G132" s="2">
        <v>42735</v>
      </c>
      <c r="H132" s="1">
        <v>1975</v>
      </c>
      <c r="I132" t="s">
        <v>3906</v>
      </c>
      <c r="J132" t="s">
        <v>3695</v>
      </c>
      <c r="K132" t="s">
        <v>3695</v>
      </c>
      <c r="L132">
        <v>1</v>
      </c>
      <c r="M132">
        <v>50002650</v>
      </c>
      <c r="N132" t="s">
        <v>3797</v>
      </c>
      <c r="O132" t="s">
        <v>1142</v>
      </c>
      <c r="P132">
        <v>8401379</v>
      </c>
      <c r="Q132" t="s">
        <v>175</v>
      </c>
      <c r="R132" s="1"/>
      <c r="S132" s="1"/>
      <c r="T132" s="1"/>
      <c r="U132" s="2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9">
        <v>16.5</v>
      </c>
      <c r="AM132" s="4">
        <f>Tabla1[[#This Row],[Cantidad 1]]+Tabla1[[#This Row],[Cantidad 2]]+Tabla1[[#This Row],[Cantidad 3]]+Tabla1[[#This Row],[Cantidad 4]]+Tabla1[[#This Row],[Cantidad 5]]</f>
        <v>1975</v>
      </c>
      <c r="AN132" s="1">
        <v>156992.66</v>
      </c>
      <c r="AO132" s="1" t="str">
        <f>Tabla1[[#This Row],[Contrato CISCO]]&amp;Tabla1[[#This Row],[Año]]&amp;Tabla1[[#This Row],[Material]]</f>
        <v>2015-0983A20168401379</v>
      </c>
      <c r="AP132" s="1" t="str">
        <f>Tabla1[[#This Row],[Contrato CISCO]]&amp;Tabla1[[#This Row],[Material]]</f>
        <v>2015-0983A8401379</v>
      </c>
      <c r="AQ132" s="1" t="str">
        <f>Tabla1[[#This Row],[Material]]&amp;Tabla1[[#This Row],[Precio]]</f>
        <v>840137916.5</v>
      </c>
      <c r="AR132" t="s">
        <v>11</v>
      </c>
    </row>
    <row r="133" spans="1:44" x14ac:dyDescent="0.25">
      <c r="A133">
        <v>7816000004</v>
      </c>
      <c r="B133" t="s">
        <v>3698</v>
      </c>
      <c r="C133" t="s">
        <v>3892</v>
      </c>
      <c r="D133">
        <v>2016</v>
      </c>
      <c r="E133" t="s">
        <v>3795</v>
      </c>
      <c r="F133" s="2">
        <v>42405</v>
      </c>
      <c r="G133" s="2">
        <v>42735</v>
      </c>
      <c r="H133" s="1">
        <v>9300</v>
      </c>
      <c r="I133" t="s">
        <v>3906</v>
      </c>
      <c r="J133" t="s">
        <v>3699</v>
      </c>
      <c r="K133" t="s">
        <v>3699</v>
      </c>
      <c r="L133">
        <v>1</v>
      </c>
      <c r="M133">
        <v>50000661</v>
      </c>
      <c r="N133" t="s">
        <v>3800</v>
      </c>
      <c r="O133" t="s">
        <v>1149</v>
      </c>
      <c r="P133">
        <v>8010505</v>
      </c>
      <c r="Q133" t="s">
        <v>137</v>
      </c>
      <c r="R133" s="1"/>
      <c r="S133" s="1"/>
      <c r="T133" s="1"/>
      <c r="U133" s="2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9">
        <v>20.76</v>
      </c>
      <c r="AM133" s="4">
        <f>Tabla1[[#This Row],[Cantidad 1]]+Tabla1[[#This Row],[Cantidad 2]]+Tabla1[[#This Row],[Cantidad 3]]+Tabla1[[#This Row],[Cantidad 4]]+Tabla1[[#This Row],[Cantidad 5]]</f>
        <v>9300</v>
      </c>
      <c r="AN133" s="1">
        <v>193068</v>
      </c>
      <c r="AO133" s="1" t="str">
        <f>Tabla1[[#This Row],[Contrato CISCO]]&amp;Tabla1[[#This Row],[Año]]&amp;Tabla1[[#This Row],[Material]]</f>
        <v>2015-1544N20168010505</v>
      </c>
      <c r="AP133" s="1" t="str">
        <f>Tabla1[[#This Row],[Contrato CISCO]]&amp;Tabla1[[#This Row],[Material]]</f>
        <v>2015-1544N8010505</v>
      </c>
      <c r="AQ133" s="1" t="str">
        <f>Tabla1[[#This Row],[Material]]&amp;Tabla1[[#This Row],[Precio]]</f>
        <v>801050520.76</v>
      </c>
      <c r="AR133" t="s">
        <v>11</v>
      </c>
    </row>
    <row r="134" spans="1:44" x14ac:dyDescent="0.25">
      <c r="A134">
        <v>7816000007</v>
      </c>
      <c r="B134" t="s">
        <v>3698</v>
      </c>
      <c r="C134" t="s">
        <v>3892</v>
      </c>
      <c r="D134">
        <v>2016</v>
      </c>
      <c r="E134" t="s">
        <v>3795</v>
      </c>
      <c r="F134" s="2">
        <v>42424</v>
      </c>
      <c r="G134" s="2">
        <v>42735</v>
      </c>
      <c r="H134" s="1">
        <v>26400</v>
      </c>
      <c r="I134" t="s">
        <v>3906</v>
      </c>
      <c r="J134" t="s">
        <v>3701</v>
      </c>
      <c r="K134" t="s">
        <v>3701</v>
      </c>
      <c r="L134">
        <v>1</v>
      </c>
      <c r="M134">
        <v>50002650</v>
      </c>
      <c r="N134" t="s">
        <v>3797</v>
      </c>
      <c r="O134" t="s">
        <v>1149</v>
      </c>
      <c r="P134">
        <v>8250202</v>
      </c>
      <c r="Q134" t="s">
        <v>1134</v>
      </c>
      <c r="R134" s="1"/>
      <c r="S134" s="1"/>
      <c r="T134" s="1"/>
      <c r="U134" s="2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9">
        <v>3.8332999999999999E-2</v>
      </c>
      <c r="AM134" s="4">
        <f>Tabla1[[#This Row],[Cantidad 1]]+Tabla1[[#This Row],[Cantidad 2]]+Tabla1[[#This Row],[Cantidad 3]]+Tabla1[[#This Row],[Cantidad 4]]+Tabla1[[#This Row],[Cantidad 5]]</f>
        <v>26400</v>
      </c>
      <c r="AN134" s="1">
        <v>1012</v>
      </c>
      <c r="AO134" s="1" t="str">
        <f>Tabla1[[#This Row],[Contrato CISCO]]&amp;Tabla1[[#This Row],[Año]]&amp;Tabla1[[#This Row],[Material]]</f>
        <v>2015-1671B20168250202</v>
      </c>
      <c r="AP134" s="1" t="str">
        <f>Tabla1[[#This Row],[Contrato CISCO]]&amp;Tabla1[[#This Row],[Material]]</f>
        <v>2015-1671B8250202</v>
      </c>
      <c r="AQ134" s="1" t="str">
        <f>Tabla1[[#This Row],[Material]]&amp;Tabla1[[#This Row],[Precio]]</f>
        <v>82502020.038333</v>
      </c>
      <c r="AR134" t="s">
        <v>11</v>
      </c>
    </row>
    <row r="135" spans="1:44" x14ac:dyDescent="0.25">
      <c r="A135">
        <v>7816000006</v>
      </c>
      <c r="B135" t="s">
        <v>3698</v>
      </c>
      <c r="C135" t="s">
        <v>3892</v>
      </c>
      <c r="D135">
        <v>2016</v>
      </c>
      <c r="E135" t="s">
        <v>3795</v>
      </c>
      <c r="F135" s="2">
        <v>42424</v>
      </c>
      <c r="G135" s="2">
        <v>42735</v>
      </c>
      <c r="H135" s="1">
        <v>15900</v>
      </c>
      <c r="I135" t="s">
        <v>3906</v>
      </c>
      <c r="J135" t="s">
        <v>3700</v>
      </c>
      <c r="K135" t="s">
        <v>3700</v>
      </c>
      <c r="L135">
        <v>1</v>
      </c>
      <c r="M135">
        <v>50002650</v>
      </c>
      <c r="N135" t="s">
        <v>3797</v>
      </c>
      <c r="O135" t="s">
        <v>1149</v>
      </c>
      <c r="P135">
        <v>8250209</v>
      </c>
      <c r="Q135" t="s">
        <v>1154</v>
      </c>
      <c r="R135" s="1"/>
      <c r="S135" s="1"/>
      <c r="T135" s="1"/>
      <c r="U135" s="2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9">
        <v>0.11233299999999999</v>
      </c>
      <c r="AM135" s="4">
        <f>Tabla1[[#This Row],[Cantidad 1]]+Tabla1[[#This Row],[Cantidad 2]]+Tabla1[[#This Row],[Cantidad 3]]+Tabla1[[#This Row],[Cantidad 4]]+Tabla1[[#This Row],[Cantidad 5]]</f>
        <v>15900</v>
      </c>
      <c r="AN135" s="1">
        <v>1032441.28</v>
      </c>
      <c r="AO135" s="1" t="str">
        <f>Tabla1[[#This Row],[Contrato CISCO]]&amp;Tabla1[[#This Row],[Año]]&amp;Tabla1[[#This Row],[Material]]</f>
        <v>2015-1671N20168250209</v>
      </c>
      <c r="AP135" s="1" t="str">
        <f>Tabla1[[#This Row],[Contrato CISCO]]&amp;Tabla1[[#This Row],[Material]]</f>
        <v>2015-1671N8250209</v>
      </c>
      <c r="AQ135" s="1" t="str">
        <f>Tabla1[[#This Row],[Material]]&amp;Tabla1[[#This Row],[Precio]]</f>
        <v>82502090.112333</v>
      </c>
      <c r="AR135" t="s">
        <v>11</v>
      </c>
    </row>
    <row r="136" spans="1:44" x14ac:dyDescent="0.25">
      <c r="A136">
        <v>7816000006</v>
      </c>
      <c r="B136" t="s">
        <v>3698</v>
      </c>
      <c r="C136" t="s">
        <v>3892</v>
      </c>
      <c r="D136">
        <v>2016</v>
      </c>
      <c r="E136" t="s">
        <v>3795</v>
      </c>
      <c r="F136" s="2">
        <v>42424</v>
      </c>
      <c r="G136" s="2">
        <v>42735</v>
      </c>
      <c r="H136" s="1">
        <v>165000</v>
      </c>
      <c r="I136" t="s">
        <v>3906</v>
      </c>
      <c r="J136" t="s">
        <v>3700</v>
      </c>
      <c r="K136" t="s">
        <v>3700</v>
      </c>
      <c r="L136">
        <v>1</v>
      </c>
      <c r="M136">
        <v>50002650</v>
      </c>
      <c r="N136" t="s">
        <v>3797</v>
      </c>
      <c r="O136" t="s">
        <v>1149</v>
      </c>
      <c r="P136">
        <v>8250219</v>
      </c>
      <c r="Q136" t="s">
        <v>1131</v>
      </c>
      <c r="R136" s="1"/>
      <c r="S136" s="1"/>
      <c r="T136" s="1"/>
      <c r="U136" s="2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9">
        <v>0.20033299999999998</v>
      </c>
      <c r="AM136" s="4">
        <f>Tabla1[[#This Row],[Cantidad 1]]+Tabla1[[#This Row],[Cantidad 2]]+Tabla1[[#This Row],[Cantidad 3]]+Tabla1[[#This Row],[Cantidad 4]]+Tabla1[[#This Row],[Cantidad 5]]</f>
        <v>165000</v>
      </c>
      <c r="AN136" s="1">
        <v>1032441.28</v>
      </c>
      <c r="AO136" s="1" t="str">
        <f>Tabla1[[#This Row],[Contrato CISCO]]&amp;Tabla1[[#This Row],[Año]]&amp;Tabla1[[#This Row],[Material]]</f>
        <v>2015-1671N20168250219</v>
      </c>
      <c r="AP136" s="1" t="str">
        <f>Tabla1[[#This Row],[Contrato CISCO]]&amp;Tabla1[[#This Row],[Material]]</f>
        <v>2015-1671N8250219</v>
      </c>
      <c r="AQ136" s="1" t="str">
        <f>Tabla1[[#This Row],[Material]]&amp;Tabla1[[#This Row],[Precio]]</f>
        <v>82502190.200333</v>
      </c>
      <c r="AR136" t="s">
        <v>11</v>
      </c>
    </row>
    <row r="137" spans="1:44" x14ac:dyDescent="0.25">
      <c r="A137">
        <v>7816000006</v>
      </c>
      <c r="B137" t="s">
        <v>3698</v>
      </c>
      <c r="C137" t="s">
        <v>3892</v>
      </c>
      <c r="D137">
        <v>2016</v>
      </c>
      <c r="E137" t="s">
        <v>3795</v>
      </c>
      <c r="F137" s="2">
        <v>42424</v>
      </c>
      <c r="G137" s="2">
        <v>42735</v>
      </c>
      <c r="H137" s="1">
        <v>45420</v>
      </c>
      <c r="I137" t="s">
        <v>3906</v>
      </c>
      <c r="J137" t="s">
        <v>3700</v>
      </c>
      <c r="K137" t="s">
        <v>3700</v>
      </c>
      <c r="L137">
        <v>1</v>
      </c>
      <c r="M137">
        <v>50002650</v>
      </c>
      <c r="N137" t="s">
        <v>3797</v>
      </c>
      <c r="O137" t="s">
        <v>1149</v>
      </c>
      <c r="P137">
        <v>8401213</v>
      </c>
      <c r="Q137" t="s">
        <v>1151</v>
      </c>
      <c r="R137" s="1"/>
      <c r="S137" s="1"/>
      <c r="T137" s="1"/>
      <c r="U137" s="2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9">
        <v>0.21249999999999999</v>
      </c>
      <c r="AM137" s="4">
        <f>Tabla1[[#This Row],[Cantidad 1]]+Tabla1[[#This Row],[Cantidad 2]]+Tabla1[[#This Row],[Cantidad 3]]+Tabla1[[#This Row],[Cantidad 4]]+Tabla1[[#This Row],[Cantidad 5]]</f>
        <v>45420</v>
      </c>
      <c r="AN137" s="1">
        <v>1032441.28</v>
      </c>
      <c r="AO137" s="1" t="str">
        <f>Tabla1[[#This Row],[Contrato CISCO]]&amp;Tabla1[[#This Row],[Año]]&amp;Tabla1[[#This Row],[Material]]</f>
        <v>2015-1671N20168401213</v>
      </c>
      <c r="AP137" s="1" t="str">
        <f>Tabla1[[#This Row],[Contrato CISCO]]&amp;Tabla1[[#This Row],[Material]]</f>
        <v>2015-1671N8401213</v>
      </c>
      <c r="AQ137" s="1" t="str">
        <f>Tabla1[[#This Row],[Material]]&amp;Tabla1[[#This Row],[Precio]]</f>
        <v>84012130.2125</v>
      </c>
      <c r="AR137" t="s">
        <v>11</v>
      </c>
    </row>
    <row r="138" spans="1:44" x14ac:dyDescent="0.25">
      <c r="A138">
        <v>7816000006</v>
      </c>
      <c r="B138" t="s">
        <v>3698</v>
      </c>
      <c r="C138" t="s">
        <v>3892</v>
      </c>
      <c r="D138">
        <v>2016</v>
      </c>
      <c r="E138" t="s">
        <v>3795</v>
      </c>
      <c r="F138" s="2">
        <v>42424</v>
      </c>
      <c r="G138" s="2">
        <v>42735</v>
      </c>
      <c r="H138" s="1">
        <v>720000</v>
      </c>
      <c r="I138" t="s">
        <v>3906</v>
      </c>
      <c r="J138" t="s">
        <v>3700</v>
      </c>
      <c r="K138" t="s">
        <v>3700</v>
      </c>
      <c r="L138">
        <v>1</v>
      </c>
      <c r="M138">
        <v>50002650</v>
      </c>
      <c r="N138" t="s">
        <v>3797</v>
      </c>
      <c r="O138" t="s">
        <v>1149</v>
      </c>
      <c r="P138">
        <v>8250218</v>
      </c>
      <c r="Q138" t="s">
        <v>1156</v>
      </c>
      <c r="R138" s="1"/>
      <c r="S138" s="1"/>
      <c r="T138" s="1"/>
      <c r="U138" s="2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9">
        <v>0.375</v>
      </c>
      <c r="AM138" s="4">
        <f>Tabla1[[#This Row],[Cantidad 1]]+Tabla1[[#This Row],[Cantidad 2]]+Tabla1[[#This Row],[Cantidad 3]]+Tabla1[[#This Row],[Cantidad 4]]+Tabla1[[#This Row],[Cantidad 5]]</f>
        <v>720000</v>
      </c>
      <c r="AN138" s="1">
        <v>1032441.28</v>
      </c>
      <c r="AO138" s="1" t="str">
        <f>Tabla1[[#This Row],[Contrato CISCO]]&amp;Tabla1[[#This Row],[Año]]&amp;Tabla1[[#This Row],[Material]]</f>
        <v>2015-1671N20168250218</v>
      </c>
      <c r="AP138" s="1" t="str">
        <f>Tabla1[[#This Row],[Contrato CISCO]]&amp;Tabla1[[#This Row],[Material]]</f>
        <v>2015-1671N8250218</v>
      </c>
      <c r="AQ138" s="1" t="str">
        <f>Tabla1[[#This Row],[Material]]&amp;Tabla1[[#This Row],[Precio]]</f>
        <v>82502180.375</v>
      </c>
      <c r="AR138" t="s">
        <v>11</v>
      </c>
    </row>
    <row r="139" spans="1:44" x14ac:dyDescent="0.25">
      <c r="A139">
        <v>7816000006</v>
      </c>
      <c r="B139" t="s">
        <v>3698</v>
      </c>
      <c r="C139" t="s">
        <v>3892</v>
      </c>
      <c r="D139">
        <v>2016</v>
      </c>
      <c r="E139" t="s">
        <v>3795</v>
      </c>
      <c r="F139" s="2">
        <v>42424</v>
      </c>
      <c r="G139" s="2">
        <v>42735</v>
      </c>
      <c r="H139" s="1">
        <v>750000</v>
      </c>
      <c r="I139" t="s">
        <v>3906</v>
      </c>
      <c r="J139" t="s">
        <v>3700</v>
      </c>
      <c r="K139" t="s">
        <v>3700</v>
      </c>
      <c r="L139">
        <v>1</v>
      </c>
      <c r="M139">
        <v>50002650</v>
      </c>
      <c r="N139" t="s">
        <v>3797</v>
      </c>
      <c r="O139" t="s">
        <v>1149</v>
      </c>
      <c r="P139">
        <v>8250216</v>
      </c>
      <c r="Q139" t="s">
        <v>1155</v>
      </c>
      <c r="R139" s="1"/>
      <c r="S139" s="1"/>
      <c r="T139" s="1"/>
      <c r="U139" s="2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9">
        <v>0.51700000000000002</v>
      </c>
      <c r="AM139" s="4">
        <f>Tabla1[[#This Row],[Cantidad 1]]+Tabla1[[#This Row],[Cantidad 2]]+Tabla1[[#This Row],[Cantidad 3]]+Tabla1[[#This Row],[Cantidad 4]]+Tabla1[[#This Row],[Cantidad 5]]</f>
        <v>750000</v>
      </c>
      <c r="AN139" s="1">
        <v>1032441.28</v>
      </c>
      <c r="AO139" s="1" t="str">
        <f>Tabla1[[#This Row],[Contrato CISCO]]&amp;Tabla1[[#This Row],[Año]]&amp;Tabla1[[#This Row],[Material]]</f>
        <v>2015-1671N20168250216</v>
      </c>
      <c r="AP139" s="1" t="str">
        <f>Tabla1[[#This Row],[Contrato CISCO]]&amp;Tabla1[[#This Row],[Material]]</f>
        <v>2015-1671N8250216</v>
      </c>
      <c r="AQ139" s="1" t="str">
        <f>Tabla1[[#This Row],[Material]]&amp;Tabla1[[#This Row],[Precio]]</f>
        <v>82502160.517</v>
      </c>
      <c r="AR139" t="s">
        <v>11</v>
      </c>
    </row>
    <row r="140" spans="1:44" x14ac:dyDescent="0.25">
      <c r="A140">
        <v>7816000006</v>
      </c>
      <c r="B140" t="s">
        <v>3698</v>
      </c>
      <c r="C140" t="s">
        <v>3892</v>
      </c>
      <c r="D140">
        <v>2016</v>
      </c>
      <c r="E140" t="s">
        <v>3795</v>
      </c>
      <c r="F140" s="2">
        <v>42424</v>
      </c>
      <c r="G140" s="2">
        <v>42735</v>
      </c>
      <c r="H140" s="1">
        <v>11640</v>
      </c>
      <c r="I140" t="s">
        <v>3906</v>
      </c>
      <c r="J140" t="s">
        <v>3700</v>
      </c>
      <c r="K140" t="s">
        <v>3700</v>
      </c>
      <c r="L140">
        <v>1</v>
      </c>
      <c r="M140">
        <v>50002650</v>
      </c>
      <c r="N140" t="s">
        <v>3797</v>
      </c>
      <c r="O140" t="s">
        <v>1149</v>
      </c>
      <c r="P140">
        <v>8401359</v>
      </c>
      <c r="Q140" t="s">
        <v>1133</v>
      </c>
      <c r="R140" s="1"/>
      <c r="S140" s="1"/>
      <c r="T140" s="1"/>
      <c r="U140" s="2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9">
        <v>1.119</v>
      </c>
      <c r="AM140" s="4">
        <f>Tabla1[[#This Row],[Cantidad 1]]+Tabla1[[#This Row],[Cantidad 2]]+Tabla1[[#This Row],[Cantidad 3]]+Tabla1[[#This Row],[Cantidad 4]]+Tabla1[[#This Row],[Cantidad 5]]</f>
        <v>11640</v>
      </c>
      <c r="AN140" s="1">
        <v>1032441.28</v>
      </c>
      <c r="AO140" s="1" t="str">
        <f>Tabla1[[#This Row],[Contrato CISCO]]&amp;Tabla1[[#This Row],[Año]]&amp;Tabla1[[#This Row],[Material]]</f>
        <v>2015-1671N20168401359</v>
      </c>
      <c r="AP140" s="1" t="str">
        <f>Tabla1[[#This Row],[Contrato CISCO]]&amp;Tabla1[[#This Row],[Material]]</f>
        <v>2015-1671N8401359</v>
      </c>
      <c r="AQ140" s="1" t="str">
        <f>Tabla1[[#This Row],[Material]]&amp;Tabla1[[#This Row],[Precio]]</f>
        <v>84013591.119</v>
      </c>
      <c r="AR140" t="s">
        <v>11</v>
      </c>
    </row>
    <row r="141" spans="1:44" x14ac:dyDescent="0.25">
      <c r="A141">
        <v>7816000006</v>
      </c>
      <c r="B141" t="s">
        <v>3698</v>
      </c>
      <c r="C141" t="s">
        <v>3892</v>
      </c>
      <c r="D141">
        <v>2016</v>
      </c>
      <c r="E141" t="s">
        <v>3795</v>
      </c>
      <c r="F141" s="2">
        <v>42424</v>
      </c>
      <c r="G141" s="2">
        <v>42735</v>
      </c>
      <c r="H141" s="1">
        <v>5820</v>
      </c>
      <c r="I141" t="s">
        <v>3906</v>
      </c>
      <c r="J141" t="s">
        <v>3700</v>
      </c>
      <c r="K141" t="s">
        <v>3700</v>
      </c>
      <c r="L141">
        <v>1</v>
      </c>
      <c r="M141">
        <v>50002650</v>
      </c>
      <c r="N141" t="s">
        <v>3797</v>
      </c>
      <c r="O141" t="s">
        <v>1149</v>
      </c>
      <c r="P141">
        <v>8401441</v>
      </c>
      <c r="Q141" t="s">
        <v>1152</v>
      </c>
      <c r="R141" s="1"/>
      <c r="S141" s="1"/>
      <c r="T141" s="1"/>
      <c r="U141" s="2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9">
        <v>1.5</v>
      </c>
      <c r="AM141" s="4">
        <f>Tabla1[[#This Row],[Cantidad 1]]+Tabla1[[#This Row],[Cantidad 2]]+Tabla1[[#This Row],[Cantidad 3]]+Tabla1[[#This Row],[Cantidad 4]]+Tabla1[[#This Row],[Cantidad 5]]</f>
        <v>5820</v>
      </c>
      <c r="AN141" s="1">
        <v>1032441.28</v>
      </c>
      <c r="AO141" s="1" t="str">
        <f>Tabla1[[#This Row],[Contrato CISCO]]&amp;Tabla1[[#This Row],[Año]]&amp;Tabla1[[#This Row],[Material]]</f>
        <v>2015-1671N20168401441</v>
      </c>
      <c r="AP141" s="1" t="str">
        <f>Tabla1[[#This Row],[Contrato CISCO]]&amp;Tabla1[[#This Row],[Material]]</f>
        <v>2015-1671N8401441</v>
      </c>
      <c r="AQ141" s="1" t="str">
        <f>Tabla1[[#This Row],[Material]]&amp;Tabla1[[#This Row],[Precio]]</f>
        <v>84014411.5</v>
      </c>
      <c r="AR141" t="s">
        <v>11</v>
      </c>
    </row>
    <row r="142" spans="1:44" x14ac:dyDescent="0.25">
      <c r="A142">
        <v>7816000006</v>
      </c>
      <c r="B142" t="s">
        <v>3698</v>
      </c>
      <c r="C142" t="s">
        <v>3892</v>
      </c>
      <c r="D142">
        <v>2016</v>
      </c>
      <c r="E142" t="s">
        <v>3795</v>
      </c>
      <c r="F142" s="2">
        <v>42424</v>
      </c>
      <c r="G142" s="2">
        <v>42735</v>
      </c>
      <c r="H142">
        <v>36</v>
      </c>
      <c r="I142" t="s">
        <v>3906</v>
      </c>
      <c r="J142" t="s">
        <v>3700</v>
      </c>
      <c r="K142" t="s">
        <v>3700</v>
      </c>
      <c r="L142">
        <v>1</v>
      </c>
      <c r="M142">
        <v>50002650</v>
      </c>
      <c r="N142" t="s">
        <v>3797</v>
      </c>
      <c r="O142" t="s">
        <v>1149</v>
      </c>
      <c r="P142">
        <v>8250208</v>
      </c>
      <c r="Q142" t="s">
        <v>1150</v>
      </c>
      <c r="S142"/>
      <c r="U142" s="2"/>
      <c r="W142"/>
      <c r="AL142" s="9">
        <v>2.9370000000000003</v>
      </c>
      <c r="AM142" s="4">
        <f>Tabla1[[#This Row],[Cantidad 1]]+Tabla1[[#This Row],[Cantidad 2]]+Tabla1[[#This Row],[Cantidad 3]]+Tabla1[[#This Row],[Cantidad 4]]+Tabla1[[#This Row],[Cantidad 5]]</f>
        <v>36</v>
      </c>
      <c r="AN142" s="1">
        <v>1032441.28</v>
      </c>
      <c r="AO142" s="1" t="str">
        <f>Tabla1[[#This Row],[Contrato CISCO]]&amp;Tabla1[[#This Row],[Año]]&amp;Tabla1[[#This Row],[Material]]</f>
        <v>2015-1671N20168250208</v>
      </c>
      <c r="AP142" s="1" t="str">
        <f>Tabla1[[#This Row],[Contrato CISCO]]&amp;Tabla1[[#This Row],[Material]]</f>
        <v>2015-1671N8250208</v>
      </c>
      <c r="AQ142" s="1" t="str">
        <f>Tabla1[[#This Row],[Material]]&amp;Tabla1[[#This Row],[Precio]]</f>
        <v>82502082.937</v>
      </c>
      <c r="AR142" t="s">
        <v>11</v>
      </c>
    </row>
    <row r="143" spans="1:44" x14ac:dyDescent="0.25">
      <c r="A143">
        <v>7816000006</v>
      </c>
      <c r="B143" t="s">
        <v>3698</v>
      </c>
      <c r="C143" t="s">
        <v>3892</v>
      </c>
      <c r="D143">
        <v>2016</v>
      </c>
      <c r="E143" t="s">
        <v>3795</v>
      </c>
      <c r="F143" s="2">
        <v>42424</v>
      </c>
      <c r="G143" s="2">
        <v>42735</v>
      </c>
      <c r="H143" s="1">
        <v>36000</v>
      </c>
      <c r="I143" t="s">
        <v>3906</v>
      </c>
      <c r="J143" t="s">
        <v>3700</v>
      </c>
      <c r="K143" t="s">
        <v>3700</v>
      </c>
      <c r="L143">
        <v>1</v>
      </c>
      <c r="M143">
        <v>50002650</v>
      </c>
      <c r="N143" t="s">
        <v>3797</v>
      </c>
      <c r="O143" t="s">
        <v>1149</v>
      </c>
      <c r="P143">
        <v>8401338</v>
      </c>
      <c r="Q143" t="s">
        <v>1158</v>
      </c>
      <c r="R143" s="1"/>
      <c r="S143" s="1"/>
      <c r="T143" s="1"/>
      <c r="U143" s="2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9">
        <v>3.75</v>
      </c>
      <c r="AM143" s="4">
        <f>Tabla1[[#This Row],[Cantidad 1]]+Tabla1[[#This Row],[Cantidad 2]]+Tabla1[[#This Row],[Cantidad 3]]+Tabla1[[#This Row],[Cantidad 4]]+Tabla1[[#This Row],[Cantidad 5]]</f>
        <v>36000</v>
      </c>
      <c r="AN143" s="1">
        <v>1032441.28</v>
      </c>
      <c r="AO143" s="1" t="str">
        <f>Tabla1[[#This Row],[Contrato CISCO]]&amp;Tabla1[[#This Row],[Año]]&amp;Tabla1[[#This Row],[Material]]</f>
        <v>2015-1671N20168401338</v>
      </c>
      <c r="AP143" s="1" t="str">
        <f>Tabla1[[#This Row],[Contrato CISCO]]&amp;Tabla1[[#This Row],[Material]]</f>
        <v>2015-1671N8401338</v>
      </c>
      <c r="AQ143" s="1" t="str">
        <f>Tabla1[[#This Row],[Material]]&amp;Tabla1[[#This Row],[Precio]]</f>
        <v>84013383.75</v>
      </c>
      <c r="AR143" t="s">
        <v>11</v>
      </c>
    </row>
    <row r="144" spans="1:44" x14ac:dyDescent="0.25">
      <c r="A144">
        <v>7816000006</v>
      </c>
      <c r="B144" t="s">
        <v>3698</v>
      </c>
      <c r="C144" t="s">
        <v>3892</v>
      </c>
      <c r="D144">
        <v>2016</v>
      </c>
      <c r="E144" t="s">
        <v>3795</v>
      </c>
      <c r="F144" s="2">
        <v>42424</v>
      </c>
      <c r="G144" s="2">
        <v>42735</v>
      </c>
      <c r="H144" s="1">
        <v>21600</v>
      </c>
      <c r="I144" t="s">
        <v>3906</v>
      </c>
      <c r="J144" t="s">
        <v>3700</v>
      </c>
      <c r="K144" t="s">
        <v>3700</v>
      </c>
      <c r="L144">
        <v>1</v>
      </c>
      <c r="M144">
        <v>50002650</v>
      </c>
      <c r="N144" t="s">
        <v>3797</v>
      </c>
      <c r="O144" t="s">
        <v>1149</v>
      </c>
      <c r="P144">
        <v>8401315</v>
      </c>
      <c r="Q144" t="s">
        <v>1157</v>
      </c>
      <c r="R144" s="1"/>
      <c r="S144" s="1"/>
      <c r="T144" s="1"/>
      <c r="U144" s="2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9">
        <v>8</v>
      </c>
      <c r="AM144" s="4">
        <f>Tabla1[[#This Row],[Cantidad 1]]+Tabla1[[#This Row],[Cantidad 2]]+Tabla1[[#This Row],[Cantidad 3]]+Tabla1[[#This Row],[Cantidad 4]]+Tabla1[[#This Row],[Cantidad 5]]</f>
        <v>21600</v>
      </c>
      <c r="AN144" s="1">
        <v>1032441.28</v>
      </c>
      <c r="AO144" s="1" t="str">
        <f>Tabla1[[#This Row],[Contrato CISCO]]&amp;Tabla1[[#This Row],[Año]]&amp;Tabla1[[#This Row],[Material]]</f>
        <v>2015-1671N20168401315</v>
      </c>
      <c r="AP144" s="1" t="str">
        <f>Tabla1[[#This Row],[Contrato CISCO]]&amp;Tabla1[[#This Row],[Material]]</f>
        <v>2015-1671N8401315</v>
      </c>
      <c r="AQ144" s="1" t="str">
        <f>Tabla1[[#This Row],[Material]]&amp;Tabla1[[#This Row],[Precio]]</f>
        <v>84013158</v>
      </c>
      <c r="AR144" t="s">
        <v>11</v>
      </c>
    </row>
    <row r="145" spans="1:44" x14ac:dyDescent="0.25">
      <c r="A145">
        <v>7816000006</v>
      </c>
      <c r="B145" t="s">
        <v>3698</v>
      </c>
      <c r="C145" t="s">
        <v>3892</v>
      </c>
      <c r="D145">
        <v>2016</v>
      </c>
      <c r="E145" t="s">
        <v>3795</v>
      </c>
      <c r="F145" s="2">
        <v>42424</v>
      </c>
      <c r="G145" s="2">
        <v>42735</v>
      </c>
      <c r="H145">
        <v>60</v>
      </c>
      <c r="I145" t="s">
        <v>3906</v>
      </c>
      <c r="J145" t="s">
        <v>3700</v>
      </c>
      <c r="K145" t="s">
        <v>3700</v>
      </c>
      <c r="L145">
        <v>1</v>
      </c>
      <c r="M145">
        <v>50002650</v>
      </c>
      <c r="N145" t="s">
        <v>3797</v>
      </c>
      <c r="O145" t="s">
        <v>1149</v>
      </c>
      <c r="P145">
        <v>8250207</v>
      </c>
      <c r="Q145" t="s">
        <v>1153</v>
      </c>
      <c r="S145"/>
      <c r="U145" s="2"/>
      <c r="W145"/>
      <c r="AL145" s="9">
        <v>8.9600000000000009</v>
      </c>
      <c r="AM145" s="4">
        <f>Tabla1[[#This Row],[Cantidad 1]]+Tabla1[[#This Row],[Cantidad 2]]+Tabla1[[#This Row],[Cantidad 3]]+Tabla1[[#This Row],[Cantidad 4]]+Tabla1[[#This Row],[Cantidad 5]]</f>
        <v>60</v>
      </c>
      <c r="AN145" s="1">
        <v>1032441.28</v>
      </c>
      <c r="AO145" s="1" t="str">
        <f>Tabla1[[#This Row],[Contrato CISCO]]&amp;Tabla1[[#This Row],[Año]]&amp;Tabla1[[#This Row],[Material]]</f>
        <v>2015-1671N20168250207</v>
      </c>
      <c r="AP145" s="1" t="str">
        <f>Tabla1[[#This Row],[Contrato CISCO]]&amp;Tabla1[[#This Row],[Material]]</f>
        <v>2015-1671N8250207</v>
      </c>
      <c r="AQ145" s="1" t="str">
        <f>Tabla1[[#This Row],[Material]]&amp;Tabla1[[#This Row],[Precio]]</f>
        <v>82502078.96</v>
      </c>
      <c r="AR145" t="s">
        <v>11</v>
      </c>
    </row>
    <row r="146" spans="1:44" x14ac:dyDescent="0.25">
      <c r="A146">
        <v>7816000008</v>
      </c>
      <c r="B146" t="s">
        <v>3702</v>
      </c>
      <c r="C146" t="s">
        <v>3892</v>
      </c>
      <c r="D146">
        <v>2016</v>
      </c>
      <c r="E146" t="s">
        <v>3795</v>
      </c>
      <c r="F146" s="2">
        <v>42426</v>
      </c>
      <c r="G146" s="2">
        <v>42735</v>
      </c>
      <c r="H146" s="1">
        <v>124320</v>
      </c>
      <c r="I146" t="s">
        <v>3906</v>
      </c>
      <c r="J146" t="s">
        <v>3703</v>
      </c>
      <c r="K146" t="s">
        <v>3703</v>
      </c>
      <c r="L146">
        <v>1</v>
      </c>
      <c r="M146">
        <v>50002380</v>
      </c>
      <c r="N146" t="s">
        <v>3798</v>
      </c>
      <c r="O146" t="s">
        <v>1159</v>
      </c>
      <c r="P146">
        <v>8010708</v>
      </c>
      <c r="Q146" t="s">
        <v>1090</v>
      </c>
      <c r="R146" s="1"/>
      <c r="S146" s="1"/>
      <c r="T146" s="1"/>
      <c r="U146" s="2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9">
        <v>5.7886E-2</v>
      </c>
      <c r="AM146" s="4">
        <f>Tabla1[[#This Row],[Cantidad 1]]+Tabla1[[#This Row],[Cantidad 2]]+Tabla1[[#This Row],[Cantidad 3]]+Tabla1[[#This Row],[Cantidad 4]]+Tabla1[[#This Row],[Cantidad 5]]</f>
        <v>124320</v>
      </c>
      <c r="AN146" s="1">
        <v>7459.2</v>
      </c>
      <c r="AO146" s="1" t="str">
        <f>Tabla1[[#This Row],[Contrato CISCO]]&amp;Tabla1[[#This Row],[Año]]&amp;Tabla1[[#This Row],[Material]]</f>
        <v>2015-1179S20168010708</v>
      </c>
      <c r="AP146" s="1" t="str">
        <f>Tabla1[[#This Row],[Contrato CISCO]]&amp;Tabla1[[#This Row],[Material]]</f>
        <v>2015-1179S8010708</v>
      </c>
      <c r="AQ146" s="1" t="str">
        <f>Tabla1[[#This Row],[Material]]&amp;Tabla1[[#This Row],[Precio]]</f>
        <v>80107080.057886</v>
      </c>
      <c r="AR146" t="s">
        <v>11</v>
      </c>
    </row>
    <row r="147" spans="1:44" x14ac:dyDescent="0.25">
      <c r="A147">
        <v>7816000011</v>
      </c>
      <c r="B147" t="s">
        <v>3698</v>
      </c>
      <c r="C147" t="s">
        <v>3892</v>
      </c>
      <c r="D147">
        <v>2016</v>
      </c>
      <c r="E147" t="s">
        <v>3795</v>
      </c>
      <c r="F147" s="2">
        <v>42445</v>
      </c>
      <c r="G147" s="2">
        <v>42735</v>
      </c>
      <c r="H147" s="1">
        <v>3000</v>
      </c>
      <c r="I147" t="s">
        <v>3906</v>
      </c>
      <c r="J147" t="s">
        <v>3704</v>
      </c>
      <c r="K147" t="s">
        <v>3704</v>
      </c>
      <c r="L147">
        <v>1</v>
      </c>
      <c r="M147">
        <v>50002250</v>
      </c>
      <c r="N147" t="s">
        <v>3799</v>
      </c>
      <c r="O147" t="s">
        <v>1149</v>
      </c>
      <c r="P147">
        <v>8401220</v>
      </c>
      <c r="Q147" t="s">
        <v>1160</v>
      </c>
      <c r="R147" s="1"/>
      <c r="S147" s="1"/>
      <c r="T147" s="1"/>
      <c r="U147" s="2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9">
        <v>14.6</v>
      </c>
      <c r="AM147" s="4">
        <f>Tabla1[[#This Row],[Cantidad 1]]+Tabla1[[#This Row],[Cantidad 2]]+Tabla1[[#This Row],[Cantidad 3]]+Tabla1[[#This Row],[Cantidad 4]]+Tabla1[[#This Row],[Cantidad 5]]</f>
        <v>3000</v>
      </c>
      <c r="AN147" s="1">
        <v>43800</v>
      </c>
      <c r="AO147" s="1" t="str">
        <f>Tabla1[[#This Row],[Contrato CISCO]]&amp;Tabla1[[#This Row],[Año]]&amp;Tabla1[[#This Row],[Material]]</f>
        <v>2016-0211F20168401220</v>
      </c>
      <c r="AP147" s="1" t="str">
        <f>Tabla1[[#This Row],[Contrato CISCO]]&amp;Tabla1[[#This Row],[Material]]</f>
        <v>2016-0211F8401220</v>
      </c>
      <c r="AQ147" s="1" t="str">
        <f>Tabla1[[#This Row],[Material]]&amp;Tabla1[[#This Row],[Precio]]</f>
        <v>840122014.6</v>
      </c>
      <c r="AR147" t="s">
        <v>11</v>
      </c>
    </row>
    <row r="148" spans="1:44" x14ac:dyDescent="0.25">
      <c r="A148">
        <v>7816000012</v>
      </c>
      <c r="B148" t="s">
        <v>3702</v>
      </c>
      <c r="C148" t="s">
        <v>3892</v>
      </c>
      <c r="D148">
        <v>2016</v>
      </c>
      <c r="E148" t="s">
        <v>3795</v>
      </c>
      <c r="F148" s="2">
        <v>42487</v>
      </c>
      <c r="G148" s="2">
        <v>42735</v>
      </c>
      <c r="H148" s="1">
        <v>69216</v>
      </c>
      <c r="I148" t="s">
        <v>3906</v>
      </c>
      <c r="J148" t="s">
        <v>3705</v>
      </c>
      <c r="K148" t="s">
        <v>3705</v>
      </c>
      <c r="L148">
        <v>1</v>
      </c>
      <c r="M148">
        <v>50002380</v>
      </c>
      <c r="N148" t="s">
        <v>3798</v>
      </c>
      <c r="O148" t="s">
        <v>1159</v>
      </c>
      <c r="P148">
        <v>8010707</v>
      </c>
      <c r="Q148" t="s">
        <v>1089</v>
      </c>
      <c r="R148" s="1"/>
      <c r="S148" s="1"/>
      <c r="T148" s="1"/>
      <c r="U148" s="2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9">
        <v>3.3000000000000002E-2</v>
      </c>
      <c r="AM148" s="4">
        <f>Tabla1[[#This Row],[Cantidad 1]]+Tabla1[[#This Row],[Cantidad 2]]+Tabla1[[#This Row],[Cantidad 3]]+Tabla1[[#This Row],[Cantidad 4]]+Tabla1[[#This Row],[Cantidad 5]]</f>
        <v>69216</v>
      </c>
      <c r="AN148" s="1">
        <v>8484.1299999999992</v>
      </c>
      <c r="AO148" s="1" t="str">
        <f>Tabla1[[#This Row],[Contrato CISCO]]&amp;Tabla1[[#This Row],[Año]]&amp;Tabla1[[#This Row],[Material]]</f>
        <v>2016-0436M20168010707</v>
      </c>
      <c r="AP148" s="1" t="str">
        <f>Tabla1[[#This Row],[Contrato CISCO]]&amp;Tabla1[[#This Row],[Material]]</f>
        <v>2016-0436M8010707</v>
      </c>
      <c r="AQ148" s="1" t="str">
        <f>Tabla1[[#This Row],[Material]]&amp;Tabla1[[#This Row],[Precio]]</f>
        <v>80107070.033</v>
      </c>
      <c r="AR148" t="s">
        <v>11</v>
      </c>
    </row>
    <row r="149" spans="1:44" x14ac:dyDescent="0.25">
      <c r="A149">
        <v>7816000012</v>
      </c>
      <c r="B149" t="s">
        <v>3702</v>
      </c>
      <c r="C149" t="s">
        <v>3892</v>
      </c>
      <c r="D149">
        <v>2016</v>
      </c>
      <c r="E149" t="s">
        <v>3795</v>
      </c>
      <c r="F149" s="2">
        <v>42487</v>
      </c>
      <c r="G149" s="2">
        <v>42735</v>
      </c>
      <c r="H149" s="1">
        <v>2000</v>
      </c>
      <c r="I149" t="s">
        <v>3906</v>
      </c>
      <c r="J149" t="s">
        <v>3705</v>
      </c>
      <c r="K149" t="s">
        <v>3705</v>
      </c>
      <c r="L149">
        <v>1</v>
      </c>
      <c r="M149">
        <v>50002380</v>
      </c>
      <c r="N149" t="s">
        <v>3798</v>
      </c>
      <c r="O149" t="s">
        <v>1159</v>
      </c>
      <c r="P149">
        <v>8010636</v>
      </c>
      <c r="Q149" t="s">
        <v>1126</v>
      </c>
      <c r="R149" s="1"/>
      <c r="S149" s="1"/>
      <c r="T149" s="1"/>
      <c r="U149" s="2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9">
        <v>2.65</v>
      </c>
      <c r="AM149" s="4">
        <f>Tabla1[[#This Row],[Cantidad 1]]+Tabla1[[#This Row],[Cantidad 2]]+Tabla1[[#This Row],[Cantidad 3]]+Tabla1[[#This Row],[Cantidad 4]]+Tabla1[[#This Row],[Cantidad 5]]</f>
        <v>2000</v>
      </c>
      <c r="AN149" s="1">
        <v>8484.1299999999992</v>
      </c>
      <c r="AO149" s="1" t="str">
        <f>Tabla1[[#This Row],[Contrato CISCO]]&amp;Tabla1[[#This Row],[Año]]&amp;Tabla1[[#This Row],[Material]]</f>
        <v>2016-0436M20168010636</v>
      </c>
      <c r="AP149" s="1" t="str">
        <f>Tabla1[[#This Row],[Contrato CISCO]]&amp;Tabla1[[#This Row],[Material]]</f>
        <v>2016-0436M8010636</v>
      </c>
      <c r="AQ149" s="1" t="str">
        <f>Tabla1[[#This Row],[Material]]&amp;Tabla1[[#This Row],[Precio]]</f>
        <v>80106362.65</v>
      </c>
      <c r="AR149" t="s">
        <v>11</v>
      </c>
    </row>
    <row r="150" spans="1:44" x14ac:dyDescent="0.25">
      <c r="A150">
        <v>7816000012</v>
      </c>
      <c r="B150" t="s">
        <v>3702</v>
      </c>
      <c r="C150" t="s">
        <v>3892</v>
      </c>
      <c r="D150">
        <v>2016</v>
      </c>
      <c r="E150" t="s">
        <v>3795</v>
      </c>
      <c r="F150" s="2">
        <v>42487</v>
      </c>
      <c r="G150" s="2">
        <v>42735</v>
      </c>
      <c r="H150">
        <v>300</v>
      </c>
      <c r="I150" t="s">
        <v>3906</v>
      </c>
      <c r="J150" t="s">
        <v>3705</v>
      </c>
      <c r="K150" t="s">
        <v>3705</v>
      </c>
      <c r="L150">
        <v>1</v>
      </c>
      <c r="M150">
        <v>50002380</v>
      </c>
      <c r="N150" t="s">
        <v>3798</v>
      </c>
      <c r="O150" t="s">
        <v>1159</v>
      </c>
      <c r="P150">
        <v>8010710</v>
      </c>
      <c r="Q150" t="s">
        <v>1161</v>
      </c>
      <c r="S150"/>
      <c r="U150" s="2"/>
      <c r="W150"/>
      <c r="AL150" s="9">
        <v>3</v>
      </c>
      <c r="AM150" s="4">
        <f>Tabla1[[#This Row],[Cantidad 1]]+Tabla1[[#This Row],[Cantidad 2]]+Tabla1[[#This Row],[Cantidad 3]]+Tabla1[[#This Row],[Cantidad 4]]+Tabla1[[#This Row],[Cantidad 5]]</f>
        <v>300</v>
      </c>
      <c r="AN150" s="1">
        <v>8484.1299999999992</v>
      </c>
      <c r="AO150" s="1" t="str">
        <f>Tabla1[[#This Row],[Contrato CISCO]]&amp;Tabla1[[#This Row],[Año]]&amp;Tabla1[[#This Row],[Material]]</f>
        <v>2016-0436M20168010710</v>
      </c>
      <c r="AP150" s="1" t="str">
        <f>Tabla1[[#This Row],[Contrato CISCO]]&amp;Tabla1[[#This Row],[Material]]</f>
        <v>2016-0436M8010710</v>
      </c>
      <c r="AQ150" s="1" t="str">
        <f>Tabla1[[#This Row],[Material]]&amp;Tabla1[[#This Row],[Precio]]</f>
        <v>80107103</v>
      </c>
      <c r="AR150" t="s">
        <v>11</v>
      </c>
    </row>
    <row r="151" spans="1:44" x14ac:dyDescent="0.25">
      <c r="A151">
        <v>7816000013</v>
      </c>
      <c r="B151" t="s">
        <v>3702</v>
      </c>
      <c r="C151" t="s">
        <v>3892</v>
      </c>
      <c r="D151">
        <v>2016</v>
      </c>
      <c r="E151" t="s">
        <v>3795</v>
      </c>
      <c r="F151" s="2">
        <v>42487</v>
      </c>
      <c r="G151" s="2">
        <v>42735</v>
      </c>
      <c r="H151" s="1">
        <v>10000</v>
      </c>
      <c r="I151" t="s">
        <v>3906</v>
      </c>
      <c r="J151" t="s">
        <v>3706</v>
      </c>
      <c r="K151" t="s">
        <v>3706</v>
      </c>
      <c r="L151">
        <v>1</v>
      </c>
      <c r="M151">
        <v>50002380</v>
      </c>
      <c r="N151" t="s">
        <v>3798</v>
      </c>
      <c r="O151" t="s">
        <v>1159</v>
      </c>
      <c r="P151">
        <v>8010630</v>
      </c>
      <c r="Q151" t="s">
        <v>1124</v>
      </c>
      <c r="R151" s="1"/>
      <c r="S151" s="1"/>
      <c r="T151" s="1"/>
      <c r="U151" s="2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9">
        <v>11.65</v>
      </c>
      <c r="AM151" s="4">
        <f>Tabla1[[#This Row],[Cantidad 1]]+Tabla1[[#This Row],[Cantidad 2]]+Tabla1[[#This Row],[Cantidad 3]]+Tabla1[[#This Row],[Cantidad 4]]+Tabla1[[#This Row],[Cantidad 5]]</f>
        <v>10000</v>
      </c>
      <c r="AN151" s="1">
        <v>116500</v>
      </c>
      <c r="AO151" s="1" t="str">
        <f>Tabla1[[#This Row],[Contrato CISCO]]&amp;Tabla1[[#This Row],[Año]]&amp;Tabla1[[#This Row],[Material]]</f>
        <v>2016-0496A20168010630</v>
      </c>
      <c r="AP151" s="1" t="str">
        <f>Tabla1[[#This Row],[Contrato CISCO]]&amp;Tabla1[[#This Row],[Material]]</f>
        <v>2016-0496A8010630</v>
      </c>
      <c r="AQ151" s="1" t="str">
        <f>Tabla1[[#This Row],[Material]]&amp;Tabla1[[#This Row],[Precio]]</f>
        <v>801063011.65</v>
      </c>
      <c r="AR151" t="s">
        <v>11</v>
      </c>
    </row>
    <row r="152" spans="1:44" x14ac:dyDescent="0.25">
      <c r="A152">
        <v>7816000017</v>
      </c>
      <c r="B152" t="s">
        <v>3702</v>
      </c>
      <c r="C152" t="s">
        <v>3892</v>
      </c>
      <c r="D152">
        <v>2016</v>
      </c>
      <c r="E152" t="s">
        <v>3795</v>
      </c>
      <c r="F152" s="2">
        <v>42507</v>
      </c>
      <c r="G152" s="2">
        <v>42735</v>
      </c>
      <c r="H152">
        <v>200</v>
      </c>
      <c r="I152" t="s">
        <v>3906</v>
      </c>
      <c r="J152" t="s">
        <v>3711</v>
      </c>
      <c r="K152" t="s">
        <v>3711</v>
      </c>
      <c r="L152">
        <v>1</v>
      </c>
      <c r="M152">
        <v>50002380</v>
      </c>
      <c r="N152" t="s">
        <v>3798</v>
      </c>
      <c r="O152" t="s">
        <v>1159</v>
      </c>
      <c r="P152">
        <v>8010631</v>
      </c>
      <c r="Q152" t="s">
        <v>1125</v>
      </c>
      <c r="S152"/>
      <c r="U152" s="2"/>
      <c r="W152"/>
      <c r="AL152" s="9">
        <v>11.132</v>
      </c>
      <c r="AM152" s="4">
        <f>Tabla1[[#This Row],[Cantidad 1]]+Tabla1[[#This Row],[Cantidad 2]]+Tabla1[[#This Row],[Cantidad 3]]+Tabla1[[#This Row],[Cantidad 4]]+Tabla1[[#This Row],[Cantidad 5]]</f>
        <v>200</v>
      </c>
      <c r="AN152" s="1">
        <v>2404</v>
      </c>
      <c r="AO152" s="1" t="str">
        <f>Tabla1[[#This Row],[Contrato CISCO]]&amp;Tabla1[[#This Row],[Año]]&amp;Tabla1[[#This Row],[Material]]</f>
        <v>2016-0720M20168010631</v>
      </c>
      <c r="AP152" s="1" t="str">
        <f>Tabla1[[#This Row],[Contrato CISCO]]&amp;Tabla1[[#This Row],[Material]]</f>
        <v>2016-0720M8010631</v>
      </c>
      <c r="AQ152" s="1" t="str">
        <f>Tabla1[[#This Row],[Material]]&amp;Tabla1[[#This Row],[Precio]]</f>
        <v>801063111.132</v>
      </c>
      <c r="AR152" t="s">
        <v>11</v>
      </c>
    </row>
    <row r="153" spans="1:44" x14ac:dyDescent="0.25">
      <c r="A153">
        <v>7816000016</v>
      </c>
      <c r="B153" t="s">
        <v>3709</v>
      </c>
      <c r="C153" t="s">
        <v>3892</v>
      </c>
      <c r="D153">
        <v>2016</v>
      </c>
      <c r="E153" t="s">
        <v>3795</v>
      </c>
      <c r="F153" s="2">
        <v>42517</v>
      </c>
      <c r="G153" s="2">
        <v>42735</v>
      </c>
      <c r="H153" s="1">
        <v>80000</v>
      </c>
      <c r="I153" t="s">
        <v>3906</v>
      </c>
      <c r="J153" t="s">
        <v>3710</v>
      </c>
      <c r="K153" t="s">
        <v>3710</v>
      </c>
      <c r="L153">
        <v>1</v>
      </c>
      <c r="M153">
        <v>50002380</v>
      </c>
      <c r="N153" t="s">
        <v>3798</v>
      </c>
      <c r="O153" t="s">
        <v>1168</v>
      </c>
      <c r="P153">
        <v>8401436</v>
      </c>
      <c r="Q153" t="s">
        <v>1169</v>
      </c>
      <c r="R153" s="1"/>
      <c r="S153" s="1"/>
      <c r="T153" s="1"/>
      <c r="U153" s="2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9">
        <v>2.8</v>
      </c>
      <c r="AM153" s="4">
        <f>Tabla1[[#This Row],[Cantidad 1]]+Tabla1[[#This Row],[Cantidad 2]]+Tabla1[[#This Row],[Cantidad 3]]+Tabla1[[#This Row],[Cantidad 4]]+Tabla1[[#This Row],[Cantidad 5]]</f>
        <v>80000</v>
      </c>
      <c r="AN153" s="1">
        <v>224000</v>
      </c>
      <c r="AO153" s="1" t="str">
        <f>Tabla1[[#This Row],[Contrato CISCO]]&amp;Tabla1[[#This Row],[Año]]&amp;Tabla1[[#This Row],[Material]]</f>
        <v>2016-0726M20168401436</v>
      </c>
      <c r="AP153" s="1" t="str">
        <f>Tabla1[[#This Row],[Contrato CISCO]]&amp;Tabla1[[#This Row],[Material]]</f>
        <v>2016-0726M8401436</v>
      </c>
      <c r="AQ153" s="1" t="str">
        <f>Tabla1[[#This Row],[Material]]&amp;Tabla1[[#This Row],[Precio]]</f>
        <v>84014362.8</v>
      </c>
      <c r="AR153" t="s">
        <v>11</v>
      </c>
    </row>
    <row r="154" spans="1:44" x14ac:dyDescent="0.25">
      <c r="A154">
        <v>7816000027</v>
      </c>
      <c r="B154" t="s">
        <v>3702</v>
      </c>
      <c r="C154" t="s">
        <v>3892</v>
      </c>
      <c r="D154">
        <v>2016</v>
      </c>
      <c r="E154" t="s">
        <v>3795</v>
      </c>
      <c r="F154" s="2">
        <v>42646</v>
      </c>
      <c r="G154" s="2">
        <v>42735</v>
      </c>
      <c r="H154" s="1">
        <v>7200</v>
      </c>
      <c r="I154" t="s">
        <v>3906</v>
      </c>
      <c r="J154" t="s">
        <v>3720</v>
      </c>
      <c r="K154" t="s">
        <v>3720</v>
      </c>
      <c r="L154">
        <v>1</v>
      </c>
      <c r="M154">
        <v>50002380</v>
      </c>
      <c r="N154" t="s">
        <v>3798</v>
      </c>
      <c r="O154" t="s">
        <v>1159</v>
      </c>
      <c r="P154">
        <v>8250035</v>
      </c>
      <c r="Q154" t="s">
        <v>1122</v>
      </c>
      <c r="R154" s="1"/>
      <c r="S154" s="1"/>
      <c r="T154" s="1"/>
      <c r="U154" s="2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9">
        <v>6.4000000000000001E-2</v>
      </c>
      <c r="AM154" s="4">
        <f>Tabla1[[#This Row],[Cantidad 1]]+Tabla1[[#This Row],[Cantidad 2]]+Tabla1[[#This Row],[Cantidad 3]]+Tabla1[[#This Row],[Cantidad 4]]+Tabla1[[#This Row],[Cantidad 5]]</f>
        <v>7200</v>
      </c>
      <c r="AN154" s="1">
        <v>2550.3000000000002</v>
      </c>
      <c r="AO154" s="1" t="str">
        <f>Tabla1[[#This Row],[Contrato CISCO]]&amp;Tabla1[[#This Row],[Año]]&amp;Tabla1[[#This Row],[Material]]</f>
        <v>2016-1654/20168250035</v>
      </c>
      <c r="AP154" s="1" t="str">
        <f>Tabla1[[#This Row],[Contrato CISCO]]&amp;Tabla1[[#This Row],[Material]]</f>
        <v>2016-1654/8250035</v>
      </c>
      <c r="AQ154" s="1" t="str">
        <f>Tabla1[[#This Row],[Material]]&amp;Tabla1[[#This Row],[Precio]]</f>
        <v>82500350.064</v>
      </c>
      <c r="AR154" t="s">
        <v>11</v>
      </c>
    </row>
    <row r="155" spans="1:44" x14ac:dyDescent="0.25">
      <c r="A155">
        <v>7816000027</v>
      </c>
      <c r="B155" t="s">
        <v>3702</v>
      </c>
      <c r="C155" t="s">
        <v>3892</v>
      </c>
      <c r="D155">
        <v>2016</v>
      </c>
      <c r="E155" t="s">
        <v>3795</v>
      </c>
      <c r="F155" s="2">
        <v>42646</v>
      </c>
      <c r="G155" s="2">
        <v>42735</v>
      </c>
      <c r="H155" s="1">
        <v>1500</v>
      </c>
      <c r="I155" t="s">
        <v>3906</v>
      </c>
      <c r="J155" t="s">
        <v>3720</v>
      </c>
      <c r="K155" t="s">
        <v>3720</v>
      </c>
      <c r="L155">
        <v>1</v>
      </c>
      <c r="M155">
        <v>50002380</v>
      </c>
      <c r="N155" t="s">
        <v>3798</v>
      </c>
      <c r="O155" t="s">
        <v>1159</v>
      </c>
      <c r="P155">
        <v>8250038</v>
      </c>
      <c r="Q155" t="s">
        <v>1123</v>
      </c>
      <c r="R155" s="1"/>
      <c r="S155" s="1"/>
      <c r="T155" s="1"/>
      <c r="U155" s="2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9">
        <v>0.26800000000000002</v>
      </c>
      <c r="AM155" s="4">
        <f>Tabla1[[#This Row],[Cantidad 1]]+Tabla1[[#This Row],[Cantidad 2]]+Tabla1[[#This Row],[Cantidad 3]]+Tabla1[[#This Row],[Cantidad 4]]+Tabla1[[#This Row],[Cantidad 5]]</f>
        <v>1500</v>
      </c>
      <c r="AN155" s="1">
        <v>2550.3000000000002</v>
      </c>
      <c r="AO155" s="1" t="str">
        <f>Tabla1[[#This Row],[Contrato CISCO]]&amp;Tabla1[[#This Row],[Año]]&amp;Tabla1[[#This Row],[Material]]</f>
        <v>2016-1654/20168250038</v>
      </c>
      <c r="AP155" s="1" t="str">
        <f>Tabla1[[#This Row],[Contrato CISCO]]&amp;Tabla1[[#This Row],[Material]]</f>
        <v>2016-1654/8250038</v>
      </c>
      <c r="AQ155" s="1" t="str">
        <f>Tabla1[[#This Row],[Material]]&amp;Tabla1[[#This Row],[Precio]]</f>
        <v>82500380.268</v>
      </c>
      <c r="AR155" t="s">
        <v>11</v>
      </c>
    </row>
    <row r="156" spans="1:44" x14ac:dyDescent="0.25">
      <c r="A156">
        <v>7816000027</v>
      </c>
      <c r="B156" t="s">
        <v>3702</v>
      </c>
      <c r="C156" t="s">
        <v>3892</v>
      </c>
      <c r="D156">
        <v>2016</v>
      </c>
      <c r="E156" t="s">
        <v>3795</v>
      </c>
      <c r="F156" s="2">
        <v>42646</v>
      </c>
      <c r="G156" s="2">
        <v>42735</v>
      </c>
      <c r="H156">
        <v>750</v>
      </c>
      <c r="I156" t="s">
        <v>3906</v>
      </c>
      <c r="J156" t="s">
        <v>3720</v>
      </c>
      <c r="K156" t="s">
        <v>3720</v>
      </c>
      <c r="L156">
        <v>1</v>
      </c>
      <c r="M156">
        <v>50002380</v>
      </c>
      <c r="N156" t="s">
        <v>3798</v>
      </c>
      <c r="O156" t="s">
        <v>1159</v>
      </c>
      <c r="P156">
        <v>8250040</v>
      </c>
      <c r="Q156" t="s">
        <v>1177</v>
      </c>
      <c r="S156"/>
      <c r="U156" s="2"/>
      <c r="W156"/>
      <c r="AL156" s="9">
        <v>2.25</v>
      </c>
      <c r="AM156" s="4">
        <f>Tabla1[[#This Row],[Cantidad 1]]+Tabla1[[#This Row],[Cantidad 2]]+Tabla1[[#This Row],[Cantidad 3]]+Tabla1[[#This Row],[Cantidad 4]]+Tabla1[[#This Row],[Cantidad 5]]</f>
        <v>750</v>
      </c>
      <c r="AN156" s="1">
        <v>2550.3000000000002</v>
      </c>
      <c r="AO156" s="1" t="str">
        <f>Tabla1[[#This Row],[Contrato CISCO]]&amp;Tabla1[[#This Row],[Año]]&amp;Tabla1[[#This Row],[Material]]</f>
        <v>2016-1654/20168250040</v>
      </c>
      <c r="AP156" s="1" t="str">
        <f>Tabla1[[#This Row],[Contrato CISCO]]&amp;Tabla1[[#This Row],[Material]]</f>
        <v>2016-1654/8250040</v>
      </c>
      <c r="AQ156" s="1" t="str">
        <f>Tabla1[[#This Row],[Material]]&amp;Tabla1[[#This Row],[Precio]]</f>
        <v>82500402.25</v>
      </c>
      <c r="AR156" t="s">
        <v>11</v>
      </c>
    </row>
    <row r="157" spans="1:44" x14ac:dyDescent="0.25">
      <c r="A157">
        <v>7816000031</v>
      </c>
      <c r="B157" t="s">
        <v>3712</v>
      </c>
      <c r="C157" t="s">
        <v>3892</v>
      </c>
      <c r="D157">
        <v>2016</v>
      </c>
      <c r="E157" t="s">
        <v>3795</v>
      </c>
      <c r="F157" s="2">
        <v>42688</v>
      </c>
      <c r="G157" s="2">
        <v>42735</v>
      </c>
      <c r="H157" s="1">
        <v>22500</v>
      </c>
      <c r="I157" t="s">
        <v>3906</v>
      </c>
      <c r="J157" t="s">
        <v>3723</v>
      </c>
      <c r="K157" t="s">
        <v>3723</v>
      </c>
      <c r="L157">
        <v>1</v>
      </c>
      <c r="M157">
        <v>50002250</v>
      </c>
      <c r="N157" t="s">
        <v>3799</v>
      </c>
      <c r="O157" t="s">
        <v>1170</v>
      </c>
      <c r="P157">
        <v>8060408</v>
      </c>
      <c r="Q157" t="s">
        <v>1179</v>
      </c>
      <c r="R157" s="1"/>
      <c r="S157" s="1"/>
      <c r="T157" s="1"/>
      <c r="U157" s="2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9">
        <v>1.111E-2</v>
      </c>
      <c r="AM157" s="4">
        <f>Tabla1[[#This Row],[Cantidad 1]]+Tabla1[[#This Row],[Cantidad 2]]+Tabla1[[#This Row],[Cantidad 3]]+Tabla1[[#This Row],[Cantidad 4]]+Tabla1[[#This Row],[Cantidad 5]]</f>
        <v>22500</v>
      </c>
      <c r="AN157">
        <v>249.97</v>
      </c>
      <c r="AO157" s="1" t="str">
        <f>Tabla1[[#This Row],[Contrato CISCO]]&amp;Tabla1[[#This Row],[Año]]&amp;Tabla1[[#This Row],[Material]]</f>
        <v>2016-1944/20168060408</v>
      </c>
      <c r="AP157" s="1" t="str">
        <f>Tabla1[[#This Row],[Contrato CISCO]]&amp;Tabla1[[#This Row],[Material]]</f>
        <v>2016-1944/8060408</v>
      </c>
      <c r="AQ157" s="1" t="str">
        <f>Tabla1[[#This Row],[Material]]&amp;Tabla1[[#This Row],[Precio]]</f>
        <v>80604080.01111</v>
      </c>
      <c r="AR157" t="s">
        <v>11</v>
      </c>
    </row>
    <row r="158" spans="1:44" x14ac:dyDescent="0.25">
      <c r="A158">
        <v>7215000339</v>
      </c>
      <c r="B158" t="s">
        <v>1386</v>
      </c>
      <c r="C158" t="s">
        <v>3890</v>
      </c>
      <c r="D158">
        <v>2015</v>
      </c>
      <c r="E158" t="s">
        <v>3795</v>
      </c>
      <c r="F158" s="2">
        <v>42282</v>
      </c>
      <c r="G158" s="2">
        <v>42740</v>
      </c>
      <c r="H158" s="1">
        <v>133100</v>
      </c>
      <c r="I158" t="s">
        <v>3906</v>
      </c>
      <c r="J158" t="s">
        <v>1399</v>
      </c>
      <c r="K158" t="s">
        <v>1400</v>
      </c>
      <c r="L158">
        <v>1</v>
      </c>
      <c r="M158">
        <v>50001296</v>
      </c>
      <c r="N158" t="s">
        <v>3851</v>
      </c>
      <c r="O158" t="s">
        <v>545</v>
      </c>
      <c r="P158">
        <v>8080104</v>
      </c>
      <c r="Q158" t="s">
        <v>499</v>
      </c>
      <c r="R158" s="1"/>
      <c r="S158" s="1"/>
      <c r="T158" s="1"/>
      <c r="U158" s="2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9">
        <v>1.8600000000000002E-2</v>
      </c>
      <c r="AM158" s="4">
        <f>Tabla1[[#This Row],[Cantidad 1]]+Tabla1[[#This Row],[Cantidad 2]]+Tabla1[[#This Row],[Cantidad 3]]+Tabla1[[#This Row],[Cantidad 4]]+Tabla1[[#This Row],[Cantidad 5]]</f>
        <v>133100</v>
      </c>
      <c r="AN158" s="1">
        <v>9255.42</v>
      </c>
      <c r="AO158" s="1" t="str">
        <f>Tabla1[[#This Row],[Contrato CISCO]]&amp;Tabla1[[#This Row],[Año]]&amp;Tabla1[[#This Row],[Material]]</f>
        <v>M-075/1520158080104</v>
      </c>
      <c r="AP158" s="1" t="str">
        <f>Tabla1[[#This Row],[Contrato CISCO]]&amp;Tabla1[[#This Row],[Material]]</f>
        <v>M-075/158080104</v>
      </c>
      <c r="AQ158" s="1" t="str">
        <f>Tabla1[[#This Row],[Material]]&amp;Tabla1[[#This Row],[Precio]]</f>
        <v>80801040.0186</v>
      </c>
      <c r="AR158" t="s">
        <v>11</v>
      </c>
    </row>
    <row r="159" spans="1:44" x14ac:dyDescent="0.25">
      <c r="A159">
        <v>7215000339</v>
      </c>
      <c r="B159" t="s">
        <v>1386</v>
      </c>
      <c r="C159" t="s">
        <v>3890</v>
      </c>
      <c r="D159">
        <v>2015</v>
      </c>
      <c r="E159" t="s">
        <v>3795</v>
      </c>
      <c r="F159" s="2">
        <v>42282</v>
      </c>
      <c r="G159" s="2">
        <v>42740</v>
      </c>
      <c r="H159" s="1">
        <v>206700</v>
      </c>
      <c r="I159" t="s">
        <v>3906</v>
      </c>
      <c r="J159" t="s">
        <v>1399</v>
      </c>
      <c r="K159" t="s">
        <v>1400</v>
      </c>
      <c r="L159">
        <v>1</v>
      </c>
      <c r="M159">
        <v>50001296</v>
      </c>
      <c r="N159" t="s">
        <v>3851</v>
      </c>
      <c r="O159" t="s">
        <v>545</v>
      </c>
      <c r="P159">
        <v>8080307</v>
      </c>
      <c r="Q159" t="s">
        <v>551</v>
      </c>
      <c r="R159" s="1"/>
      <c r="S159" s="1"/>
      <c r="T159" s="1"/>
      <c r="U159" s="2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9">
        <v>3.2799999999999996E-2</v>
      </c>
      <c r="AM159" s="4">
        <f>Tabla1[[#This Row],[Cantidad 1]]+Tabla1[[#This Row],[Cantidad 2]]+Tabla1[[#This Row],[Cantidad 3]]+Tabla1[[#This Row],[Cantidad 4]]+Tabla1[[#This Row],[Cantidad 5]]</f>
        <v>206700</v>
      </c>
      <c r="AN159" s="1">
        <v>9255.42</v>
      </c>
      <c r="AO159" s="1" t="str">
        <f>Tabla1[[#This Row],[Contrato CISCO]]&amp;Tabla1[[#This Row],[Año]]&amp;Tabla1[[#This Row],[Material]]</f>
        <v>M-075/1520158080307</v>
      </c>
      <c r="AP159" s="1" t="str">
        <f>Tabla1[[#This Row],[Contrato CISCO]]&amp;Tabla1[[#This Row],[Material]]</f>
        <v>M-075/158080307</v>
      </c>
      <c r="AQ159" s="1" t="str">
        <f>Tabla1[[#This Row],[Material]]&amp;Tabla1[[#This Row],[Precio]]</f>
        <v>80803070.0328</v>
      </c>
      <c r="AR159" t="s">
        <v>11</v>
      </c>
    </row>
    <row r="160" spans="1:44" x14ac:dyDescent="0.25">
      <c r="A160">
        <v>7215000330</v>
      </c>
      <c r="B160" t="s">
        <v>1386</v>
      </c>
      <c r="C160" t="s">
        <v>3890</v>
      </c>
      <c r="D160">
        <v>2015</v>
      </c>
      <c r="E160" t="s">
        <v>3795</v>
      </c>
      <c r="F160" s="2">
        <v>42282</v>
      </c>
      <c r="G160" s="2">
        <v>42740</v>
      </c>
      <c r="H160" s="1">
        <v>999900</v>
      </c>
      <c r="I160" t="s">
        <v>3906</v>
      </c>
      <c r="J160" t="s">
        <v>1387</v>
      </c>
      <c r="K160" t="s">
        <v>1388</v>
      </c>
      <c r="L160">
        <v>1</v>
      </c>
      <c r="M160">
        <v>50000640</v>
      </c>
      <c r="N160" t="s">
        <v>3822</v>
      </c>
      <c r="O160" t="s">
        <v>545</v>
      </c>
      <c r="P160">
        <v>8080109</v>
      </c>
      <c r="Q160" t="s">
        <v>546</v>
      </c>
      <c r="R160" s="1"/>
      <c r="S160" s="1"/>
      <c r="T160" s="1"/>
      <c r="U160" s="2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9">
        <v>0.1</v>
      </c>
      <c r="AM160" s="4">
        <f>Tabla1[[#This Row],[Cantidad 1]]+Tabla1[[#This Row],[Cantidad 2]]+Tabla1[[#This Row],[Cantidad 3]]+Tabla1[[#This Row],[Cantidad 4]]+Tabla1[[#This Row],[Cantidad 5]]</f>
        <v>999900</v>
      </c>
      <c r="AN160" s="1">
        <v>118414</v>
      </c>
      <c r="AO160" s="1" t="str">
        <f>Tabla1[[#This Row],[Contrato CISCO]]&amp;Tabla1[[#This Row],[Año]]&amp;Tabla1[[#This Row],[Material]]</f>
        <v>M-069/1520158080109</v>
      </c>
      <c r="AP160" s="1" t="str">
        <f>Tabla1[[#This Row],[Contrato CISCO]]&amp;Tabla1[[#This Row],[Material]]</f>
        <v>M-069/158080109</v>
      </c>
      <c r="AQ160" s="1" t="str">
        <f>Tabla1[[#This Row],[Material]]&amp;Tabla1[[#This Row],[Precio]]</f>
        <v>80801090.1</v>
      </c>
      <c r="AR160" t="s">
        <v>11</v>
      </c>
    </row>
    <row r="161" spans="1:44" x14ac:dyDescent="0.25">
      <c r="A161">
        <v>7215000338</v>
      </c>
      <c r="B161" t="s">
        <v>1386</v>
      </c>
      <c r="C161" t="s">
        <v>3890</v>
      </c>
      <c r="D161">
        <v>2015</v>
      </c>
      <c r="E161" t="s">
        <v>3795</v>
      </c>
      <c r="F161" s="2">
        <v>42282</v>
      </c>
      <c r="G161" s="2">
        <v>42740</v>
      </c>
      <c r="H161" s="1">
        <v>102900</v>
      </c>
      <c r="I161" t="s">
        <v>3906</v>
      </c>
      <c r="J161" t="s">
        <v>1397</v>
      </c>
      <c r="K161" t="s">
        <v>1398</v>
      </c>
      <c r="L161">
        <v>1</v>
      </c>
      <c r="M161">
        <v>50000768</v>
      </c>
      <c r="N161" t="s">
        <v>3812</v>
      </c>
      <c r="O161" t="s">
        <v>545</v>
      </c>
      <c r="P161">
        <v>8010213</v>
      </c>
      <c r="Q161" t="s">
        <v>141</v>
      </c>
      <c r="R161" s="1"/>
      <c r="S161" s="1"/>
      <c r="T161" s="1"/>
      <c r="U161" s="2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9">
        <v>0.7</v>
      </c>
      <c r="AM161" s="4">
        <f>Tabla1[[#This Row],[Cantidad 1]]+Tabla1[[#This Row],[Cantidad 2]]+Tabla1[[#This Row],[Cantidad 3]]+Tabla1[[#This Row],[Cantidad 4]]+Tabla1[[#This Row],[Cantidad 5]]</f>
        <v>102900</v>
      </c>
      <c r="AN161" s="1">
        <v>72030</v>
      </c>
      <c r="AO161" s="1" t="str">
        <f>Tabla1[[#This Row],[Contrato CISCO]]&amp;Tabla1[[#This Row],[Año]]&amp;Tabla1[[#This Row],[Material]]</f>
        <v>M-074/1520158010213</v>
      </c>
      <c r="AP161" s="1" t="str">
        <f>Tabla1[[#This Row],[Contrato CISCO]]&amp;Tabla1[[#This Row],[Material]]</f>
        <v>M-074/158010213</v>
      </c>
      <c r="AQ161" s="1" t="str">
        <f>Tabla1[[#This Row],[Material]]&amp;Tabla1[[#This Row],[Precio]]</f>
        <v>80102130.7</v>
      </c>
      <c r="AR161" t="s">
        <v>11</v>
      </c>
    </row>
    <row r="162" spans="1:44" x14ac:dyDescent="0.25">
      <c r="A162">
        <v>7215000330</v>
      </c>
      <c r="B162" t="s">
        <v>1386</v>
      </c>
      <c r="C162" t="s">
        <v>3890</v>
      </c>
      <c r="D162">
        <v>2015</v>
      </c>
      <c r="E162" t="s">
        <v>3795</v>
      </c>
      <c r="F162" s="2">
        <v>42282</v>
      </c>
      <c r="G162" s="2">
        <v>42740</v>
      </c>
      <c r="H162" s="1">
        <v>18800</v>
      </c>
      <c r="I162" t="s">
        <v>3906</v>
      </c>
      <c r="J162" t="s">
        <v>1387</v>
      </c>
      <c r="K162" t="s">
        <v>1388</v>
      </c>
      <c r="L162">
        <v>1</v>
      </c>
      <c r="M162">
        <v>50000640</v>
      </c>
      <c r="N162" t="s">
        <v>3822</v>
      </c>
      <c r="O162" t="s">
        <v>545</v>
      </c>
      <c r="P162">
        <v>8080112</v>
      </c>
      <c r="Q162" t="s">
        <v>547</v>
      </c>
      <c r="R162" s="1"/>
      <c r="S162" s="1"/>
      <c r="T162" s="1"/>
      <c r="U162" s="2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9">
        <v>0.98</v>
      </c>
      <c r="AM162" s="4">
        <f>Tabla1[[#This Row],[Cantidad 1]]+Tabla1[[#This Row],[Cantidad 2]]+Tabla1[[#This Row],[Cantidad 3]]+Tabla1[[#This Row],[Cantidad 4]]+Tabla1[[#This Row],[Cantidad 5]]</f>
        <v>18800</v>
      </c>
      <c r="AN162" s="1">
        <v>118414</v>
      </c>
      <c r="AO162" s="1" t="str">
        <f>Tabla1[[#This Row],[Contrato CISCO]]&amp;Tabla1[[#This Row],[Año]]&amp;Tabla1[[#This Row],[Material]]</f>
        <v>M-069/1520158080112</v>
      </c>
      <c r="AP162" s="1" t="str">
        <f>Tabla1[[#This Row],[Contrato CISCO]]&amp;Tabla1[[#This Row],[Material]]</f>
        <v>M-069/158080112</v>
      </c>
      <c r="AQ162" s="1" t="str">
        <f>Tabla1[[#This Row],[Material]]&amp;Tabla1[[#This Row],[Precio]]</f>
        <v>80801120.98</v>
      </c>
      <c r="AR162" t="s">
        <v>11</v>
      </c>
    </row>
    <row r="163" spans="1:44" x14ac:dyDescent="0.25">
      <c r="A163">
        <v>7215000335</v>
      </c>
      <c r="B163" t="s">
        <v>1386</v>
      </c>
      <c r="C163" t="s">
        <v>3890</v>
      </c>
      <c r="D163">
        <v>2015</v>
      </c>
      <c r="E163" t="s">
        <v>3795</v>
      </c>
      <c r="F163" s="2">
        <v>42282</v>
      </c>
      <c r="G163" s="2">
        <v>42740</v>
      </c>
      <c r="H163" s="1">
        <v>135000</v>
      </c>
      <c r="I163" t="s">
        <v>3906</v>
      </c>
      <c r="J163" t="s">
        <v>1391</v>
      </c>
      <c r="K163" t="s">
        <v>1392</v>
      </c>
      <c r="L163">
        <v>1</v>
      </c>
      <c r="M163">
        <v>50000642</v>
      </c>
      <c r="N163" t="s">
        <v>3808</v>
      </c>
      <c r="O163" t="s">
        <v>545</v>
      </c>
      <c r="P163">
        <v>8010216</v>
      </c>
      <c r="Q163" t="s">
        <v>548</v>
      </c>
      <c r="R163" s="1"/>
      <c r="S163" s="1"/>
      <c r="T163" s="1"/>
      <c r="U163" s="2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9">
        <v>1.6772999999999998</v>
      </c>
      <c r="AM163" s="4">
        <f>Tabla1[[#This Row],[Cantidad 1]]+Tabla1[[#This Row],[Cantidad 2]]+Tabla1[[#This Row],[Cantidad 3]]+Tabla1[[#This Row],[Cantidad 4]]+Tabla1[[#This Row],[Cantidad 5]]</f>
        <v>135000</v>
      </c>
      <c r="AN163" s="1">
        <v>285235.5</v>
      </c>
      <c r="AO163" s="1" t="str">
        <f>Tabla1[[#This Row],[Contrato CISCO]]&amp;Tabla1[[#This Row],[Año]]&amp;Tabla1[[#This Row],[Material]]</f>
        <v>M-070/1520158010216</v>
      </c>
      <c r="AP163" s="1" t="str">
        <f>Tabla1[[#This Row],[Contrato CISCO]]&amp;Tabla1[[#This Row],[Material]]</f>
        <v>M-070/158010216</v>
      </c>
      <c r="AQ163" s="1" t="str">
        <f>Tabla1[[#This Row],[Material]]&amp;Tabla1[[#This Row],[Precio]]</f>
        <v>80102161.6773</v>
      </c>
      <c r="AR163" t="s">
        <v>11</v>
      </c>
    </row>
    <row r="164" spans="1:44" x14ac:dyDescent="0.25">
      <c r="A164">
        <v>7215000332</v>
      </c>
      <c r="B164" t="s">
        <v>1386</v>
      </c>
      <c r="C164" t="s">
        <v>3890</v>
      </c>
      <c r="D164">
        <v>2015</v>
      </c>
      <c r="E164" t="s">
        <v>3795</v>
      </c>
      <c r="F164" s="2">
        <v>42282</v>
      </c>
      <c r="G164" s="2">
        <v>42740</v>
      </c>
      <c r="H164" s="1">
        <v>6300</v>
      </c>
      <c r="I164" t="s">
        <v>3906</v>
      </c>
      <c r="J164" t="s">
        <v>1389</v>
      </c>
      <c r="K164" t="s">
        <v>1390</v>
      </c>
      <c r="L164">
        <v>1</v>
      </c>
      <c r="M164">
        <v>50000634</v>
      </c>
      <c r="N164" t="s">
        <v>3819</v>
      </c>
      <c r="O164" t="s">
        <v>545</v>
      </c>
      <c r="P164">
        <v>8060148</v>
      </c>
      <c r="Q164" t="s">
        <v>253</v>
      </c>
      <c r="R164" s="1"/>
      <c r="S164" s="1"/>
      <c r="T164" s="1"/>
      <c r="U164" s="2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9">
        <v>1.74</v>
      </c>
      <c r="AM164" s="4">
        <f>Tabla1[[#This Row],[Cantidad 1]]+Tabla1[[#This Row],[Cantidad 2]]+Tabla1[[#This Row],[Cantidad 3]]+Tabla1[[#This Row],[Cantidad 4]]+Tabla1[[#This Row],[Cantidad 5]]</f>
        <v>6300</v>
      </c>
      <c r="AN164" s="1">
        <v>10962</v>
      </c>
      <c r="AO164" s="1" t="str">
        <f>Tabla1[[#This Row],[Contrato CISCO]]&amp;Tabla1[[#This Row],[Año]]&amp;Tabla1[[#This Row],[Material]]</f>
        <v>M-068/1520158060148</v>
      </c>
      <c r="AP164" s="1" t="str">
        <f>Tabla1[[#This Row],[Contrato CISCO]]&amp;Tabla1[[#This Row],[Material]]</f>
        <v>M-068/158060148</v>
      </c>
      <c r="AQ164" s="1" t="str">
        <f>Tabla1[[#This Row],[Material]]&amp;Tabla1[[#This Row],[Precio]]</f>
        <v>80601481.74</v>
      </c>
      <c r="AR164" t="s">
        <v>11</v>
      </c>
    </row>
    <row r="165" spans="1:44" x14ac:dyDescent="0.25">
      <c r="A165">
        <v>7215000337</v>
      </c>
      <c r="B165" t="s">
        <v>1386</v>
      </c>
      <c r="C165" t="s">
        <v>3890</v>
      </c>
      <c r="D165">
        <v>2015</v>
      </c>
      <c r="E165" t="s">
        <v>3795</v>
      </c>
      <c r="F165" s="2">
        <v>42282</v>
      </c>
      <c r="G165" s="2">
        <v>42740</v>
      </c>
      <c r="H165" s="1">
        <v>112800</v>
      </c>
      <c r="I165" t="s">
        <v>3906</v>
      </c>
      <c r="J165" t="s">
        <v>1395</v>
      </c>
      <c r="K165" t="s">
        <v>1396</v>
      </c>
      <c r="L165">
        <v>1</v>
      </c>
      <c r="M165">
        <v>50000661</v>
      </c>
      <c r="N165" t="s">
        <v>3800</v>
      </c>
      <c r="O165" t="s">
        <v>545</v>
      </c>
      <c r="P165">
        <v>8010211</v>
      </c>
      <c r="Q165" t="s">
        <v>550</v>
      </c>
      <c r="R165" s="1"/>
      <c r="S165" s="1"/>
      <c r="T165" s="1"/>
      <c r="U165" s="2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9">
        <v>1.95</v>
      </c>
      <c r="AM165" s="4">
        <f>Tabla1[[#This Row],[Cantidad 1]]+Tabla1[[#This Row],[Cantidad 2]]+Tabla1[[#This Row],[Cantidad 3]]+Tabla1[[#This Row],[Cantidad 4]]+Tabla1[[#This Row],[Cantidad 5]]</f>
        <v>112800</v>
      </c>
      <c r="AN165" s="1">
        <v>219960</v>
      </c>
      <c r="AO165" s="1" t="str">
        <f>Tabla1[[#This Row],[Contrato CISCO]]&amp;Tabla1[[#This Row],[Año]]&amp;Tabla1[[#This Row],[Material]]</f>
        <v>M-073/1520158010211</v>
      </c>
      <c r="AP165" s="1" t="str">
        <f>Tabla1[[#This Row],[Contrato CISCO]]&amp;Tabla1[[#This Row],[Material]]</f>
        <v>M-073/158010211</v>
      </c>
      <c r="AQ165" s="1" t="str">
        <f>Tabla1[[#This Row],[Material]]&amp;Tabla1[[#This Row],[Precio]]</f>
        <v>80102111.95</v>
      </c>
      <c r="AR165" t="s">
        <v>11</v>
      </c>
    </row>
    <row r="166" spans="1:44" x14ac:dyDescent="0.25">
      <c r="A166">
        <v>7215000335</v>
      </c>
      <c r="B166" t="s">
        <v>1386</v>
      </c>
      <c r="C166" t="s">
        <v>3890</v>
      </c>
      <c r="D166">
        <v>2015</v>
      </c>
      <c r="E166" t="s">
        <v>3795</v>
      </c>
      <c r="F166" s="2">
        <v>42282</v>
      </c>
      <c r="G166" s="2">
        <v>42740</v>
      </c>
      <c r="H166" s="1">
        <v>4200</v>
      </c>
      <c r="I166" t="s">
        <v>3906</v>
      </c>
      <c r="J166" t="s">
        <v>1391</v>
      </c>
      <c r="K166" t="s">
        <v>1392</v>
      </c>
      <c r="L166">
        <v>1</v>
      </c>
      <c r="M166">
        <v>50000642</v>
      </c>
      <c r="N166" t="s">
        <v>3808</v>
      </c>
      <c r="O166" t="s">
        <v>545</v>
      </c>
      <c r="P166">
        <v>8160118</v>
      </c>
      <c r="Q166" t="s">
        <v>332</v>
      </c>
      <c r="R166" s="1"/>
      <c r="S166" s="1"/>
      <c r="T166" s="1"/>
      <c r="U166" s="2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9">
        <v>14</v>
      </c>
      <c r="AM166" s="4">
        <f>Tabla1[[#This Row],[Cantidad 1]]+Tabla1[[#This Row],[Cantidad 2]]+Tabla1[[#This Row],[Cantidad 3]]+Tabla1[[#This Row],[Cantidad 4]]+Tabla1[[#This Row],[Cantidad 5]]</f>
        <v>4200</v>
      </c>
      <c r="AN166" s="1">
        <v>285235.5</v>
      </c>
      <c r="AO166" s="1" t="str">
        <f>Tabla1[[#This Row],[Contrato CISCO]]&amp;Tabla1[[#This Row],[Año]]&amp;Tabla1[[#This Row],[Material]]</f>
        <v>M-070/1520158160118</v>
      </c>
      <c r="AP166" s="1" t="str">
        <f>Tabla1[[#This Row],[Contrato CISCO]]&amp;Tabla1[[#This Row],[Material]]</f>
        <v>M-070/158160118</v>
      </c>
      <c r="AQ166" s="1" t="str">
        <f>Tabla1[[#This Row],[Material]]&amp;Tabla1[[#This Row],[Precio]]</f>
        <v>816011814</v>
      </c>
      <c r="AR166" t="s">
        <v>11</v>
      </c>
    </row>
    <row r="167" spans="1:44" x14ac:dyDescent="0.25">
      <c r="A167">
        <v>7215000336</v>
      </c>
      <c r="B167" t="s">
        <v>1386</v>
      </c>
      <c r="C167" t="s">
        <v>3890</v>
      </c>
      <c r="D167">
        <v>2015</v>
      </c>
      <c r="E167" t="s">
        <v>3795</v>
      </c>
      <c r="F167" s="2">
        <v>42282</v>
      </c>
      <c r="G167" s="2">
        <v>42740</v>
      </c>
      <c r="H167" s="1">
        <v>1700</v>
      </c>
      <c r="I167" t="s">
        <v>3906</v>
      </c>
      <c r="J167" t="s">
        <v>1393</v>
      </c>
      <c r="K167" t="s">
        <v>1394</v>
      </c>
      <c r="L167">
        <v>1</v>
      </c>
      <c r="M167">
        <v>50000653</v>
      </c>
      <c r="N167" t="s">
        <v>3821</v>
      </c>
      <c r="O167" t="s">
        <v>545</v>
      </c>
      <c r="P167">
        <v>8160114</v>
      </c>
      <c r="Q167" t="s">
        <v>549</v>
      </c>
      <c r="R167" s="1"/>
      <c r="S167" s="1"/>
      <c r="T167" s="1"/>
      <c r="U167" s="2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9">
        <v>119.43</v>
      </c>
      <c r="AM167" s="4">
        <f>Tabla1[[#This Row],[Cantidad 1]]+Tabla1[[#This Row],[Cantidad 2]]+Tabla1[[#This Row],[Cantidad 3]]+Tabla1[[#This Row],[Cantidad 4]]+Tabla1[[#This Row],[Cantidad 5]]</f>
        <v>1700</v>
      </c>
      <c r="AN167" s="1">
        <v>203031</v>
      </c>
      <c r="AO167" s="1" t="str">
        <f>Tabla1[[#This Row],[Contrato CISCO]]&amp;Tabla1[[#This Row],[Año]]&amp;Tabla1[[#This Row],[Material]]</f>
        <v>M-072/1520158160114</v>
      </c>
      <c r="AP167" s="1" t="str">
        <f>Tabla1[[#This Row],[Contrato CISCO]]&amp;Tabla1[[#This Row],[Material]]</f>
        <v>M-072/158160114</v>
      </c>
      <c r="AQ167" s="1" t="str">
        <f>Tabla1[[#This Row],[Material]]&amp;Tabla1[[#This Row],[Precio]]</f>
        <v>8160114119.43</v>
      </c>
      <c r="AR167" t="s">
        <v>11</v>
      </c>
    </row>
    <row r="168" spans="1:44" x14ac:dyDescent="0.25">
      <c r="A168">
        <v>7215000340</v>
      </c>
      <c r="B168" t="s">
        <v>1386</v>
      </c>
      <c r="C168" t="s">
        <v>3890</v>
      </c>
      <c r="D168">
        <v>2015</v>
      </c>
      <c r="E168" t="s">
        <v>3795</v>
      </c>
      <c r="F168" s="2">
        <v>42282</v>
      </c>
      <c r="G168" s="2">
        <v>42740</v>
      </c>
      <c r="H168" s="1">
        <v>3922400</v>
      </c>
      <c r="I168" t="s">
        <v>3906</v>
      </c>
      <c r="J168" t="s">
        <v>1401</v>
      </c>
      <c r="K168" t="s">
        <v>1402</v>
      </c>
      <c r="L168">
        <v>1</v>
      </c>
      <c r="M168">
        <v>50001298</v>
      </c>
      <c r="N168" t="s">
        <v>3853</v>
      </c>
      <c r="O168" t="s">
        <v>545</v>
      </c>
      <c r="P168">
        <v>8080105</v>
      </c>
      <c r="Q168" t="s">
        <v>552</v>
      </c>
      <c r="R168">
        <v>2016</v>
      </c>
      <c r="S168" t="s">
        <v>3794</v>
      </c>
      <c r="T168" s="2">
        <v>42712</v>
      </c>
      <c r="U168" s="2">
        <v>43039</v>
      </c>
      <c r="V168" s="1">
        <v>3300000</v>
      </c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9">
        <v>1.975E-2</v>
      </c>
      <c r="AM168" s="4">
        <f>Tabla1[[#This Row],[Cantidad 1]]+Tabla1[[#This Row],[Cantidad 2]]+Tabla1[[#This Row],[Cantidad 3]]+Tabla1[[#This Row],[Cantidad 4]]+Tabla1[[#This Row],[Cantidad 5]]</f>
        <v>7222400</v>
      </c>
      <c r="AN168" s="1">
        <v>77467.399999999994</v>
      </c>
      <c r="AO168" s="1" t="str">
        <f>Tabla1[[#This Row],[Contrato CISCO]]&amp;Tabla1[[#This Row],[Año]]&amp;Tabla1[[#This Row],[Material]]</f>
        <v>M-076/1520158080105</v>
      </c>
      <c r="AP168" s="1" t="str">
        <f>Tabla1[[#This Row],[Contrato CISCO]]&amp;Tabla1[[#This Row],[Material]]</f>
        <v>M-076/158080105</v>
      </c>
      <c r="AQ168" s="1" t="str">
        <f>Tabla1[[#This Row],[Material]]&amp;Tabla1[[#This Row],[Precio]]</f>
        <v>80801050.01975</v>
      </c>
      <c r="AR168" t="s">
        <v>11</v>
      </c>
    </row>
    <row r="169" spans="1:44" x14ac:dyDescent="0.25">
      <c r="A169">
        <v>7215000354</v>
      </c>
      <c r="B169" t="s">
        <v>1403</v>
      </c>
      <c r="C169" t="s">
        <v>3890</v>
      </c>
      <c r="D169">
        <v>2015</v>
      </c>
      <c r="E169" t="s">
        <v>3795</v>
      </c>
      <c r="F169" s="2">
        <v>42289</v>
      </c>
      <c r="G169" s="2">
        <v>42747</v>
      </c>
      <c r="H169" s="1">
        <v>2575500</v>
      </c>
      <c r="I169" t="s">
        <v>3906</v>
      </c>
      <c r="J169" t="s">
        <v>1429</v>
      </c>
      <c r="K169" t="s">
        <v>1430</v>
      </c>
      <c r="L169">
        <v>1</v>
      </c>
      <c r="M169">
        <v>50000011</v>
      </c>
      <c r="N169" t="s">
        <v>3858</v>
      </c>
      <c r="O169" t="s">
        <v>553</v>
      </c>
      <c r="P169">
        <v>8040310</v>
      </c>
      <c r="Q169" t="s">
        <v>576</v>
      </c>
      <c r="R169" s="1"/>
      <c r="S169" s="1"/>
      <c r="T169" s="1"/>
      <c r="U169" s="2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9">
        <v>8.8000000000000005E-3</v>
      </c>
      <c r="AM169" s="4">
        <f>Tabla1[[#This Row],[Cantidad 1]]+Tabla1[[#This Row],[Cantidad 2]]+Tabla1[[#This Row],[Cantidad 3]]+Tabla1[[#This Row],[Cantidad 4]]+Tabla1[[#This Row],[Cantidad 5]]</f>
        <v>2575500</v>
      </c>
      <c r="AN169" s="1">
        <v>587092.37</v>
      </c>
      <c r="AO169" s="1" t="str">
        <f>Tabla1[[#This Row],[Contrato CISCO]]&amp;Tabla1[[#This Row],[Año]]&amp;Tabla1[[#This Row],[Material]]</f>
        <v>M-084/1520158040310</v>
      </c>
      <c r="AP169" s="1" t="str">
        <f>Tabla1[[#This Row],[Contrato CISCO]]&amp;Tabla1[[#This Row],[Material]]</f>
        <v>M-084/158040310</v>
      </c>
      <c r="AQ169" s="1" t="str">
        <f>Tabla1[[#This Row],[Material]]&amp;Tabla1[[#This Row],[Precio]]</f>
        <v>80403100.0088</v>
      </c>
      <c r="AR169" t="s">
        <v>11</v>
      </c>
    </row>
    <row r="170" spans="1:44" x14ac:dyDescent="0.25">
      <c r="A170">
        <v>7215000355</v>
      </c>
      <c r="B170" t="s">
        <v>1403</v>
      </c>
      <c r="C170" t="s">
        <v>3890</v>
      </c>
      <c r="D170">
        <v>2015</v>
      </c>
      <c r="E170" t="s">
        <v>3795</v>
      </c>
      <c r="F170" s="2">
        <v>42289</v>
      </c>
      <c r="G170" s="2">
        <v>42747</v>
      </c>
      <c r="H170" s="1">
        <v>1706900</v>
      </c>
      <c r="I170" t="s">
        <v>3906</v>
      </c>
      <c r="J170" t="s">
        <v>1431</v>
      </c>
      <c r="K170" t="s">
        <v>1432</v>
      </c>
      <c r="L170">
        <v>1</v>
      </c>
      <c r="M170">
        <v>50001296</v>
      </c>
      <c r="N170" t="s">
        <v>3851</v>
      </c>
      <c r="O170" t="s">
        <v>553</v>
      </c>
      <c r="P170">
        <v>8040410</v>
      </c>
      <c r="Q170" t="s">
        <v>580</v>
      </c>
      <c r="R170" s="1"/>
      <c r="S170" s="1"/>
      <c r="T170" s="1"/>
      <c r="U170" s="2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9">
        <v>8.9999999999999993E-3</v>
      </c>
      <c r="AM170" s="4">
        <f>Tabla1[[#This Row],[Cantidad 1]]+Tabla1[[#This Row],[Cantidad 2]]+Tabla1[[#This Row],[Cantidad 3]]+Tabla1[[#This Row],[Cantidad 4]]+Tabla1[[#This Row],[Cantidad 5]]</f>
        <v>1706900</v>
      </c>
      <c r="AN170" s="1">
        <v>35359.24</v>
      </c>
      <c r="AO170" s="1" t="str">
        <f>Tabla1[[#This Row],[Contrato CISCO]]&amp;Tabla1[[#This Row],[Año]]&amp;Tabla1[[#This Row],[Material]]</f>
        <v>M-085/1520158040410</v>
      </c>
      <c r="AP170" s="1" t="str">
        <f>Tabla1[[#This Row],[Contrato CISCO]]&amp;Tabla1[[#This Row],[Material]]</f>
        <v>M-085/158040410</v>
      </c>
      <c r="AQ170" s="1" t="str">
        <f>Tabla1[[#This Row],[Material]]&amp;Tabla1[[#This Row],[Precio]]</f>
        <v>80404100.009</v>
      </c>
      <c r="AR170" t="s">
        <v>11</v>
      </c>
    </row>
    <row r="171" spans="1:44" x14ac:dyDescent="0.25">
      <c r="A171">
        <v>7215000353</v>
      </c>
      <c r="B171" t="s">
        <v>1403</v>
      </c>
      <c r="C171" t="s">
        <v>3890</v>
      </c>
      <c r="D171">
        <v>2015</v>
      </c>
      <c r="E171" t="s">
        <v>3795</v>
      </c>
      <c r="F171" s="2">
        <v>42289</v>
      </c>
      <c r="G171" s="2">
        <v>42747</v>
      </c>
      <c r="H171" s="1">
        <v>20327900</v>
      </c>
      <c r="I171" t="s">
        <v>3906</v>
      </c>
      <c r="J171" t="s">
        <v>1427</v>
      </c>
      <c r="K171" t="s">
        <v>1428</v>
      </c>
      <c r="L171">
        <v>1</v>
      </c>
      <c r="M171">
        <v>50001302</v>
      </c>
      <c r="N171" t="s">
        <v>3869</v>
      </c>
      <c r="O171" t="s">
        <v>553</v>
      </c>
      <c r="P171">
        <v>8401368</v>
      </c>
      <c r="Q171" t="s">
        <v>574</v>
      </c>
      <c r="R171" s="1"/>
      <c r="S171" s="1"/>
      <c r="T171" s="1"/>
      <c r="U171" s="2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9">
        <v>9.1000000000000004E-3</v>
      </c>
      <c r="AM171" s="4">
        <f>Tabla1[[#This Row],[Cantidad 1]]+Tabla1[[#This Row],[Cantidad 2]]+Tabla1[[#This Row],[Cantidad 3]]+Tabla1[[#This Row],[Cantidad 4]]+Tabla1[[#This Row],[Cantidad 5]]</f>
        <v>20327900</v>
      </c>
      <c r="AN171" s="1">
        <v>186971.57</v>
      </c>
      <c r="AO171" s="1" t="str">
        <f>Tabla1[[#This Row],[Contrato CISCO]]&amp;Tabla1[[#This Row],[Año]]&amp;Tabla1[[#This Row],[Material]]</f>
        <v>M-082/1520158401368</v>
      </c>
      <c r="AP171" s="1" t="str">
        <f>Tabla1[[#This Row],[Contrato CISCO]]&amp;Tabla1[[#This Row],[Material]]</f>
        <v>M-082/158401368</v>
      </c>
      <c r="AQ171" s="1" t="str">
        <f>Tabla1[[#This Row],[Material]]&amp;Tabla1[[#This Row],[Precio]]</f>
        <v>84013680.0091</v>
      </c>
      <c r="AR171" t="s">
        <v>11</v>
      </c>
    </row>
    <row r="172" spans="1:44" x14ac:dyDescent="0.25">
      <c r="A172">
        <v>7215000355</v>
      </c>
      <c r="B172" t="s">
        <v>1403</v>
      </c>
      <c r="C172" t="s">
        <v>3890</v>
      </c>
      <c r="D172">
        <v>2015</v>
      </c>
      <c r="E172" t="s">
        <v>3795</v>
      </c>
      <c r="F172" s="2">
        <v>42289</v>
      </c>
      <c r="G172" s="2">
        <v>42747</v>
      </c>
      <c r="H172" s="1">
        <v>1834600</v>
      </c>
      <c r="I172" t="s">
        <v>3906</v>
      </c>
      <c r="J172" t="s">
        <v>1431</v>
      </c>
      <c r="K172" t="s">
        <v>1432</v>
      </c>
      <c r="L172">
        <v>1</v>
      </c>
      <c r="M172">
        <v>50001296</v>
      </c>
      <c r="N172" t="s">
        <v>3851</v>
      </c>
      <c r="O172" t="s">
        <v>553</v>
      </c>
      <c r="P172">
        <v>8040208</v>
      </c>
      <c r="Q172" t="s">
        <v>579</v>
      </c>
      <c r="R172" s="1"/>
      <c r="S172" s="1"/>
      <c r="T172" s="1"/>
      <c r="U172" s="2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9">
        <v>1.09E-2</v>
      </c>
      <c r="AM172" s="4">
        <f>Tabla1[[#This Row],[Cantidad 1]]+Tabla1[[#This Row],[Cantidad 2]]+Tabla1[[#This Row],[Cantidad 3]]+Tabla1[[#This Row],[Cantidad 4]]+Tabla1[[#This Row],[Cantidad 5]]</f>
        <v>1834600</v>
      </c>
      <c r="AN172" s="1">
        <v>35359.24</v>
      </c>
      <c r="AO172" s="1" t="str">
        <f>Tabla1[[#This Row],[Contrato CISCO]]&amp;Tabla1[[#This Row],[Año]]&amp;Tabla1[[#This Row],[Material]]</f>
        <v>M-085/1520158040208</v>
      </c>
      <c r="AP172" s="1" t="str">
        <f>Tabla1[[#This Row],[Contrato CISCO]]&amp;Tabla1[[#This Row],[Material]]</f>
        <v>M-085/158040208</v>
      </c>
      <c r="AQ172" s="1" t="str">
        <f>Tabla1[[#This Row],[Material]]&amp;Tabla1[[#This Row],[Precio]]</f>
        <v>80402080.0109</v>
      </c>
      <c r="AR172" t="s">
        <v>11</v>
      </c>
    </row>
    <row r="173" spans="1:44" x14ac:dyDescent="0.25">
      <c r="A173">
        <v>7215000357</v>
      </c>
      <c r="B173" t="s">
        <v>1403</v>
      </c>
      <c r="C173" t="s">
        <v>3890</v>
      </c>
      <c r="D173">
        <v>2015</v>
      </c>
      <c r="E173" t="s">
        <v>3795</v>
      </c>
      <c r="F173" s="2">
        <v>42289</v>
      </c>
      <c r="G173" s="2">
        <v>42747</v>
      </c>
      <c r="H173" s="1">
        <v>6394200</v>
      </c>
      <c r="I173" t="s">
        <v>3906</v>
      </c>
      <c r="J173" t="s">
        <v>1435</v>
      </c>
      <c r="K173" t="s">
        <v>1436</v>
      </c>
      <c r="L173">
        <v>1</v>
      </c>
      <c r="M173">
        <v>50001298</v>
      </c>
      <c r="N173" t="s">
        <v>3853</v>
      </c>
      <c r="O173" t="s">
        <v>553</v>
      </c>
      <c r="P173">
        <v>8040311</v>
      </c>
      <c r="Q173" t="s">
        <v>582</v>
      </c>
      <c r="R173" s="1"/>
      <c r="S173" s="1"/>
      <c r="T173" s="1"/>
      <c r="U173" s="2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9">
        <v>1.129E-2</v>
      </c>
      <c r="AM173" s="4">
        <f>Tabla1[[#This Row],[Cantidad 1]]+Tabla1[[#This Row],[Cantidad 2]]+Tabla1[[#This Row],[Cantidad 3]]+Tabla1[[#This Row],[Cantidad 4]]+Tabla1[[#This Row],[Cantidad 5]]</f>
        <v>6394200</v>
      </c>
      <c r="AN173" s="1">
        <v>135784.51999999999</v>
      </c>
      <c r="AO173" s="1" t="str">
        <f>Tabla1[[#This Row],[Contrato CISCO]]&amp;Tabla1[[#This Row],[Año]]&amp;Tabla1[[#This Row],[Material]]</f>
        <v>M-087/1520158040311</v>
      </c>
      <c r="AP173" s="1" t="str">
        <f>Tabla1[[#This Row],[Contrato CISCO]]&amp;Tabla1[[#This Row],[Material]]</f>
        <v>M-087/158040311</v>
      </c>
      <c r="AQ173" s="1" t="str">
        <f>Tabla1[[#This Row],[Material]]&amp;Tabla1[[#This Row],[Precio]]</f>
        <v>80403110.01129</v>
      </c>
      <c r="AR173" t="s">
        <v>11</v>
      </c>
    </row>
    <row r="174" spans="1:44" x14ac:dyDescent="0.25">
      <c r="A174">
        <v>7215000360</v>
      </c>
      <c r="B174" t="s">
        <v>1408</v>
      </c>
      <c r="C174" t="s">
        <v>3890</v>
      </c>
      <c r="D174">
        <v>2015</v>
      </c>
      <c r="E174" t="s">
        <v>3795</v>
      </c>
      <c r="F174" s="2">
        <v>42289</v>
      </c>
      <c r="G174" s="2">
        <v>42747</v>
      </c>
      <c r="H174" s="1">
        <v>6316500</v>
      </c>
      <c r="I174" t="s">
        <v>3906</v>
      </c>
      <c r="J174" t="s">
        <v>1441</v>
      </c>
      <c r="K174" t="s">
        <v>1442</v>
      </c>
      <c r="L174">
        <v>1</v>
      </c>
      <c r="M174">
        <v>50000011</v>
      </c>
      <c r="N174" t="s">
        <v>3858</v>
      </c>
      <c r="O174" t="s">
        <v>555</v>
      </c>
      <c r="P174">
        <v>8090505</v>
      </c>
      <c r="Q174" t="s">
        <v>585</v>
      </c>
      <c r="R174" s="1"/>
      <c r="S174" s="1"/>
      <c r="T174" s="1"/>
      <c r="U174" s="2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9">
        <v>1.1899999999999999E-2</v>
      </c>
      <c r="AM174" s="4">
        <f>Tabla1[[#This Row],[Cantidad 1]]+Tabla1[[#This Row],[Cantidad 2]]+Tabla1[[#This Row],[Cantidad 3]]+Tabla1[[#This Row],[Cantidad 4]]+Tabla1[[#This Row],[Cantidad 5]]</f>
        <v>6316500</v>
      </c>
      <c r="AN174" s="1">
        <v>75166.350000000006</v>
      </c>
      <c r="AO174" s="1" t="str">
        <f>Tabla1[[#This Row],[Contrato CISCO]]&amp;Tabla1[[#This Row],[Año]]&amp;Tabla1[[#This Row],[Material]]</f>
        <v>M-098/1520158090505</v>
      </c>
      <c r="AP174" s="1" t="str">
        <f>Tabla1[[#This Row],[Contrato CISCO]]&amp;Tabla1[[#This Row],[Material]]</f>
        <v>M-098/158090505</v>
      </c>
      <c r="AQ174" s="1" t="str">
        <f>Tabla1[[#This Row],[Material]]&amp;Tabla1[[#This Row],[Precio]]</f>
        <v>80905050.0119</v>
      </c>
      <c r="AR174" t="s">
        <v>11</v>
      </c>
    </row>
    <row r="175" spans="1:44" x14ac:dyDescent="0.25">
      <c r="A175">
        <v>7215000353</v>
      </c>
      <c r="B175" t="s">
        <v>1403</v>
      </c>
      <c r="C175" t="s">
        <v>3890</v>
      </c>
      <c r="D175">
        <v>2015</v>
      </c>
      <c r="E175" t="s">
        <v>3795</v>
      </c>
      <c r="F175" s="2">
        <v>42289</v>
      </c>
      <c r="G175" s="2">
        <v>42747</v>
      </c>
      <c r="H175" s="1">
        <v>80800</v>
      </c>
      <c r="I175" t="s">
        <v>3906</v>
      </c>
      <c r="J175" t="s">
        <v>1427</v>
      </c>
      <c r="K175" t="s">
        <v>1428</v>
      </c>
      <c r="L175">
        <v>1</v>
      </c>
      <c r="M175">
        <v>50001302</v>
      </c>
      <c r="N175" t="s">
        <v>3869</v>
      </c>
      <c r="O175" t="s">
        <v>553</v>
      </c>
      <c r="P175">
        <v>8070505</v>
      </c>
      <c r="Q175" t="s">
        <v>573</v>
      </c>
      <c r="R175" s="1"/>
      <c r="S175" s="1"/>
      <c r="T175" s="1"/>
      <c r="U175" s="2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9">
        <v>2.46E-2</v>
      </c>
      <c r="AM175" s="4">
        <f>Tabla1[[#This Row],[Cantidad 1]]+Tabla1[[#This Row],[Cantidad 2]]+Tabla1[[#This Row],[Cantidad 3]]+Tabla1[[#This Row],[Cantidad 4]]+Tabla1[[#This Row],[Cantidad 5]]</f>
        <v>80800</v>
      </c>
      <c r="AN175" s="1">
        <v>186971.57</v>
      </c>
      <c r="AO175" s="1" t="str">
        <f>Tabla1[[#This Row],[Contrato CISCO]]&amp;Tabla1[[#This Row],[Año]]&amp;Tabla1[[#This Row],[Material]]</f>
        <v>M-082/1520158070505</v>
      </c>
      <c r="AP175" s="1" t="str">
        <f>Tabla1[[#This Row],[Contrato CISCO]]&amp;Tabla1[[#This Row],[Material]]</f>
        <v>M-082/158070505</v>
      </c>
      <c r="AQ175" s="1" t="str">
        <f>Tabla1[[#This Row],[Material]]&amp;Tabla1[[#This Row],[Precio]]</f>
        <v>80705050.0246</v>
      </c>
      <c r="AR175" t="s">
        <v>11</v>
      </c>
    </row>
    <row r="176" spans="1:44" x14ac:dyDescent="0.25">
      <c r="A176">
        <v>7215000354</v>
      </c>
      <c r="B176" t="s">
        <v>1403</v>
      </c>
      <c r="C176" t="s">
        <v>3890</v>
      </c>
      <c r="D176">
        <v>2015</v>
      </c>
      <c r="E176" t="s">
        <v>3795</v>
      </c>
      <c r="F176" s="2">
        <v>42289</v>
      </c>
      <c r="G176" s="2">
        <v>42747</v>
      </c>
      <c r="H176" s="1">
        <v>2172400</v>
      </c>
      <c r="I176" t="s">
        <v>3906</v>
      </c>
      <c r="J176" t="s">
        <v>1429</v>
      </c>
      <c r="K176" t="s">
        <v>1430</v>
      </c>
      <c r="L176">
        <v>1</v>
      </c>
      <c r="M176">
        <v>50000011</v>
      </c>
      <c r="N176" t="s">
        <v>3858</v>
      </c>
      <c r="O176" t="s">
        <v>553</v>
      </c>
      <c r="P176">
        <v>8070101</v>
      </c>
      <c r="Q176" t="s">
        <v>578</v>
      </c>
      <c r="R176" s="1"/>
      <c r="S176" s="1"/>
      <c r="T176" s="1"/>
      <c r="U176" s="2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9">
        <v>2.5600000000000001E-2</v>
      </c>
      <c r="AM176" s="4">
        <f>Tabla1[[#This Row],[Cantidad 1]]+Tabla1[[#This Row],[Cantidad 2]]+Tabla1[[#This Row],[Cantidad 3]]+Tabla1[[#This Row],[Cantidad 4]]+Tabla1[[#This Row],[Cantidad 5]]</f>
        <v>2172400</v>
      </c>
      <c r="AN176" s="1">
        <v>587092.37</v>
      </c>
      <c r="AO176" s="1" t="str">
        <f>Tabla1[[#This Row],[Contrato CISCO]]&amp;Tabla1[[#This Row],[Año]]&amp;Tabla1[[#This Row],[Material]]</f>
        <v>M-084/1520158070101</v>
      </c>
      <c r="AP176" s="1" t="str">
        <f>Tabla1[[#This Row],[Contrato CISCO]]&amp;Tabla1[[#This Row],[Material]]</f>
        <v>M-084/158070101</v>
      </c>
      <c r="AQ176" s="1" t="str">
        <f>Tabla1[[#This Row],[Material]]&amp;Tabla1[[#This Row],[Precio]]</f>
        <v>80701010.0256</v>
      </c>
      <c r="AR176" t="s">
        <v>11</v>
      </c>
    </row>
    <row r="177" spans="1:44" x14ac:dyDescent="0.25">
      <c r="A177">
        <v>7215000361</v>
      </c>
      <c r="B177" t="s">
        <v>1408</v>
      </c>
      <c r="C177" t="s">
        <v>3890</v>
      </c>
      <c r="D177">
        <v>2015</v>
      </c>
      <c r="E177" t="s">
        <v>3795</v>
      </c>
      <c r="F177" s="2">
        <v>42289</v>
      </c>
      <c r="G177" s="2">
        <v>42747</v>
      </c>
      <c r="H177" s="1">
        <v>1364500</v>
      </c>
      <c r="I177" t="s">
        <v>3906</v>
      </c>
      <c r="J177" t="s">
        <v>1443</v>
      </c>
      <c r="K177" t="s">
        <v>1444</v>
      </c>
      <c r="L177">
        <v>1</v>
      </c>
      <c r="M177">
        <v>50000270</v>
      </c>
      <c r="N177" t="s">
        <v>3813</v>
      </c>
      <c r="O177" t="s">
        <v>555</v>
      </c>
      <c r="P177">
        <v>8140809</v>
      </c>
      <c r="Q177" t="s">
        <v>586</v>
      </c>
      <c r="R177" s="1"/>
      <c r="S177" s="1"/>
      <c r="T177" s="1"/>
      <c r="U177" s="2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9">
        <v>3.7499999999999999E-2</v>
      </c>
      <c r="AM177" s="4">
        <f>Tabla1[[#This Row],[Cantidad 1]]+Tabla1[[#This Row],[Cantidad 2]]+Tabla1[[#This Row],[Cantidad 3]]+Tabla1[[#This Row],[Cantidad 4]]+Tabla1[[#This Row],[Cantidad 5]]</f>
        <v>1364500</v>
      </c>
      <c r="AN177" s="1">
        <v>52554.75</v>
      </c>
      <c r="AO177" s="1" t="str">
        <f>Tabla1[[#This Row],[Contrato CISCO]]&amp;Tabla1[[#This Row],[Año]]&amp;Tabla1[[#This Row],[Material]]</f>
        <v>M-099/1520158140809</v>
      </c>
      <c r="AP177" s="1" t="str">
        <f>Tabla1[[#This Row],[Contrato CISCO]]&amp;Tabla1[[#This Row],[Material]]</f>
        <v>M-099/158140809</v>
      </c>
      <c r="AQ177" s="1" t="str">
        <f>Tabla1[[#This Row],[Material]]&amp;Tabla1[[#This Row],[Precio]]</f>
        <v>81408090.0375</v>
      </c>
      <c r="AR177" t="s">
        <v>11</v>
      </c>
    </row>
    <row r="178" spans="1:44" x14ac:dyDescent="0.25">
      <c r="A178">
        <v>7215000354</v>
      </c>
      <c r="B178" t="s">
        <v>1403</v>
      </c>
      <c r="C178" t="s">
        <v>3890</v>
      </c>
      <c r="D178">
        <v>2015</v>
      </c>
      <c r="E178" t="s">
        <v>3795</v>
      </c>
      <c r="F178" s="2">
        <v>42289</v>
      </c>
      <c r="G178" s="2">
        <v>42747</v>
      </c>
      <c r="H178" s="1">
        <v>853900</v>
      </c>
      <c r="I178" t="s">
        <v>3906</v>
      </c>
      <c r="J178" t="s">
        <v>1429</v>
      </c>
      <c r="K178" t="s">
        <v>1430</v>
      </c>
      <c r="L178">
        <v>1</v>
      </c>
      <c r="M178">
        <v>50000011</v>
      </c>
      <c r="N178" t="s">
        <v>3858</v>
      </c>
      <c r="O178" t="s">
        <v>553</v>
      </c>
      <c r="P178">
        <v>8040113</v>
      </c>
      <c r="Q178" t="s">
        <v>575</v>
      </c>
      <c r="R178" s="1"/>
      <c r="S178" s="1"/>
      <c r="T178" s="1"/>
      <c r="U178" s="2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9">
        <v>3.9900000000000005E-2</v>
      </c>
      <c r="AM178" s="4">
        <f>Tabla1[[#This Row],[Cantidad 1]]+Tabla1[[#This Row],[Cantidad 2]]+Tabla1[[#This Row],[Cantidad 3]]+Tabla1[[#This Row],[Cantidad 4]]+Tabla1[[#This Row],[Cantidad 5]]</f>
        <v>853900</v>
      </c>
      <c r="AN178" s="1">
        <v>587092.37</v>
      </c>
      <c r="AO178" s="1" t="str">
        <f>Tabla1[[#This Row],[Contrato CISCO]]&amp;Tabla1[[#This Row],[Año]]&amp;Tabla1[[#This Row],[Material]]</f>
        <v>M-084/1520158040113</v>
      </c>
      <c r="AP178" s="1" t="str">
        <f>Tabla1[[#This Row],[Contrato CISCO]]&amp;Tabla1[[#This Row],[Material]]</f>
        <v>M-084/158040113</v>
      </c>
      <c r="AQ178" s="1" t="str">
        <f>Tabla1[[#This Row],[Material]]&amp;Tabla1[[#This Row],[Precio]]</f>
        <v>80401130.0399</v>
      </c>
      <c r="AR178" t="s">
        <v>11</v>
      </c>
    </row>
    <row r="179" spans="1:44" x14ac:dyDescent="0.25">
      <c r="A179">
        <v>7215000366</v>
      </c>
      <c r="B179" t="s">
        <v>1408</v>
      </c>
      <c r="C179" t="s">
        <v>3890</v>
      </c>
      <c r="D179">
        <v>2015</v>
      </c>
      <c r="E179" t="s">
        <v>3795</v>
      </c>
      <c r="F179" s="2">
        <v>42289</v>
      </c>
      <c r="G179" s="2">
        <v>42747</v>
      </c>
      <c r="H179" s="1">
        <v>520700</v>
      </c>
      <c r="I179" t="s">
        <v>3906</v>
      </c>
      <c r="J179" t="s">
        <v>1453</v>
      </c>
      <c r="K179" t="s">
        <v>1454</v>
      </c>
      <c r="L179">
        <v>1</v>
      </c>
      <c r="M179">
        <v>50000893</v>
      </c>
      <c r="N179" t="s">
        <v>3831</v>
      </c>
      <c r="O179" t="s">
        <v>555</v>
      </c>
      <c r="P179">
        <v>8141408</v>
      </c>
      <c r="Q179" t="s">
        <v>144</v>
      </c>
      <c r="R179" s="1"/>
      <c r="S179" s="1"/>
      <c r="T179" s="1"/>
      <c r="U179" s="2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9">
        <v>0.08</v>
      </c>
      <c r="AM179" s="4">
        <f>Tabla1[[#This Row],[Cantidad 1]]+Tabla1[[#This Row],[Cantidad 2]]+Tabla1[[#This Row],[Cantidad 3]]+Tabla1[[#This Row],[Cantidad 4]]+Tabla1[[#This Row],[Cantidad 5]]</f>
        <v>520700</v>
      </c>
      <c r="AN179" s="1">
        <v>120214</v>
      </c>
      <c r="AO179" s="1" t="str">
        <f>Tabla1[[#This Row],[Contrato CISCO]]&amp;Tabla1[[#This Row],[Año]]&amp;Tabla1[[#This Row],[Material]]</f>
        <v>M-103/1520158141408</v>
      </c>
      <c r="AP179" s="1" t="str">
        <f>Tabla1[[#This Row],[Contrato CISCO]]&amp;Tabla1[[#This Row],[Material]]</f>
        <v>M-103/158141408</v>
      </c>
      <c r="AQ179" s="1" t="str">
        <f>Tabla1[[#This Row],[Material]]&amp;Tabla1[[#This Row],[Precio]]</f>
        <v>81414080.08</v>
      </c>
      <c r="AR179" t="s">
        <v>11</v>
      </c>
    </row>
    <row r="180" spans="1:44" x14ac:dyDescent="0.25">
      <c r="A180">
        <v>7215000346</v>
      </c>
      <c r="B180" t="s">
        <v>1403</v>
      </c>
      <c r="C180" t="s">
        <v>3890</v>
      </c>
      <c r="D180">
        <v>2015</v>
      </c>
      <c r="E180" t="s">
        <v>3795</v>
      </c>
      <c r="F180" s="2">
        <v>42289</v>
      </c>
      <c r="G180" s="2">
        <v>42747</v>
      </c>
      <c r="H180" s="1">
        <v>221400</v>
      </c>
      <c r="I180" t="s">
        <v>3906</v>
      </c>
      <c r="J180" t="s">
        <v>1413</v>
      </c>
      <c r="K180" t="s">
        <v>1414</v>
      </c>
      <c r="L180">
        <v>1</v>
      </c>
      <c r="M180">
        <v>50000893</v>
      </c>
      <c r="N180" t="s">
        <v>3831</v>
      </c>
      <c r="O180" t="s">
        <v>553</v>
      </c>
      <c r="P180">
        <v>8040308</v>
      </c>
      <c r="Q180" t="s">
        <v>366</v>
      </c>
      <c r="R180" s="1"/>
      <c r="S180" s="1"/>
      <c r="T180" s="1"/>
      <c r="U180" s="2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9">
        <v>0.09</v>
      </c>
      <c r="AM180" s="4">
        <f>Tabla1[[#This Row],[Cantidad 1]]+Tabla1[[#This Row],[Cantidad 2]]+Tabla1[[#This Row],[Cantidad 3]]+Tabla1[[#This Row],[Cantidad 4]]+Tabla1[[#This Row],[Cantidad 5]]</f>
        <v>221400</v>
      </c>
      <c r="AN180" s="1">
        <v>34332</v>
      </c>
      <c r="AO180" s="1" t="str">
        <f>Tabla1[[#This Row],[Contrato CISCO]]&amp;Tabla1[[#This Row],[Año]]&amp;Tabla1[[#This Row],[Material]]</f>
        <v>M-092/1520158040308</v>
      </c>
      <c r="AP180" s="1" t="str">
        <f>Tabla1[[#This Row],[Contrato CISCO]]&amp;Tabla1[[#This Row],[Material]]</f>
        <v>M-092/158040308</v>
      </c>
      <c r="AQ180" s="1" t="str">
        <f>Tabla1[[#This Row],[Material]]&amp;Tabla1[[#This Row],[Precio]]</f>
        <v>80403080.09</v>
      </c>
      <c r="AR180" t="s">
        <v>11</v>
      </c>
    </row>
    <row r="181" spans="1:44" x14ac:dyDescent="0.25">
      <c r="A181">
        <v>7215000349</v>
      </c>
      <c r="B181" t="s">
        <v>1403</v>
      </c>
      <c r="C181" t="s">
        <v>3890</v>
      </c>
      <c r="D181">
        <v>2015</v>
      </c>
      <c r="E181" t="s">
        <v>3795</v>
      </c>
      <c r="F181" s="2">
        <v>42289</v>
      </c>
      <c r="G181" s="2">
        <v>42747</v>
      </c>
      <c r="H181" s="1">
        <v>242500</v>
      </c>
      <c r="I181" t="s">
        <v>3906</v>
      </c>
      <c r="J181" t="s">
        <v>1419</v>
      </c>
      <c r="K181" t="s">
        <v>1420</v>
      </c>
      <c r="L181">
        <v>1</v>
      </c>
      <c r="M181">
        <v>50000653</v>
      </c>
      <c r="N181" t="s">
        <v>3821</v>
      </c>
      <c r="O181" t="s">
        <v>553</v>
      </c>
      <c r="P181">
        <v>8040309</v>
      </c>
      <c r="Q181" t="s">
        <v>560</v>
      </c>
      <c r="R181" s="1"/>
      <c r="S181" s="1"/>
      <c r="T181" s="1"/>
      <c r="U181" s="2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9">
        <v>0.1</v>
      </c>
      <c r="AM181" s="4">
        <f>Tabla1[[#This Row],[Cantidad 1]]+Tabla1[[#This Row],[Cantidad 2]]+Tabla1[[#This Row],[Cantidad 3]]+Tabla1[[#This Row],[Cantidad 4]]+Tabla1[[#This Row],[Cantidad 5]]</f>
        <v>242500</v>
      </c>
      <c r="AN181" s="1">
        <v>51128</v>
      </c>
      <c r="AO181" s="1" t="str">
        <f>Tabla1[[#This Row],[Contrato CISCO]]&amp;Tabla1[[#This Row],[Año]]&amp;Tabla1[[#This Row],[Material]]</f>
        <v>M-095/1520158040309</v>
      </c>
      <c r="AP181" s="1" t="str">
        <f>Tabla1[[#This Row],[Contrato CISCO]]&amp;Tabla1[[#This Row],[Material]]</f>
        <v>M-095/158040309</v>
      </c>
      <c r="AQ181" s="1" t="str">
        <f>Tabla1[[#This Row],[Material]]&amp;Tabla1[[#This Row],[Precio]]</f>
        <v>80403090.1</v>
      </c>
      <c r="AR181" t="s">
        <v>11</v>
      </c>
    </row>
    <row r="182" spans="1:44" x14ac:dyDescent="0.25">
      <c r="A182">
        <v>7215000366</v>
      </c>
      <c r="B182" t="s">
        <v>1408</v>
      </c>
      <c r="C182" t="s">
        <v>3890</v>
      </c>
      <c r="D182">
        <v>2015</v>
      </c>
      <c r="E182" t="s">
        <v>3795</v>
      </c>
      <c r="F182" s="2">
        <v>42289</v>
      </c>
      <c r="G182" s="2">
        <v>42747</v>
      </c>
      <c r="H182" s="1">
        <v>54000</v>
      </c>
      <c r="I182" t="s">
        <v>3906</v>
      </c>
      <c r="J182" t="s">
        <v>1453</v>
      </c>
      <c r="K182" t="s">
        <v>1454</v>
      </c>
      <c r="L182">
        <v>1</v>
      </c>
      <c r="M182">
        <v>50000893</v>
      </c>
      <c r="N182" t="s">
        <v>3831</v>
      </c>
      <c r="O182" t="s">
        <v>555</v>
      </c>
      <c r="P182">
        <v>8141403</v>
      </c>
      <c r="Q182" t="s">
        <v>593</v>
      </c>
      <c r="R182" s="1"/>
      <c r="S182" s="1"/>
      <c r="T182" s="1"/>
      <c r="U182" s="2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9">
        <v>0.1</v>
      </c>
      <c r="AM182" s="4">
        <f>Tabla1[[#This Row],[Cantidad 1]]+Tabla1[[#This Row],[Cantidad 2]]+Tabla1[[#This Row],[Cantidad 3]]+Tabla1[[#This Row],[Cantidad 4]]+Tabla1[[#This Row],[Cantidad 5]]</f>
        <v>54000</v>
      </c>
      <c r="AN182" s="1">
        <v>120214</v>
      </c>
      <c r="AO182" s="1" t="str">
        <f>Tabla1[[#This Row],[Contrato CISCO]]&amp;Tabla1[[#This Row],[Año]]&amp;Tabla1[[#This Row],[Material]]</f>
        <v>M-103/1520158141403</v>
      </c>
      <c r="AP182" s="1" t="str">
        <f>Tabla1[[#This Row],[Contrato CISCO]]&amp;Tabla1[[#This Row],[Material]]</f>
        <v>M-103/158141403</v>
      </c>
      <c r="AQ182" s="1" t="str">
        <f>Tabla1[[#This Row],[Material]]&amp;Tabla1[[#This Row],[Precio]]</f>
        <v>81414030.1</v>
      </c>
      <c r="AR182" t="s">
        <v>11</v>
      </c>
    </row>
    <row r="183" spans="1:44" x14ac:dyDescent="0.25">
      <c r="A183">
        <v>7215000358</v>
      </c>
      <c r="B183" t="s">
        <v>1403</v>
      </c>
      <c r="C183" t="s">
        <v>3890</v>
      </c>
      <c r="D183">
        <v>2015</v>
      </c>
      <c r="E183" t="s">
        <v>3795</v>
      </c>
      <c r="F183" s="2">
        <v>42289</v>
      </c>
      <c r="G183" s="2">
        <v>42747</v>
      </c>
      <c r="H183" s="1">
        <v>30000</v>
      </c>
      <c r="I183" t="s">
        <v>3906</v>
      </c>
      <c r="J183" t="s">
        <v>1437</v>
      </c>
      <c r="K183" t="s">
        <v>1438</v>
      </c>
      <c r="L183">
        <v>1</v>
      </c>
      <c r="M183">
        <v>50000270</v>
      </c>
      <c r="N183" t="s">
        <v>3813</v>
      </c>
      <c r="O183" t="s">
        <v>553</v>
      </c>
      <c r="P183">
        <v>8040418</v>
      </c>
      <c r="Q183" t="s">
        <v>19</v>
      </c>
      <c r="R183" s="1"/>
      <c r="S183" s="1"/>
      <c r="T183" s="1"/>
      <c r="U183" s="2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9">
        <v>0.13930000000000001</v>
      </c>
      <c r="AM183" s="4">
        <f>Tabla1[[#This Row],[Cantidad 1]]+Tabla1[[#This Row],[Cantidad 2]]+Tabla1[[#This Row],[Cantidad 3]]+Tabla1[[#This Row],[Cantidad 4]]+Tabla1[[#This Row],[Cantidad 5]]</f>
        <v>30000</v>
      </c>
      <c r="AN183" s="1">
        <v>538884</v>
      </c>
      <c r="AO183" s="1" t="str">
        <f>Tabla1[[#This Row],[Contrato CISCO]]&amp;Tabla1[[#This Row],[Año]]&amp;Tabla1[[#This Row],[Material]]</f>
        <v>M-088/1520158040418</v>
      </c>
      <c r="AP183" s="1" t="str">
        <f>Tabla1[[#This Row],[Contrato CISCO]]&amp;Tabla1[[#This Row],[Material]]</f>
        <v>M-088/158040418</v>
      </c>
      <c r="AQ183" s="1" t="str">
        <f>Tabla1[[#This Row],[Material]]&amp;Tabla1[[#This Row],[Precio]]</f>
        <v>80404180.1393</v>
      </c>
      <c r="AR183" t="s">
        <v>11</v>
      </c>
    </row>
    <row r="184" spans="1:44" x14ac:dyDescent="0.25">
      <c r="A184">
        <v>7215000357</v>
      </c>
      <c r="B184" t="s">
        <v>1403</v>
      </c>
      <c r="C184" t="s">
        <v>3890</v>
      </c>
      <c r="D184">
        <v>2015</v>
      </c>
      <c r="E184" t="s">
        <v>3795</v>
      </c>
      <c r="F184" s="2">
        <v>42289</v>
      </c>
      <c r="G184" s="2">
        <v>42747</v>
      </c>
      <c r="H184" s="1">
        <v>353300</v>
      </c>
      <c r="I184" t="s">
        <v>3906</v>
      </c>
      <c r="J184" t="s">
        <v>1435</v>
      </c>
      <c r="K184" t="s">
        <v>1436</v>
      </c>
      <c r="L184">
        <v>1</v>
      </c>
      <c r="M184">
        <v>50001298</v>
      </c>
      <c r="N184" t="s">
        <v>3853</v>
      </c>
      <c r="O184" t="s">
        <v>553</v>
      </c>
      <c r="P184">
        <v>8050105</v>
      </c>
      <c r="Q184" t="s">
        <v>583</v>
      </c>
      <c r="R184" s="1"/>
      <c r="S184" s="1"/>
      <c r="T184" s="1"/>
      <c r="U184" s="2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9">
        <v>0.18</v>
      </c>
      <c r="AM184" s="4">
        <f>Tabla1[[#This Row],[Cantidad 1]]+Tabla1[[#This Row],[Cantidad 2]]+Tabla1[[#This Row],[Cantidad 3]]+Tabla1[[#This Row],[Cantidad 4]]+Tabla1[[#This Row],[Cantidad 5]]</f>
        <v>353300</v>
      </c>
      <c r="AN184" s="1">
        <v>135784.51999999999</v>
      </c>
      <c r="AO184" s="1" t="str">
        <f>Tabla1[[#This Row],[Contrato CISCO]]&amp;Tabla1[[#This Row],[Año]]&amp;Tabla1[[#This Row],[Material]]</f>
        <v>M-087/1520158050105</v>
      </c>
      <c r="AP184" s="1" t="str">
        <f>Tabla1[[#This Row],[Contrato CISCO]]&amp;Tabla1[[#This Row],[Material]]</f>
        <v>M-087/158050105</v>
      </c>
      <c r="AQ184" s="1" t="str">
        <f>Tabla1[[#This Row],[Material]]&amp;Tabla1[[#This Row],[Precio]]</f>
        <v>80501050.18</v>
      </c>
      <c r="AR184" t="s">
        <v>11</v>
      </c>
    </row>
    <row r="185" spans="1:44" x14ac:dyDescent="0.25">
      <c r="A185">
        <v>7215000356</v>
      </c>
      <c r="B185" t="s">
        <v>1403</v>
      </c>
      <c r="C185" t="s">
        <v>3890</v>
      </c>
      <c r="D185">
        <v>2015</v>
      </c>
      <c r="E185" t="s">
        <v>3795</v>
      </c>
      <c r="F185" s="2">
        <v>42289</v>
      </c>
      <c r="G185" s="2">
        <v>42747</v>
      </c>
      <c r="H185" s="1">
        <v>326400</v>
      </c>
      <c r="I185" t="s">
        <v>3906</v>
      </c>
      <c r="J185" t="s">
        <v>1433</v>
      </c>
      <c r="K185" t="s">
        <v>1434</v>
      </c>
      <c r="L185">
        <v>1</v>
      </c>
      <c r="M185">
        <v>50000640</v>
      </c>
      <c r="N185" t="s">
        <v>3822</v>
      </c>
      <c r="O185" t="s">
        <v>553</v>
      </c>
      <c r="P185">
        <v>8040412</v>
      </c>
      <c r="Q185" t="s">
        <v>581</v>
      </c>
      <c r="R185" s="1"/>
      <c r="S185" s="1"/>
      <c r="T185" s="1"/>
      <c r="U185" s="2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9">
        <v>0.25989999999999996</v>
      </c>
      <c r="AM185" s="4">
        <f>Tabla1[[#This Row],[Cantidad 1]]+Tabla1[[#This Row],[Cantidad 2]]+Tabla1[[#This Row],[Cantidad 3]]+Tabla1[[#This Row],[Cantidad 4]]+Tabla1[[#This Row],[Cantidad 5]]</f>
        <v>326400</v>
      </c>
      <c r="AN185" s="1">
        <v>84831.360000000001</v>
      </c>
      <c r="AO185" s="1" t="str">
        <f>Tabla1[[#This Row],[Contrato CISCO]]&amp;Tabla1[[#This Row],[Año]]&amp;Tabla1[[#This Row],[Material]]</f>
        <v>M-086/1520158040412</v>
      </c>
      <c r="AP185" s="1" t="str">
        <f>Tabla1[[#This Row],[Contrato CISCO]]&amp;Tabla1[[#This Row],[Material]]</f>
        <v>M-086/158040412</v>
      </c>
      <c r="AQ185" s="1" t="str">
        <f>Tabla1[[#This Row],[Material]]&amp;Tabla1[[#This Row],[Precio]]</f>
        <v>80404120.2599</v>
      </c>
      <c r="AR185" t="s">
        <v>11</v>
      </c>
    </row>
    <row r="186" spans="1:44" x14ac:dyDescent="0.25">
      <c r="A186">
        <v>7215000342</v>
      </c>
      <c r="B186" t="s">
        <v>1403</v>
      </c>
      <c r="C186" t="s">
        <v>3890</v>
      </c>
      <c r="D186">
        <v>2015</v>
      </c>
      <c r="E186" t="s">
        <v>3795</v>
      </c>
      <c r="F186" s="2">
        <v>42289</v>
      </c>
      <c r="G186" s="2">
        <v>42747</v>
      </c>
      <c r="H186" s="1">
        <v>79000</v>
      </c>
      <c r="I186" t="s">
        <v>3906</v>
      </c>
      <c r="J186" t="s">
        <v>1404</v>
      </c>
      <c r="K186" t="s">
        <v>1405</v>
      </c>
      <c r="L186">
        <v>1</v>
      </c>
      <c r="M186">
        <v>50000471</v>
      </c>
      <c r="N186" t="s">
        <v>3824</v>
      </c>
      <c r="O186" t="s">
        <v>553</v>
      </c>
      <c r="P186">
        <v>8070206</v>
      </c>
      <c r="Q186" t="s">
        <v>554</v>
      </c>
      <c r="R186" s="1"/>
      <c r="S186" s="1"/>
      <c r="T186" s="1"/>
      <c r="U186" s="2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9">
        <v>0.27100000000000002</v>
      </c>
      <c r="AM186" s="4">
        <f>Tabla1[[#This Row],[Cantidad 1]]+Tabla1[[#This Row],[Cantidad 2]]+Tabla1[[#This Row],[Cantidad 3]]+Tabla1[[#This Row],[Cantidad 4]]+Tabla1[[#This Row],[Cantidad 5]]</f>
        <v>79000</v>
      </c>
      <c r="AN186" s="1">
        <v>21409</v>
      </c>
      <c r="AO186" s="1" t="str">
        <f>Tabla1[[#This Row],[Contrato CISCO]]&amp;Tabla1[[#This Row],[Año]]&amp;Tabla1[[#This Row],[Material]]</f>
        <v>M-083/1520158070206</v>
      </c>
      <c r="AP186" s="1" t="str">
        <f>Tabla1[[#This Row],[Contrato CISCO]]&amp;Tabla1[[#This Row],[Material]]</f>
        <v>M-083/158070206</v>
      </c>
      <c r="AQ186" s="1" t="str">
        <f>Tabla1[[#This Row],[Material]]&amp;Tabla1[[#This Row],[Precio]]</f>
        <v>80702060.271</v>
      </c>
      <c r="AR186" t="s">
        <v>11</v>
      </c>
    </row>
    <row r="187" spans="1:44" x14ac:dyDescent="0.25">
      <c r="A187">
        <v>7215000351</v>
      </c>
      <c r="B187" t="s">
        <v>1403</v>
      </c>
      <c r="C187" t="s">
        <v>3890</v>
      </c>
      <c r="D187">
        <v>2015</v>
      </c>
      <c r="E187" t="s">
        <v>3795</v>
      </c>
      <c r="F187" s="2">
        <v>42289</v>
      </c>
      <c r="G187" s="2">
        <v>42747</v>
      </c>
      <c r="H187" s="1">
        <v>487400</v>
      </c>
      <c r="I187" t="s">
        <v>3906</v>
      </c>
      <c r="J187" t="s">
        <v>1423</v>
      </c>
      <c r="K187" t="s">
        <v>1424</v>
      </c>
      <c r="L187">
        <v>1</v>
      </c>
      <c r="M187">
        <v>50003681</v>
      </c>
      <c r="N187" t="s">
        <v>3847</v>
      </c>
      <c r="O187" t="s">
        <v>553</v>
      </c>
      <c r="P187">
        <v>8050108</v>
      </c>
      <c r="Q187" t="s">
        <v>565</v>
      </c>
      <c r="R187" s="1"/>
      <c r="S187" s="1"/>
      <c r="T187" s="1"/>
      <c r="U187" s="2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9">
        <v>0.28999999999999998</v>
      </c>
      <c r="AM187" s="4">
        <f>Tabla1[[#This Row],[Cantidad 1]]+Tabla1[[#This Row],[Cantidad 2]]+Tabla1[[#This Row],[Cantidad 3]]+Tabla1[[#This Row],[Cantidad 4]]+Tabla1[[#This Row],[Cantidad 5]]</f>
        <v>487400</v>
      </c>
      <c r="AN187" s="1">
        <v>141346</v>
      </c>
      <c r="AO187" s="1" t="str">
        <f>Tabla1[[#This Row],[Contrato CISCO]]&amp;Tabla1[[#This Row],[Año]]&amp;Tabla1[[#This Row],[Material]]</f>
        <v>M-097/1520158050108</v>
      </c>
      <c r="AP187" s="1" t="str">
        <f>Tabla1[[#This Row],[Contrato CISCO]]&amp;Tabla1[[#This Row],[Material]]</f>
        <v>M-097/158050108</v>
      </c>
      <c r="AQ187" s="1" t="str">
        <f>Tabla1[[#This Row],[Material]]&amp;Tabla1[[#This Row],[Precio]]</f>
        <v>80501080.29</v>
      </c>
      <c r="AR187" t="s">
        <v>11</v>
      </c>
    </row>
    <row r="188" spans="1:44" x14ac:dyDescent="0.25">
      <c r="A188">
        <v>7215000367</v>
      </c>
      <c r="B188" t="s">
        <v>1408</v>
      </c>
      <c r="C188" t="s">
        <v>3890</v>
      </c>
      <c r="D188">
        <v>2015</v>
      </c>
      <c r="E188" t="s">
        <v>3795</v>
      </c>
      <c r="F188" s="2">
        <v>42289</v>
      </c>
      <c r="G188" s="2">
        <v>42747</v>
      </c>
      <c r="H188" s="1">
        <v>59300</v>
      </c>
      <c r="I188" t="s">
        <v>3906</v>
      </c>
      <c r="J188" t="s">
        <v>1455</v>
      </c>
      <c r="K188" t="s">
        <v>1456</v>
      </c>
      <c r="L188">
        <v>1</v>
      </c>
      <c r="M188">
        <v>50001797</v>
      </c>
      <c r="N188" t="s">
        <v>3874</v>
      </c>
      <c r="O188" t="s">
        <v>555</v>
      </c>
      <c r="P188">
        <v>8141007</v>
      </c>
      <c r="Q188" t="s">
        <v>595</v>
      </c>
      <c r="R188" s="1"/>
      <c r="S188" s="1"/>
      <c r="T188" s="1"/>
      <c r="U188" s="2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9">
        <v>0.38</v>
      </c>
      <c r="AM188" s="4">
        <f>Tabla1[[#This Row],[Cantidad 1]]+Tabla1[[#This Row],[Cantidad 2]]+Tabla1[[#This Row],[Cantidad 3]]+Tabla1[[#This Row],[Cantidad 4]]+Tabla1[[#This Row],[Cantidad 5]]</f>
        <v>59300</v>
      </c>
      <c r="AN188" s="1">
        <v>99013</v>
      </c>
      <c r="AO188" s="1" t="str">
        <f>Tabla1[[#This Row],[Contrato CISCO]]&amp;Tabla1[[#This Row],[Año]]&amp;Tabla1[[#This Row],[Material]]</f>
        <v>M-110/1520158141007</v>
      </c>
      <c r="AP188" s="1" t="str">
        <f>Tabla1[[#This Row],[Contrato CISCO]]&amp;Tabla1[[#This Row],[Material]]</f>
        <v>M-110/158141007</v>
      </c>
      <c r="AQ188" s="1" t="str">
        <f>Tabla1[[#This Row],[Material]]&amp;Tabla1[[#This Row],[Precio]]</f>
        <v>81410070.38</v>
      </c>
      <c r="AR188" t="s">
        <v>11</v>
      </c>
    </row>
    <row r="189" spans="1:44" x14ac:dyDescent="0.25">
      <c r="A189">
        <v>7215000346</v>
      </c>
      <c r="B189" t="s">
        <v>1403</v>
      </c>
      <c r="C189" t="s">
        <v>3890</v>
      </c>
      <c r="D189">
        <v>2015</v>
      </c>
      <c r="E189" t="s">
        <v>3795</v>
      </c>
      <c r="F189" s="2">
        <v>42289</v>
      </c>
      <c r="G189" s="2">
        <v>42747</v>
      </c>
      <c r="H189" s="1">
        <v>34300</v>
      </c>
      <c r="I189" t="s">
        <v>3906</v>
      </c>
      <c r="J189" t="s">
        <v>1413</v>
      </c>
      <c r="K189" t="s">
        <v>1414</v>
      </c>
      <c r="L189">
        <v>1</v>
      </c>
      <c r="M189">
        <v>50000893</v>
      </c>
      <c r="N189" t="s">
        <v>3831</v>
      </c>
      <c r="O189" t="s">
        <v>553</v>
      </c>
      <c r="P189">
        <v>8070201</v>
      </c>
      <c r="Q189" t="s">
        <v>558</v>
      </c>
      <c r="R189" s="1"/>
      <c r="S189" s="1"/>
      <c r="T189" s="1"/>
      <c r="U189" s="2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9">
        <v>0.42</v>
      </c>
      <c r="AM189" s="4">
        <f>Tabla1[[#This Row],[Cantidad 1]]+Tabla1[[#This Row],[Cantidad 2]]+Tabla1[[#This Row],[Cantidad 3]]+Tabla1[[#This Row],[Cantidad 4]]+Tabla1[[#This Row],[Cantidad 5]]</f>
        <v>34300</v>
      </c>
      <c r="AN189" s="1">
        <v>34332</v>
      </c>
      <c r="AO189" s="1" t="str">
        <f>Tabla1[[#This Row],[Contrato CISCO]]&amp;Tabla1[[#This Row],[Año]]&amp;Tabla1[[#This Row],[Material]]</f>
        <v>M-092/1520158070201</v>
      </c>
      <c r="AP189" s="1" t="str">
        <f>Tabla1[[#This Row],[Contrato CISCO]]&amp;Tabla1[[#This Row],[Material]]</f>
        <v>M-092/158070201</v>
      </c>
      <c r="AQ189" s="1" t="str">
        <f>Tabla1[[#This Row],[Material]]&amp;Tabla1[[#This Row],[Precio]]</f>
        <v>80702010.42</v>
      </c>
      <c r="AR189" t="s">
        <v>11</v>
      </c>
    </row>
    <row r="190" spans="1:44" x14ac:dyDescent="0.25">
      <c r="A190">
        <v>7215000368</v>
      </c>
      <c r="B190" t="s">
        <v>1408</v>
      </c>
      <c r="C190" t="s">
        <v>3890</v>
      </c>
      <c r="D190">
        <v>2015</v>
      </c>
      <c r="E190" t="s">
        <v>3795</v>
      </c>
      <c r="F190" s="2">
        <v>42289</v>
      </c>
      <c r="G190" s="2">
        <v>42747</v>
      </c>
      <c r="H190" s="1">
        <v>144000</v>
      </c>
      <c r="I190" t="s">
        <v>3906</v>
      </c>
      <c r="J190" t="s">
        <v>1457</v>
      </c>
      <c r="K190" t="s">
        <v>1458</v>
      </c>
      <c r="L190">
        <v>1</v>
      </c>
      <c r="M190">
        <v>50001296</v>
      </c>
      <c r="N190" t="s">
        <v>3851</v>
      </c>
      <c r="O190" t="s">
        <v>555</v>
      </c>
      <c r="P190">
        <v>8140808</v>
      </c>
      <c r="Q190" t="s">
        <v>600</v>
      </c>
      <c r="R190" s="1"/>
      <c r="S190" s="1"/>
      <c r="T190" s="1"/>
      <c r="U190" s="2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9">
        <v>0.44069999999999998</v>
      </c>
      <c r="AM190" s="4">
        <f>Tabla1[[#This Row],[Cantidad 1]]+Tabla1[[#This Row],[Cantidad 2]]+Tabla1[[#This Row],[Cantidad 3]]+Tabla1[[#This Row],[Cantidad 4]]+Tabla1[[#This Row],[Cantidad 5]]</f>
        <v>144000</v>
      </c>
      <c r="AN190" s="1">
        <v>198515.01</v>
      </c>
      <c r="AO190" s="1" t="str">
        <f>Tabla1[[#This Row],[Contrato CISCO]]&amp;Tabla1[[#This Row],[Año]]&amp;Tabla1[[#This Row],[Material]]</f>
        <v>M-105/1520158140808</v>
      </c>
      <c r="AP190" s="1" t="str">
        <f>Tabla1[[#This Row],[Contrato CISCO]]&amp;Tabla1[[#This Row],[Material]]</f>
        <v>M-105/158140808</v>
      </c>
      <c r="AQ190" s="1" t="str">
        <f>Tabla1[[#This Row],[Material]]&amp;Tabla1[[#This Row],[Precio]]</f>
        <v>81408080.4407</v>
      </c>
      <c r="AR190" t="s">
        <v>11</v>
      </c>
    </row>
    <row r="191" spans="1:44" x14ac:dyDescent="0.25">
      <c r="A191">
        <v>7215000352</v>
      </c>
      <c r="B191" t="s">
        <v>1403</v>
      </c>
      <c r="C191" t="s">
        <v>3890</v>
      </c>
      <c r="D191">
        <v>2015</v>
      </c>
      <c r="E191" t="s">
        <v>3795</v>
      </c>
      <c r="F191" s="2">
        <v>42289</v>
      </c>
      <c r="G191" s="2">
        <v>42747</v>
      </c>
      <c r="H191" s="1">
        <v>4600</v>
      </c>
      <c r="I191" t="s">
        <v>3906</v>
      </c>
      <c r="J191" t="s">
        <v>1425</v>
      </c>
      <c r="K191" t="s">
        <v>1426</v>
      </c>
      <c r="L191">
        <v>1</v>
      </c>
      <c r="M191">
        <v>50001297</v>
      </c>
      <c r="N191" t="s">
        <v>3864</v>
      </c>
      <c r="O191" t="s">
        <v>553</v>
      </c>
      <c r="P191">
        <v>8070112</v>
      </c>
      <c r="Q191" t="s">
        <v>570</v>
      </c>
      <c r="R191" s="1"/>
      <c r="S191" s="1"/>
      <c r="T191" s="1"/>
      <c r="U191" s="2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9">
        <v>0.46</v>
      </c>
      <c r="AM191" s="4">
        <f>Tabla1[[#This Row],[Cantidad 1]]+Tabla1[[#This Row],[Cantidad 2]]+Tabla1[[#This Row],[Cantidad 3]]+Tabla1[[#This Row],[Cantidad 4]]+Tabla1[[#This Row],[Cantidad 5]]</f>
        <v>4600</v>
      </c>
      <c r="AN191" s="1">
        <v>319708.3</v>
      </c>
      <c r="AO191" s="1" t="str">
        <f>Tabla1[[#This Row],[Contrato CISCO]]&amp;Tabla1[[#This Row],[Año]]&amp;Tabla1[[#This Row],[Material]]</f>
        <v>M-081/1520158070112</v>
      </c>
      <c r="AP191" s="1" t="str">
        <f>Tabla1[[#This Row],[Contrato CISCO]]&amp;Tabla1[[#This Row],[Material]]</f>
        <v>M-081/158070112</v>
      </c>
      <c r="AQ191" s="1" t="str">
        <f>Tabla1[[#This Row],[Material]]&amp;Tabla1[[#This Row],[Precio]]</f>
        <v>80701120.46</v>
      </c>
      <c r="AR191" t="s">
        <v>11</v>
      </c>
    </row>
    <row r="192" spans="1:44" x14ac:dyDescent="0.25">
      <c r="A192">
        <v>7215000368</v>
      </c>
      <c r="B192" t="s">
        <v>1408</v>
      </c>
      <c r="C192" t="s">
        <v>3890</v>
      </c>
      <c r="D192">
        <v>2015</v>
      </c>
      <c r="E192" t="s">
        <v>3795</v>
      </c>
      <c r="F192" s="2">
        <v>42289</v>
      </c>
      <c r="G192" s="2">
        <v>42747</v>
      </c>
      <c r="H192" s="1">
        <v>236700</v>
      </c>
      <c r="I192" t="s">
        <v>3906</v>
      </c>
      <c r="J192" t="s">
        <v>1457</v>
      </c>
      <c r="K192" t="s">
        <v>1458</v>
      </c>
      <c r="L192">
        <v>1</v>
      </c>
      <c r="M192">
        <v>50001296</v>
      </c>
      <c r="N192" t="s">
        <v>3851</v>
      </c>
      <c r="O192" t="s">
        <v>555</v>
      </c>
      <c r="P192">
        <v>8140102</v>
      </c>
      <c r="Q192" t="s">
        <v>597</v>
      </c>
      <c r="R192" s="1"/>
      <c r="S192" s="1"/>
      <c r="T192" s="1"/>
      <c r="U192" s="2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9">
        <v>0.48590000000000005</v>
      </c>
      <c r="AM192" s="4">
        <f>Tabla1[[#This Row],[Cantidad 1]]+Tabla1[[#This Row],[Cantidad 2]]+Tabla1[[#This Row],[Cantidad 3]]+Tabla1[[#This Row],[Cantidad 4]]+Tabla1[[#This Row],[Cantidad 5]]</f>
        <v>236700</v>
      </c>
      <c r="AN192" s="1">
        <v>198515.01</v>
      </c>
      <c r="AO192" s="1" t="str">
        <f>Tabla1[[#This Row],[Contrato CISCO]]&amp;Tabla1[[#This Row],[Año]]&amp;Tabla1[[#This Row],[Material]]</f>
        <v>M-105/1520158140102</v>
      </c>
      <c r="AP192" s="1" t="str">
        <f>Tabla1[[#This Row],[Contrato CISCO]]&amp;Tabla1[[#This Row],[Material]]</f>
        <v>M-105/158140102</v>
      </c>
      <c r="AQ192" s="1" t="str">
        <f>Tabla1[[#This Row],[Material]]&amp;Tabla1[[#This Row],[Precio]]</f>
        <v>81401020.4859</v>
      </c>
      <c r="AR192" t="s">
        <v>11</v>
      </c>
    </row>
    <row r="193" spans="1:44" x14ac:dyDescent="0.25">
      <c r="A193">
        <v>7215000368</v>
      </c>
      <c r="B193" t="s">
        <v>1408</v>
      </c>
      <c r="C193" t="s">
        <v>3890</v>
      </c>
      <c r="D193">
        <v>2015</v>
      </c>
      <c r="E193" t="s">
        <v>3795</v>
      </c>
      <c r="F193" s="2">
        <v>42289</v>
      </c>
      <c r="G193" s="2">
        <v>42747</v>
      </c>
      <c r="H193" s="1">
        <v>18600</v>
      </c>
      <c r="I193" t="s">
        <v>3906</v>
      </c>
      <c r="J193" t="s">
        <v>1457</v>
      </c>
      <c r="K193" t="s">
        <v>1458</v>
      </c>
      <c r="L193">
        <v>1</v>
      </c>
      <c r="M193">
        <v>50001296</v>
      </c>
      <c r="N193" t="s">
        <v>3851</v>
      </c>
      <c r="O193" t="s">
        <v>555</v>
      </c>
      <c r="P193">
        <v>8140108</v>
      </c>
      <c r="Q193" t="s">
        <v>598</v>
      </c>
      <c r="R193" s="1"/>
      <c r="S193" s="1"/>
      <c r="T193" s="1"/>
      <c r="U193" s="2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9">
        <v>0.56500000000000006</v>
      </c>
      <c r="AM193" s="4">
        <f>Tabla1[[#This Row],[Cantidad 1]]+Tabla1[[#This Row],[Cantidad 2]]+Tabla1[[#This Row],[Cantidad 3]]+Tabla1[[#This Row],[Cantidad 4]]+Tabla1[[#This Row],[Cantidad 5]]</f>
        <v>18600</v>
      </c>
      <c r="AN193" s="1">
        <v>198515.01</v>
      </c>
      <c r="AO193" s="1" t="str">
        <f>Tabla1[[#This Row],[Contrato CISCO]]&amp;Tabla1[[#This Row],[Año]]&amp;Tabla1[[#This Row],[Material]]</f>
        <v>M-105/1520158140108</v>
      </c>
      <c r="AP193" s="1" t="str">
        <f>Tabla1[[#This Row],[Contrato CISCO]]&amp;Tabla1[[#This Row],[Material]]</f>
        <v>M-105/158140108</v>
      </c>
      <c r="AQ193" s="1" t="str">
        <f>Tabla1[[#This Row],[Material]]&amp;Tabla1[[#This Row],[Precio]]</f>
        <v>81401080.565</v>
      </c>
      <c r="AR193" t="s">
        <v>11</v>
      </c>
    </row>
    <row r="194" spans="1:44" x14ac:dyDescent="0.25">
      <c r="A194">
        <v>7215000364</v>
      </c>
      <c r="B194" t="s">
        <v>1408</v>
      </c>
      <c r="C194" t="s">
        <v>3890</v>
      </c>
      <c r="D194">
        <v>2015</v>
      </c>
      <c r="E194" t="s">
        <v>3795</v>
      </c>
      <c r="F194" s="2">
        <v>42289</v>
      </c>
      <c r="G194" s="2">
        <v>42747</v>
      </c>
      <c r="H194" s="1">
        <v>7800</v>
      </c>
      <c r="I194" t="s">
        <v>3906</v>
      </c>
      <c r="J194" t="s">
        <v>1449</v>
      </c>
      <c r="K194" t="s">
        <v>1450</v>
      </c>
      <c r="L194">
        <v>1</v>
      </c>
      <c r="M194">
        <v>50000653</v>
      </c>
      <c r="N194" t="s">
        <v>3821</v>
      </c>
      <c r="O194" t="s">
        <v>555</v>
      </c>
      <c r="P194">
        <v>8141407</v>
      </c>
      <c r="Q194" t="s">
        <v>295</v>
      </c>
      <c r="R194" s="1"/>
      <c r="S194" s="1"/>
      <c r="T194" s="1"/>
      <c r="U194" s="2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9">
        <v>0.56999999999999995</v>
      </c>
      <c r="AM194" s="4">
        <f>Tabla1[[#This Row],[Cantidad 1]]+Tabla1[[#This Row],[Cantidad 2]]+Tabla1[[#This Row],[Cantidad 3]]+Tabla1[[#This Row],[Cantidad 4]]+Tabla1[[#This Row],[Cantidad 5]]</f>
        <v>7800</v>
      </c>
      <c r="AN194" s="1">
        <v>4446</v>
      </c>
      <c r="AO194" s="1" t="str">
        <f>Tabla1[[#This Row],[Contrato CISCO]]&amp;Tabla1[[#This Row],[Año]]&amp;Tabla1[[#This Row],[Material]]</f>
        <v>M-102/1520158141407</v>
      </c>
      <c r="AP194" s="1" t="str">
        <f>Tabla1[[#This Row],[Contrato CISCO]]&amp;Tabla1[[#This Row],[Material]]</f>
        <v>M-102/158141407</v>
      </c>
      <c r="AQ194" s="1" t="str">
        <f>Tabla1[[#This Row],[Material]]&amp;Tabla1[[#This Row],[Precio]]</f>
        <v>81414070.57</v>
      </c>
      <c r="AR194" t="s">
        <v>11</v>
      </c>
    </row>
    <row r="195" spans="1:44" x14ac:dyDescent="0.25">
      <c r="A195">
        <v>7215000368</v>
      </c>
      <c r="B195" t="s">
        <v>1408</v>
      </c>
      <c r="C195" t="s">
        <v>3890</v>
      </c>
      <c r="D195">
        <v>2015</v>
      </c>
      <c r="E195" t="s">
        <v>3795</v>
      </c>
      <c r="F195" s="2">
        <v>42289</v>
      </c>
      <c r="G195" s="2">
        <v>42747</v>
      </c>
      <c r="H195" s="1">
        <v>14800</v>
      </c>
      <c r="I195" t="s">
        <v>3906</v>
      </c>
      <c r="J195" t="s">
        <v>1457</v>
      </c>
      <c r="K195" t="s">
        <v>1458</v>
      </c>
      <c r="L195">
        <v>1</v>
      </c>
      <c r="M195">
        <v>50001296</v>
      </c>
      <c r="N195" t="s">
        <v>3851</v>
      </c>
      <c r="O195" t="s">
        <v>555</v>
      </c>
      <c r="P195">
        <v>8140203</v>
      </c>
      <c r="Q195" t="s">
        <v>599</v>
      </c>
      <c r="R195" s="1"/>
      <c r="S195" s="1"/>
      <c r="T195" s="1"/>
      <c r="U195" s="2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9">
        <v>0.64410000000000001</v>
      </c>
      <c r="AM195" s="4">
        <f>Tabla1[[#This Row],[Cantidad 1]]+Tabla1[[#This Row],[Cantidad 2]]+Tabla1[[#This Row],[Cantidad 3]]+Tabla1[[#This Row],[Cantidad 4]]+Tabla1[[#This Row],[Cantidad 5]]</f>
        <v>14800</v>
      </c>
      <c r="AN195" s="1">
        <v>198515.01</v>
      </c>
      <c r="AO195" s="1" t="str">
        <f>Tabla1[[#This Row],[Contrato CISCO]]&amp;Tabla1[[#This Row],[Año]]&amp;Tabla1[[#This Row],[Material]]</f>
        <v>M-105/1520158140203</v>
      </c>
      <c r="AP195" s="1" t="str">
        <f>Tabla1[[#This Row],[Contrato CISCO]]&amp;Tabla1[[#This Row],[Material]]</f>
        <v>M-105/158140203</v>
      </c>
      <c r="AQ195" s="1" t="str">
        <f>Tabla1[[#This Row],[Material]]&amp;Tabla1[[#This Row],[Precio]]</f>
        <v>81402030.6441</v>
      </c>
      <c r="AR195" t="s">
        <v>11</v>
      </c>
    </row>
    <row r="196" spans="1:44" x14ac:dyDescent="0.25">
      <c r="A196">
        <v>7215000362</v>
      </c>
      <c r="B196" t="s">
        <v>1408</v>
      </c>
      <c r="C196" t="s">
        <v>3890</v>
      </c>
      <c r="D196">
        <v>2015</v>
      </c>
      <c r="E196" t="s">
        <v>3795</v>
      </c>
      <c r="F196" s="2">
        <v>42289</v>
      </c>
      <c r="G196" s="2">
        <v>42747</v>
      </c>
      <c r="H196" s="1">
        <v>29400</v>
      </c>
      <c r="I196" t="s">
        <v>3906</v>
      </c>
      <c r="J196" t="s">
        <v>1445</v>
      </c>
      <c r="K196" t="s">
        <v>1446</v>
      </c>
      <c r="L196">
        <v>1</v>
      </c>
      <c r="M196">
        <v>50003681</v>
      </c>
      <c r="N196" t="s">
        <v>3847</v>
      </c>
      <c r="O196" t="s">
        <v>555</v>
      </c>
      <c r="P196">
        <v>8140812</v>
      </c>
      <c r="Q196" t="s">
        <v>589</v>
      </c>
      <c r="R196" s="1"/>
      <c r="S196" s="1"/>
      <c r="T196" s="1"/>
      <c r="U196" s="2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9">
        <v>0.65</v>
      </c>
      <c r="AM196" s="4">
        <f>Tabla1[[#This Row],[Cantidad 1]]+Tabla1[[#This Row],[Cantidad 2]]+Tabla1[[#This Row],[Cantidad 3]]+Tabla1[[#This Row],[Cantidad 4]]+Tabla1[[#This Row],[Cantidad 5]]</f>
        <v>29400</v>
      </c>
      <c r="AN196" s="1">
        <v>53934</v>
      </c>
      <c r="AO196" s="1" t="str">
        <f>Tabla1[[#This Row],[Contrato CISCO]]&amp;Tabla1[[#This Row],[Año]]&amp;Tabla1[[#This Row],[Material]]</f>
        <v>M-101/1520158140812</v>
      </c>
      <c r="AP196" s="1" t="str">
        <f>Tabla1[[#This Row],[Contrato CISCO]]&amp;Tabla1[[#This Row],[Material]]</f>
        <v>M-101/158140812</v>
      </c>
      <c r="AQ196" s="1" t="str">
        <f>Tabla1[[#This Row],[Material]]&amp;Tabla1[[#This Row],[Precio]]</f>
        <v>81408120.65</v>
      </c>
      <c r="AR196" t="s">
        <v>11</v>
      </c>
    </row>
    <row r="197" spans="1:44" x14ac:dyDescent="0.25">
      <c r="A197">
        <v>7215000350</v>
      </c>
      <c r="B197" t="s">
        <v>1403</v>
      </c>
      <c r="C197" t="s">
        <v>3890</v>
      </c>
      <c r="D197">
        <v>2015</v>
      </c>
      <c r="E197" t="s">
        <v>3795</v>
      </c>
      <c r="F197" s="2">
        <v>42289</v>
      </c>
      <c r="G197" s="2">
        <v>42747</v>
      </c>
      <c r="H197" s="1">
        <v>169500</v>
      </c>
      <c r="I197" t="s">
        <v>3906</v>
      </c>
      <c r="J197" t="s">
        <v>1421</v>
      </c>
      <c r="K197" t="s">
        <v>1422</v>
      </c>
      <c r="L197">
        <v>1</v>
      </c>
      <c r="M197">
        <v>50000642</v>
      </c>
      <c r="N197" t="s">
        <v>3808</v>
      </c>
      <c r="O197" t="s">
        <v>553</v>
      </c>
      <c r="P197">
        <v>8050110</v>
      </c>
      <c r="Q197" t="s">
        <v>563</v>
      </c>
      <c r="R197" s="1"/>
      <c r="S197" s="1"/>
      <c r="T197" s="1"/>
      <c r="U197" s="2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9">
        <v>0.73</v>
      </c>
      <c r="AM197" s="4">
        <f>Tabla1[[#This Row],[Cantidad 1]]+Tabla1[[#This Row],[Cantidad 2]]+Tabla1[[#This Row],[Cantidad 3]]+Tabla1[[#This Row],[Cantidad 4]]+Tabla1[[#This Row],[Cantidad 5]]</f>
        <v>169500</v>
      </c>
      <c r="AN197" s="1">
        <v>257533</v>
      </c>
      <c r="AO197" s="1" t="str">
        <f>Tabla1[[#This Row],[Contrato CISCO]]&amp;Tabla1[[#This Row],[Año]]&amp;Tabla1[[#This Row],[Material]]</f>
        <v>M-096/1520158050110</v>
      </c>
      <c r="AP197" s="1" t="str">
        <f>Tabla1[[#This Row],[Contrato CISCO]]&amp;Tabla1[[#This Row],[Material]]</f>
        <v>M-096/158050110</v>
      </c>
      <c r="AQ197" s="1" t="str">
        <f>Tabla1[[#This Row],[Material]]&amp;Tabla1[[#This Row],[Precio]]</f>
        <v>80501100.73</v>
      </c>
      <c r="AR197" t="s">
        <v>11</v>
      </c>
    </row>
    <row r="198" spans="1:44" x14ac:dyDescent="0.25">
      <c r="A198">
        <v>7215000370</v>
      </c>
      <c r="B198" t="s">
        <v>1408</v>
      </c>
      <c r="C198" t="s">
        <v>3890</v>
      </c>
      <c r="D198">
        <v>2015</v>
      </c>
      <c r="E198" t="s">
        <v>3795</v>
      </c>
      <c r="F198" s="2">
        <v>42289</v>
      </c>
      <c r="G198" s="2">
        <v>42747</v>
      </c>
      <c r="H198" s="1">
        <v>16400</v>
      </c>
      <c r="I198" t="s">
        <v>3906</v>
      </c>
      <c r="J198" t="s">
        <v>1461</v>
      </c>
      <c r="K198" t="s">
        <v>1462</v>
      </c>
      <c r="L198">
        <v>1</v>
      </c>
      <c r="M198">
        <v>50001298</v>
      </c>
      <c r="N198" t="s">
        <v>3853</v>
      </c>
      <c r="O198" t="s">
        <v>555</v>
      </c>
      <c r="P198">
        <v>8140301</v>
      </c>
      <c r="Q198" t="s">
        <v>489</v>
      </c>
      <c r="R198" s="1"/>
      <c r="S198" s="1"/>
      <c r="T198" s="1"/>
      <c r="U198" s="2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9">
        <v>0.73</v>
      </c>
      <c r="AM198" s="4">
        <f>Tabla1[[#This Row],[Cantidad 1]]+Tabla1[[#This Row],[Cantidad 2]]+Tabla1[[#This Row],[Cantidad 3]]+Tabla1[[#This Row],[Cantidad 4]]+Tabla1[[#This Row],[Cantidad 5]]</f>
        <v>16400</v>
      </c>
      <c r="AN198" s="1">
        <v>47350.559999999998</v>
      </c>
      <c r="AO198" s="1" t="str">
        <f>Tabla1[[#This Row],[Contrato CISCO]]&amp;Tabla1[[#This Row],[Año]]&amp;Tabla1[[#This Row],[Material]]</f>
        <v>M-106/1520158140301</v>
      </c>
      <c r="AP198" s="1" t="str">
        <f>Tabla1[[#This Row],[Contrato CISCO]]&amp;Tabla1[[#This Row],[Material]]</f>
        <v>M-106/158140301</v>
      </c>
      <c r="AQ198" s="1" t="str">
        <f>Tabla1[[#This Row],[Material]]&amp;Tabla1[[#This Row],[Precio]]</f>
        <v>81403010.73</v>
      </c>
      <c r="AR198" t="s">
        <v>11</v>
      </c>
    </row>
    <row r="199" spans="1:44" x14ac:dyDescent="0.25">
      <c r="A199">
        <v>7215000367</v>
      </c>
      <c r="B199" t="s">
        <v>1408</v>
      </c>
      <c r="C199" t="s">
        <v>3890</v>
      </c>
      <c r="D199">
        <v>2015</v>
      </c>
      <c r="E199" t="s">
        <v>3795</v>
      </c>
      <c r="F199" s="2">
        <v>42289</v>
      </c>
      <c r="G199" s="2">
        <v>42747</v>
      </c>
      <c r="H199" s="1">
        <v>42300</v>
      </c>
      <c r="I199" t="s">
        <v>3906</v>
      </c>
      <c r="J199" t="s">
        <v>1455</v>
      </c>
      <c r="K199" t="s">
        <v>1456</v>
      </c>
      <c r="L199">
        <v>1</v>
      </c>
      <c r="M199">
        <v>50001797</v>
      </c>
      <c r="N199" t="s">
        <v>3874</v>
      </c>
      <c r="O199" t="s">
        <v>555</v>
      </c>
      <c r="P199">
        <v>8140405</v>
      </c>
      <c r="Q199" t="s">
        <v>594</v>
      </c>
      <c r="R199" s="1"/>
      <c r="S199" s="1"/>
      <c r="T199" s="1"/>
      <c r="U199" s="2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9">
        <v>0.73</v>
      </c>
      <c r="AM199" s="4">
        <f>Tabla1[[#This Row],[Cantidad 1]]+Tabla1[[#This Row],[Cantidad 2]]+Tabla1[[#This Row],[Cantidad 3]]+Tabla1[[#This Row],[Cantidad 4]]+Tabla1[[#This Row],[Cantidad 5]]</f>
        <v>42300</v>
      </c>
      <c r="AN199" s="1">
        <v>99013</v>
      </c>
      <c r="AO199" s="1" t="str">
        <f>Tabla1[[#This Row],[Contrato CISCO]]&amp;Tabla1[[#This Row],[Año]]&amp;Tabla1[[#This Row],[Material]]</f>
        <v>M-110/1520158140405</v>
      </c>
      <c r="AP199" s="1" t="str">
        <f>Tabla1[[#This Row],[Contrato CISCO]]&amp;Tabla1[[#This Row],[Material]]</f>
        <v>M-110/158140405</v>
      </c>
      <c r="AQ199" s="1" t="str">
        <f>Tabla1[[#This Row],[Material]]&amp;Tabla1[[#This Row],[Precio]]</f>
        <v>81404050.73</v>
      </c>
      <c r="AR199" t="s">
        <v>11</v>
      </c>
    </row>
    <row r="200" spans="1:44" x14ac:dyDescent="0.25">
      <c r="A200">
        <v>7215000367</v>
      </c>
      <c r="B200" t="s">
        <v>1408</v>
      </c>
      <c r="C200" t="s">
        <v>3890</v>
      </c>
      <c r="D200">
        <v>2015</v>
      </c>
      <c r="E200" t="s">
        <v>3795</v>
      </c>
      <c r="F200" s="2">
        <v>42289</v>
      </c>
      <c r="G200" s="2">
        <v>42747</v>
      </c>
      <c r="H200" s="1">
        <v>48000</v>
      </c>
      <c r="I200" t="s">
        <v>3906</v>
      </c>
      <c r="J200" t="s">
        <v>1455</v>
      </c>
      <c r="K200" t="s">
        <v>1456</v>
      </c>
      <c r="L200">
        <v>1</v>
      </c>
      <c r="M200">
        <v>50001797</v>
      </c>
      <c r="N200" t="s">
        <v>3874</v>
      </c>
      <c r="O200" t="s">
        <v>555</v>
      </c>
      <c r="P200">
        <v>8141202</v>
      </c>
      <c r="Q200" t="s">
        <v>596</v>
      </c>
      <c r="R200" s="1"/>
      <c r="S200" s="1"/>
      <c r="T200" s="1"/>
      <c r="U200" s="2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9">
        <v>0.95</v>
      </c>
      <c r="AM200" s="4">
        <f>Tabla1[[#This Row],[Cantidad 1]]+Tabla1[[#This Row],[Cantidad 2]]+Tabla1[[#This Row],[Cantidad 3]]+Tabla1[[#This Row],[Cantidad 4]]+Tabla1[[#This Row],[Cantidad 5]]</f>
        <v>48000</v>
      </c>
      <c r="AN200" s="1">
        <v>99013</v>
      </c>
      <c r="AO200" s="1" t="str">
        <f>Tabla1[[#This Row],[Contrato CISCO]]&amp;Tabla1[[#This Row],[Año]]&amp;Tabla1[[#This Row],[Material]]</f>
        <v>M-110/1520158141202</v>
      </c>
      <c r="AP200" s="1" t="str">
        <f>Tabla1[[#This Row],[Contrato CISCO]]&amp;Tabla1[[#This Row],[Material]]</f>
        <v>M-110/158141202</v>
      </c>
      <c r="AQ200" s="1" t="str">
        <f>Tabla1[[#This Row],[Material]]&amp;Tabla1[[#This Row],[Precio]]</f>
        <v>81412020.95</v>
      </c>
      <c r="AR200" t="s">
        <v>11</v>
      </c>
    </row>
    <row r="201" spans="1:44" x14ac:dyDescent="0.25">
      <c r="A201">
        <v>7215000370</v>
      </c>
      <c r="B201" t="s">
        <v>1408</v>
      </c>
      <c r="C201" t="s">
        <v>3890</v>
      </c>
      <c r="D201">
        <v>2015</v>
      </c>
      <c r="E201" t="s">
        <v>3795</v>
      </c>
      <c r="F201" s="2">
        <v>42289</v>
      </c>
      <c r="G201" s="2">
        <v>42747</v>
      </c>
      <c r="H201" s="1">
        <v>37100</v>
      </c>
      <c r="I201" t="s">
        <v>3906</v>
      </c>
      <c r="J201" t="s">
        <v>1461</v>
      </c>
      <c r="K201" t="s">
        <v>1462</v>
      </c>
      <c r="L201">
        <v>1</v>
      </c>
      <c r="M201">
        <v>50001298</v>
      </c>
      <c r="N201" t="s">
        <v>3853</v>
      </c>
      <c r="O201" t="s">
        <v>555</v>
      </c>
      <c r="P201">
        <v>8090204</v>
      </c>
      <c r="Q201" t="s">
        <v>601</v>
      </c>
      <c r="R201" s="1"/>
      <c r="S201" s="1"/>
      <c r="T201" s="1"/>
      <c r="U201" s="2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9">
        <v>0.9536</v>
      </c>
      <c r="AM201" s="4">
        <f>Tabla1[[#This Row],[Cantidad 1]]+Tabla1[[#This Row],[Cantidad 2]]+Tabla1[[#This Row],[Cantidad 3]]+Tabla1[[#This Row],[Cantidad 4]]+Tabla1[[#This Row],[Cantidad 5]]</f>
        <v>37100</v>
      </c>
      <c r="AN201" s="1">
        <v>47350.559999999998</v>
      </c>
      <c r="AO201" s="1" t="str">
        <f>Tabla1[[#This Row],[Contrato CISCO]]&amp;Tabla1[[#This Row],[Año]]&amp;Tabla1[[#This Row],[Material]]</f>
        <v>M-106/1520158090204</v>
      </c>
      <c r="AP201" s="1" t="str">
        <f>Tabla1[[#This Row],[Contrato CISCO]]&amp;Tabla1[[#This Row],[Material]]</f>
        <v>M-106/158090204</v>
      </c>
      <c r="AQ201" s="1" t="str">
        <f>Tabla1[[#This Row],[Material]]&amp;Tabla1[[#This Row],[Precio]]</f>
        <v>80902040.9536</v>
      </c>
      <c r="AR201" t="s">
        <v>11</v>
      </c>
    </row>
    <row r="202" spans="1:44" x14ac:dyDescent="0.25">
      <c r="A202">
        <v>7215000352</v>
      </c>
      <c r="B202" t="s">
        <v>1403</v>
      </c>
      <c r="C202" t="s">
        <v>3890</v>
      </c>
      <c r="D202">
        <v>2015</v>
      </c>
      <c r="E202" t="s">
        <v>3795</v>
      </c>
      <c r="F202" s="2">
        <v>42289</v>
      </c>
      <c r="G202" s="2">
        <v>42747</v>
      </c>
      <c r="H202" s="1">
        <v>3400</v>
      </c>
      <c r="I202" t="s">
        <v>3906</v>
      </c>
      <c r="J202" t="s">
        <v>1425</v>
      </c>
      <c r="K202" t="s">
        <v>1426</v>
      </c>
      <c r="L202">
        <v>1</v>
      </c>
      <c r="M202">
        <v>50001297</v>
      </c>
      <c r="N202" t="s">
        <v>3864</v>
      </c>
      <c r="O202" t="s">
        <v>553</v>
      </c>
      <c r="P202">
        <v>8070107</v>
      </c>
      <c r="Q202" t="s">
        <v>569</v>
      </c>
      <c r="R202" s="1"/>
      <c r="S202" s="1"/>
      <c r="T202" s="1"/>
      <c r="U202" s="2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9">
        <v>0.97</v>
      </c>
      <c r="AM202" s="4">
        <f>Tabla1[[#This Row],[Cantidad 1]]+Tabla1[[#This Row],[Cantidad 2]]+Tabla1[[#This Row],[Cantidad 3]]+Tabla1[[#This Row],[Cantidad 4]]+Tabla1[[#This Row],[Cantidad 5]]</f>
        <v>3400</v>
      </c>
      <c r="AN202" s="1">
        <v>319708.3</v>
      </c>
      <c r="AO202" s="1" t="str">
        <f>Tabla1[[#This Row],[Contrato CISCO]]&amp;Tabla1[[#This Row],[Año]]&amp;Tabla1[[#This Row],[Material]]</f>
        <v>M-081/1520158070107</v>
      </c>
      <c r="AP202" s="1" t="str">
        <f>Tabla1[[#This Row],[Contrato CISCO]]&amp;Tabla1[[#This Row],[Material]]</f>
        <v>M-081/158070107</v>
      </c>
      <c r="AQ202" s="1" t="str">
        <f>Tabla1[[#This Row],[Material]]&amp;Tabla1[[#This Row],[Precio]]</f>
        <v>80701070.97</v>
      </c>
      <c r="AR202" t="s">
        <v>11</v>
      </c>
    </row>
    <row r="203" spans="1:44" x14ac:dyDescent="0.25">
      <c r="A203">
        <v>7215000352</v>
      </c>
      <c r="B203" t="s">
        <v>1403</v>
      </c>
      <c r="C203" t="s">
        <v>3890</v>
      </c>
      <c r="D203">
        <v>2015</v>
      </c>
      <c r="E203" t="s">
        <v>3795</v>
      </c>
      <c r="F203" s="2">
        <v>42289</v>
      </c>
      <c r="G203" s="2">
        <v>42747</v>
      </c>
      <c r="H203" s="1">
        <v>112700</v>
      </c>
      <c r="I203" t="s">
        <v>3906</v>
      </c>
      <c r="J203" t="s">
        <v>1425</v>
      </c>
      <c r="K203" t="s">
        <v>1426</v>
      </c>
      <c r="L203">
        <v>1</v>
      </c>
      <c r="M203">
        <v>50001297</v>
      </c>
      <c r="N203" t="s">
        <v>3864</v>
      </c>
      <c r="O203" t="s">
        <v>553</v>
      </c>
      <c r="P203">
        <v>8250029</v>
      </c>
      <c r="Q203" t="s">
        <v>155</v>
      </c>
      <c r="R203" s="1"/>
      <c r="S203" s="1"/>
      <c r="T203" s="1"/>
      <c r="U203" s="2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9">
        <v>0.97899999999999987</v>
      </c>
      <c r="AM203" s="4">
        <f>Tabla1[[#This Row],[Cantidad 1]]+Tabla1[[#This Row],[Cantidad 2]]+Tabla1[[#This Row],[Cantidad 3]]+Tabla1[[#This Row],[Cantidad 4]]+Tabla1[[#This Row],[Cantidad 5]]</f>
        <v>112700</v>
      </c>
      <c r="AN203" s="1">
        <v>319708.3</v>
      </c>
      <c r="AO203" s="1" t="str">
        <f>Tabla1[[#This Row],[Contrato CISCO]]&amp;Tabla1[[#This Row],[Año]]&amp;Tabla1[[#This Row],[Material]]</f>
        <v>M-081/1520158250029</v>
      </c>
      <c r="AP203" s="1" t="str">
        <f>Tabla1[[#This Row],[Contrato CISCO]]&amp;Tabla1[[#This Row],[Material]]</f>
        <v>M-081/158250029</v>
      </c>
      <c r="AQ203" s="1" t="str">
        <f>Tabla1[[#This Row],[Material]]&amp;Tabla1[[#This Row],[Precio]]</f>
        <v>82500290.979</v>
      </c>
      <c r="AR203" t="s">
        <v>11</v>
      </c>
    </row>
    <row r="204" spans="1:44" x14ac:dyDescent="0.25">
      <c r="A204">
        <v>7215000361</v>
      </c>
      <c r="B204" t="s">
        <v>1408</v>
      </c>
      <c r="C204" t="s">
        <v>3890</v>
      </c>
      <c r="D204">
        <v>2015</v>
      </c>
      <c r="E204" t="s">
        <v>3795</v>
      </c>
      <c r="F204" s="2">
        <v>42289</v>
      </c>
      <c r="G204" s="2">
        <v>42747</v>
      </c>
      <c r="H204" s="1">
        <v>1400</v>
      </c>
      <c r="I204" t="s">
        <v>3906</v>
      </c>
      <c r="J204" t="s">
        <v>1443</v>
      </c>
      <c r="K204" t="s">
        <v>1444</v>
      </c>
      <c r="L204">
        <v>1</v>
      </c>
      <c r="M204">
        <v>50000270</v>
      </c>
      <c r="N204" t="s">
        <v>3813</v>
      </c>
      <c r="O204" t="s">
        <v>555</v>
      </c>
      <c r="P204">
        <v>8250022</v>
      </c>
      <c r="Q204" t="s">
        <v>174</v>
      </c>
      <c r="R204" s="1"/>
      <c r="S204" s="1"/>
      <c r="T204" s="1"/>
      <c r="U204" s="2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9">
        <v>0.99</v>
      </c>
      <c r="AM204" s="4">
        <f>Tabla1[[#This Row],[Cantidad 1]]+Tabla1[[#This Row],[Cantidad 2]]+Tabla1[[#This Row],[Cantidad 3]]+Tabla1[[#This Row],[Cantidad 4]]+Tabla1[[#This Row],[Cantidad 5]]</f>
        <v>1400</v>
      </c>
      <c r="AN204" s="1">
        <v>52554.75</v>
      </c>
      <c r="AO204" s="1" t="str">
        <f>Tabla1[[#This Row],[Contrato CISCO]]&amp;Tabla1[[#This Row],[Año]]&amp;Tabla1[[#This Row],[Material]]</f>
        <v>M-099/1520158250022</v>
      </c>
      <c r="AP204" s="1" t="str">
        <f>Tabla1[[#This Row],[Contrato CISCO]]&amp;Tabla1[[#This Row],[Material]]</f>
        <v>M-099/158250022</v>
      </c>
      <c r="AQ204" s="1" t="str">
        <f>Tabla1[[#This Row],[Material]]&amp;Tabla1[[#This Row],[Precio]]</f>
        <v>82500220.99</v>
      </c>
      <c r="AR204" t="s">
        <v>11</v>
      </c>
    </row>
    <row r="205" spans="1:44" x14ac:dyDescent="0.25">
      <c r="A205">
        <v>7215000371</v>
      </c>
      <c r="B205" t="s">
        <v>1408</v>
      </c>
      <c r="C205" t="s">
        <v>3890</v>
      </c>
      <c r="D205">
        <v>2015</v>
      </c>
      <c r="E205" t="s">
        <v>3795</v>
      </c>
      <c r="F205" s="2">
        <v>42289</v>
      </c>
      <c r="G205" s="2">
        <v>42747</v>
      </c>
      <c r="H205" s="1">
        <v>12200</v>
      </c>
      <c r="I205" t="s">
        <v>3906</v>
      </c>
      <c r="J205" t="s">
        <v>1463</v>
      </c>
      <c r="K205" t="s">
        <v>1464</v>
      </c>
      <c r="L205">
        <v>1</v>
      </c>
      <c r="M205">
        <v>50001302</v>
      </c>
      <c r="N205" t="s">
        <v>3869</v>
      </c>
      <c r="O205" t="s">
        <v>555</v>
      </c>
      <c r="P205">
        <v>8140310</v>
      </c>
      <c r="Q205" t="s">
        <v>602</v>
      </c>
      <c r="R205" s="1"/>
      <c r="S205" s="1"/>
      <c r="T205" s="1"/>
      <c r="U205" s="2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9">
        <v>1.0169999999999999</v>
      </c>
      <c r="AM205" s="4">
        <f>Tabla1[[#This Row],[Cantidad 1]]+Tabla1[[#This Row],[Cantidad 2]]+Tabla1[[#This Row],[Cantidad 3]]+Tabla1[[#This Row],[Cantidad 4]]+Tabla1[[#This Row],[Cantidad 5]]</f>
        <v>12200</v>
      </c>
      <c r="AN205" s="1">
        <v>12407.4</v>
      </c>
      <c r="AO205" s="1" t="str">
        <f>Tabla1[[#This Row],[Contrato CISCO]]&amp;Tabla1[[#This Row],[Año]]&amp;Tabla1[[#This Row],[Material]]</f>
        <v>M-107/1520158140310</v>
      </c>
      <c r="AP205" s="1" t="str">
        <f>Tabla1[[#This Row],[Contrato CISCO]]&amp;Tabla1[[#This Row],[Material]]</f>
        <v>M-107/158140310</v>
      </c>
      <c r="AQ205" s="1" t="str">
        <f>Tabla1[[#This Row],[Material]]&amp;Tabla1[[#This Row],[Precio]]</f>
        <v>81403101.017</v>
      </c>
      <c r="AR205" t="s">
        <v>11</v>
      </c>
    </row>
    <row r="206" spans="1:44" x14ac:dyDescent="0.25">
      <c r="A206">
        <v>7215000362</v>
      </c>
      <c r="B206" t="s">
        <v>1408</v>
      </c>
      <c r="C206" t="s">
        <v>3890</v>
      </c>
      <c r="D206">
        <v>2015</v>
      </c>
      <c r="E206" t="s">
        <v>3795</v>
      </c>
      <c r="F206" s="2">
        <v>42289</v>
      </c>
      <c r="G206" s="2">
        <v>42747</v>
      </c>
      <c r="H206" s="1">
        <v>17700</v>
      </c>
      <c r="I206" t="s">
        <v>3906</v>
      </c>
      <c r="J206" t="s">
        <v>1445</v>
      </c>
      <c r="K206" t="s">
        <v>1446</v>
      </c>
      <c r="L206">
        <v>1</v>
      </c>
      <c r="M206">
        <v>50003681</v>
      </c>
      <c r="N206" t="s">
        <v>3847</v>
      </c>
      <c r="O206" t="s">
        <v>555</v>
      </c>
      <c r="P206">
        <v>8140406</v>
      </c>
      <c r="Q206" t="s">
        <v>588</v>
      </c>
      <c r="R206" s="1"/>
      <c r="S206" s="1"/>
      <c r="T206" s="1"/>
      <c r="U206" s="2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9">
        <v>1.02</v>
      </c>
      <c r="AM206" s="4">
        <f>Tabla1[[#This Row],[Cantidad 1]]+Tabla1[[#This Row],[Cantidad 2]]+Tabla1[[#This Row],[Cantidad 3]]+Tabla1[[#This Row],[Cantidad 4]]+Tabla1[[#This Row],[Cantidad 5]]</f>
        <v>17700</v>
      </c>
      <c r="AN206" s="1">
        <v>53934</v>
      </c>
      <c r="AO206" s="1" t="str">
        <f>Tabla1[[#This Row],[Contrato CISCO]]&amp;Tabla1[[#This Row],[Año]]&amp;Tabla1[[#This Row],[Material]]</f>
        <v>M-101/1520158140406</v>
      </c>
      <c r="AP206" s="1" t="str">
        <f>Tabla1[[#This Row],[Contrato CISCO]]&amp;Tabla1[[#This Row],[Material]]</f>
        <v>M-101/158140406</v>
      </c>
      <c r="AQ206" s="1" t="str">
        <f>Tabla1[[#This Row],[Material]]&amp;Tabla1[[#This Row],[Precio]]</f>
        <v>81404061.02</v>
      </c>
      <c r="AR206" t="s">
        <v>11</v>
      </c>
    </row>
    <row r="207" spans="1:44" x14ac:dyDescent="0.25">
      <c r="A207">
        <v>7215000349</v>
      </c>
      <c r="B207" t="s">
        <v>1403</v>
      </c>
      <c r="C207" t="s">
        <v>3890</v>
      </c>
      <c r="D207">
        <v>2015</v>
      </c>
      <c r="E207" t="s">
        <v>3795</v>
      </c>
      <c r="F207" s="2">
        <v>42289</v>
      </c>
      <c r="G207" s="2">
        <v>42747</v>
      </c>
      <c r="H207" s="1">
        <v>3300</v>
      </c>
      <c r="I207" t="s">
        <v>3906</v>
      </c>
      <c r="J207" t="s">
        <v>1419</v>
      </c>
      <c r="K207" t="s">
        <v>1420</v>
      </c>
      <c r="L207">
        <v>1</v>
      </c>
      <c r="M207">
        <v>50000653</v>
      </c>
      <c r="N207" t="s">
        <v>3821</v>
      </c>
      <c r="O207" t="s">
        <v>553</v>
      </c>
      <c r="P207">
        <v>8040601</v>
      </c>
      <c r="Q207" t="s">
        <v>32</v>
      </c>
      <c r="R207" s="1"/>
      <c r="S207" s="1"/>
      <c r="T207" s="1"/>
      <c r="U207" s="2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9">
        <v>1.06</v>
      </c>
      <c r="AM207" s="4">
        <f>Tabla1[[#This Row],[Cantidad 1]]+Tabla1[[#This Row],[Cantidad 2]]+Tabla1[[#This Row],[Cantidad 3]]+Tabla1[[#This Row],[Cantidad 4]]+Tabla1[[#This Row],[Cantidad 5]]</f>
        <v>3300</v>
      </c>
      <c r="AN207" s="1">
        <v>51128</v>
      </c>
      <c r="AO207" s="1" t="str">
        <f>Tabla1[[#This Row],[Contrato CISCO]]&amp;Tabla1[[#This Row],[Año]]&amp;Tabla1[[#This Row],[Material]]</f>
        <v>M-095/1520158040601</v>
      </c>
      <c r="AP207" s="1" t="str">
        <f>Tabla1[[#This Row],[Contrato CISCO]]&amp;Tabla1[[#This Row],[Material]]</f>
        <v>M-095/158040601</v>
      </c>
      <c r="AQ207" s="1" t="str">
        <f>Tabla1[[#This Row],[Material]]&amp;Tabla1[[#This Row],[Precio]]</f>
        <v>80406011.06</v>
      </c>
      <c r="AR207" t="s">
        <v>11</v>
      </c>
    </row>
    <row r="208" spans="1:44" x14ac:dyDescent="0.25">
      <c r="A208">
        <v>7215000349</v>
      </c>
      <c r="B208" t="s">
        <v>1403</v>
      </c>
      <c r="C208" t="s">
        <v>3890</v>
      </c>
      <c r="D208">
        <v>2015</v>
      </c>
      <c r="E208" t="s">
        <v>3795</v>
      </c>
      <c r="F208" s="2">
        <v>42289</v>
      </c>
      <c r="G208" s="2">
        <v>42747</v>
      </c>
      <c r="H208" s="1">
        <v>2500</v>
      </c>
      <c r="I208" t="s">
        <v>3906</v>
      </c>
      <c r="J208" t="s">
        <v>1419</v>
      </c>
      <c r="K208" t="s">
        <v>1420</v>
      </c>
      <c r="L208">
        <v>1</v>
      </c>
      <c r="M208">
        <v>50000653</v>
      </c>
      <c r="N208" t="s">
        <v>3821</v>
      </c>
      <c r="O208" t="s">
        <v>553</v>
      </c>
      <c r="P208">
        <v>8040605</v>
      </c>
      <c r="Q208" t="s">
        <v>562</v>
      </c>
      <c r="R208" s="1"/>
      <c r="S208" s="1"/>
      <c r="T208" s="1"/>
      <c r="U208" s="2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9">
        <v>1.1499999999999999</v>
      </c>
      <c r="AM208" s="4">
        <f>Tabla1[[#This Row],[Cantidad 1]]+Tabla1[[#This Row],[Cantidad 2]]+Tabla1[[#This Row],[Cantidad 3]]+Tabla1[[#This Row],[Cantidad 4]]+Tabla1[[#This Row],[Cantidad 5]]</f>
        <v>2500</v>
      </c>
      <c r="AN208" s="1">
        <v>51128</v>
      </c>
      <c r="AO208" s="1" t="str">
        <f>Tabla1[[#This Row],[Contrato CISCO]]&amp;Tabla1[[#This Row],[Año]]&amp;Tabla1[[#This Row],[Material]]</f>
        <v>M-095/1520158040605</v>
      </c>
      <c r="AP208" s="1" t="str">
        <f>Tabla1[[#This Row],[Contrato CISCO]]&amp;Tabla1[[#This Row],[Material]]</f>
        <v>M-095/158040605</v>
      </c>
      <c r="AQ208" s="1" t="str">
        <f>Tabla1[[#This Row],[Material]]&amp;Tabla1[[#This Row],[Precio]]</f>
        <v>80406051.15</v>
      </c>
      <c r="AR208" t="s">
        <v>11</v>
      </c>
    </row>
    <row r="209" spans="1:44" x14ac:dyDescent="0.25">
      <c r="A209">
        <v>7215000349</v>
      </c>
      <c r="B209" t="s">
        <v>1403</v>
      </c>
      <c r="C209" t="s">
        <v>3890</v>
      </c>
      <c r="D209">
        <v>2015</v>
      </c>
      <c r="E209" t="s">
        <v>3795</v>
      </c>
      <c r="F209" s="2">
        <v>42289</v>
      </c>
      <c r="G209" s="2">
        <v>42747</v>
      </c>
      <c r="H209">
        <v>900</v>
      </c>
      <c r="I209" t="s">
        <v>3906</v>
      </c>
      <c r="J209" t="s">
        <v>1419</v>
      </c>
      <c r="K209" t="s">
        <v>1420</v>
      </c>
      <c r="L209">
        <v>1</v>
      </c>
      <c r="M209">
        <v>50000653</v>
      </c>
      <c r="N209" t="s">
        <v>3821</v>
      </c>
      <c r="O209" t="s">
        <v>553</v>
      </c>
      <c r="P209">
        <v>8040501</v>
      </c>
      <c r="Q209" t="s">
        <v>445</v>
      </c>
      <c r="S209"/>
      <c r="U209" s="2"/>
      <c r="W209"/>
      <c r="AL209" s="9">
        <v>1.29</v>
      </c>
      <c r="AM209" s="4">
        <f>Tabla1[[#This Row],[Cantidad 1]]+Tabla1[[#This Row],[Cantidad 2]]+Tabla1[[#This Row],[Cantidad 3]]+Tabla1[[#This Row],[Cantidad 4]]+Tabla1[[#This Row],[Cantidad 5]]</f>
        <v>900</v>
      </c>
      <c r="AN209" s="1">
        <v>51128</v>
      </c>
      <c r="AO209" s="1" t="str">
        <f>Tabla1[[#This Row],[Contrato CISCO]]&amp;Tabla1[[#This Row],[Año]]&amp;Tabla1[[#This Row],[Material]]</f>
        <v>M-095/1520158040501</v>
      </c>
      <c r="AP209" s="1" t="str">
        <f>Tabla1[[#This Row],[Contrato CISCO]]&amp;Tabla1[[#This Row],[Material]]</f>
        <v>M-095/158040501</v>
      </c>
      <c r="AQ209" s="1" t="str">
        <f>Tabla1[[#This Row],[Material]]&amp;Tabla1[[#This Row],[Precio]]</f>
        <v>80405011.29</v>
      </c>
      <c r="AR209" t="s">
        <v>11</v>
      </c>
    </row>
    <row r="210" spans="1:44" x14ac:dyDescent="0.25">
      <c r="A210">
        <v>7215000366</v>
      </c>
      <c r="B210" t="s">
        <v>1408</v>
      </c>
      <c r="C210" t="s">
        <v>3890</v>
      </c>
      <c r="D210">
        <v>2015</v>
      </c>
      <c r="E210" t="s">
        <v>3795</v>
      </c>
      <c r="F210" s="2">
        <v>42289</v>
      </c>
      <c r="G210" s="2">
        <v>42747</v>
      </c>
      <c r="H210" s="1">
        <v>9800</v>
      </c>
      <c r="I210" t="s">
        <v>3906</v>
      </c>
      <c r="J210" t="s">
        <v>1453</v>
      </c>
      <c r="K210" t="s">
        <v>1454</v>
      </c>
      <c r="L210">
        <v>1</v>
      </c>
      <c r="M210">
        <v>50000893</v>
      </c>
      <c r="N210" t="s">
        <v>3831</v>
      </c>
      <c r="O210" t="s">
        <v>555</v>
      </c>
      <c r="P210">
        <v>8090210</v>
      </c>
      <c r="Q210" t="s">
        <v>591</v>
      </c>
      <c r="R210" s="1"/>
      <c r="S210" s="1"/>
      <c r="T210" s="1"/>
      <c r="U210" s="2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9">
        <v>1.35</v>
      </c>
      <c r="AM210" s="4">
        <f>Tabla1[[#This Row],[Cantidad 1]]+Tabla1[[#This Row],[Cantidad 2]]+Tabla1[[#This Row],[Cantidad 3]]+Tabla1[[#This Row],[Cantidad 4]]+Tabla1[[#This Row],[Cantidad 5]]</f>
        <v>9800</v>
      </c>
      <c r="AN210" s="1">
        <v>120214</v>
      </c>
      <c r="AO210" s="1" t="str">
        <f>Tabla1[[#This Row],[Contrato CISCO]]&amp;Tabla1[[#This Row],[Año]]&amp;Tabla1[[#This Row],[Material]]</f>
        <v>M-103/1520158090210</v>
      </c>
      <c r="AP210" s="1" t="str">
        <f>Tabla1[[#This Row],[Contrato CISCO]]&amp;Tabla1[[#This Row],[Material]]</f>
        <v>M-103/158090210</v>
      </c>
      <c r="AQ210" s="1" t="str">
        <f>Tabla1[[#This Row],[Material]]&amp;Tabla1[[#This Row],[Precio]]</f>
        <v>80902101.35</v>
      </c>
      <c r="AR210" t="s">
        <v>11</v>
      </c>
    </row>
    <row r="211" spans="1:44" x14ac:dyDescent="0.25">
      <c r="A211">
        <v>7215000347</v>
      </c>
      <c r="B211" t="s">
        <v>1403</v>
      </c>
      <c r="C211" t="s">
        <v>3890</v>
      </c>
      <c r="D211">
        <v>2015</v>
      </c>
      <c r="E211" t="s">
        <v>3795</v>
      </c>
      <c r="F211" s="2">
        <v>42289</v>
      </c>
      <c r="G211" s="2">
        <v>42747</v>
      </c>
      <c r="H211" s="1">
        <v>5600</v>
      </c>
      <c r="I211" t="s">
        <v>3906</v>
      </c>
      <c r="J211" t="s">
        <v>1415</v>
      </c>
      <c r="K211" t="s">
        <v>1416</v>
      </c>
      <c r="L211">
        <v>1</v>
      </c>
      <c r="M211">
        <v>50004206</v>
      </c>
      <c r="N211" t="s">
        <v>3843</v>
      </c>
      <c r="O211" t="s">
        <v>553</v>
      </c>
      <c r="P211">
        <v>8040210</v>
      </c>
      <c r="Q211" t="s">
        <v>173</v>
      </c>
      <c r="R211" s="1"/>
      <c r="S211" s="1"/>
      <c r="T211" s="1"/>
      <c r="U211" s="2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9">
        <v>1.56</v>
      </c>
      <c r="AM211" s="4">
        <f>Tabla1[[#This Row],[Cantidad 1]]+Tabla1[[#This Row],[Cantidad 2]]+Tabla1[[#This Row],[Cantidad 3]]+Tabla1[[#This Row],[Cantidad 4]]+Tabla1[[#This Row],[Cantidad 5]]</f>
        <v>5600</v>
      </c>
      <c r="AN211" s="1">
        <v>8736</v>
      </c>
      <c r="AO211" s="1" t="str">
        <f>Tabla1[[#This Row],[Contrato CISCO]]&amp;Tabla1[[#This Row],[Año]]&amp;Tabla1[[#This Row],[Material]]</f>
        <v>M-093/1520158040210</v>
      </c>
      <c r="AP211" s="1" t="str">
        <f>Tabla1[[#This Row],[Contrato CISCO]]&amp;Tabla1[[#This Row],[Material]]</f>
        <v>M-093/158040210</v>
      </c>
      <c r="AQ211" s="1" t="str">
        <f>Tabla1[[#This Row],[Material]]&amp;Tabla1[[#This Row],[Precio]]</f>
        <v>80402101.56</v>
      </c>
      <c r="AR211" t="s">
        <v>11</v>
      </c>
    </row>
    <row r="212" spans="1:44" x14ac:dyDescent="0.25">
      <c r="A212">
        <v>7215000349</v>
      </c>
      <c r="B212" t="s">
        <v>1403</v>
      </c>
      <c r="C212" t="s">
        <v>3890</v>
      </c>
      <c r="D212">
        <v>2015</v>
      </c>
      <c r="E212" t="s">
        <v>3795</v>
      </c>
      <c r="F212" s="2">
        <v>42289</v>
      </c>
      <c r="G212" s="2">
        <v>42747</v>
      </c>
      <c r="H212" s="1">
        <v>12400</v>
      </c>
      <c r="I212" t="s">
        <v>3906</v>
      </c>
      <c r="J212" t="s">
        <v>1419</v>
      </c>
      <c r="K212" t="s">
        <v>1420</v>
      </c>
      <c r="L212">
        <v>1</v>
      </c>
      <c r="M212">
        <v>50000653</v>
      </c>
      <c r="N212" t="s">
        <v>3821</v>
      </c>
      <c r="O212" t="s">
        <v>553</v>
      </c>
      <c r="P212">
        <v>8040312</v>
      </c>
      <c r="Q212" t="s">
        <v>561</v>
      </c>
      <c r="R212" s="1"/>
      <c r="S212" s="1"/>
      <c r="T212" s="1"/>
      <c r="U212" s="2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9">
        <v>1.56</v>
      </c>
      <c r="AM212" s="4">
        <f>Tabla1[[#This Row],[Cantidad 1]]+Tabla1[[#This Row],[Cantidad 2]]+Tabla1[[#This Row],[Cantidad 3]]+Tabla1[[#This Row],[Cantidad 4]]+Tabla1[[#This Row],[Cantidad 5]]</f>
        <v>12400</v>
      </c>
      <c r="AN212" s="1">
        <v>51128</v>
      </c>
      <c r="AO212" s="1" t="str">
        <f>Tabla1[[#This Row],[Contrato CISCO]]&amp;Tabla1[[#This Row],[Año]]&amp;Tabla1[[#This Row],[Material]]</f>
        <v>M-095/1520158040312</v>
      </c>
      <c r="AP212" s="1" t="str">
        <f>Tabla1[[#This Row],[Contrato CISCO]]&amp;Tabla1[[#This Row],[Material]]</f>
        <v>M-095/158040312</v>
      </c>
      <c r="AQ212" s="1" t="str">
        <f>Tabla1[[#This Row],[Material]]&amp;Tabla1[[#This Row],[Precio]]</f>
        <v>80403121.56</v>
      </c>
      <c r="AR212" t="s">
        <v>11</v>
      </c>
    </row>
    <row r="213" spans="1:44" x14ac:dyDescent="0.25">
      <c r="A213">
        <v>7215000362</v>
      </c>
      <c r="B213" t="s">
        <v>1408</v>
      </c>
      <c r="C213" t="s">
        <v>3890</v>
      </c>
      <c r="D213">
        <v>2015</v>
      </c>
      <c r="E213" t="s">
        <v>3795</v>
      </c>
      <c r="F213" s="2">
        <v>42289</v>
      </c>
      <c r="G213" s="2">
        <v>42747</v>
      </c>
      <c r="H213" s="1">
        <v>8600</v>
      </c>
      <c r="I213" t="s">
        <v>3906</v>
      </c>
      <c r="J213" t="s">
        <v>1445</v>
      </c>
      <c r="K213" t="s">
        <v>1446</v>
      </c>
      <c r="L213">
        <v>1</v>
      </c>
      <c r="M213">
        <v>50003681</v>
      </c>
      <c r="N213" t="s">
        <v>3847</v>
      </c>
      <c r="O213" t="s">
        <v>555</v>
      </c>
      <c r="P213">
        <v>8140309</v>
      </c>
      <c r="Q213" t="s">
        <v>587</v>
      </c>
      <c r="R213" s="1"/>
      <c r="S213" s="1"/>
      <c r="T213" s="1"/>
      <c r="U213" s="2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9">
        <v>1.95</v>
      </c>
      <c r="AM213" s="4">
        <f>Tabla1[[#This Row],[Cantidad 1]]+Tabla1[[#This Row],[Cantidad 2]]+Tabla1[[#This Row],[Cantidad 3]]+Tabla1[[#This Row],[Cantidad 4]]+Tabla1[[#This Row],[Cantidad 5]]</f>
        <v>8600</v>
      </c>
      <c r="AN213" s="1">
        <v>53934</v>
      </c>
      <c r="AO213" s="1" t="str">
        <f>Tabla1[[#This Row],[Contrato CISCO]]&amp;Tabla1[[#This Row],[Año]]&amp;Tabla1[[#This Row],[Material]]</f>
        <v>M-101/1520158140309</v>
      </c>
      <c r="AP213" s="1" t="str">
        <f>Tabla1[[#This Row],[Contrato CISCO]]&amp;Tabla1[[#This Row],[Material]]</f>
        <v>M-101/158140309</v>
      </c>
      <c r="AQ213" s="1" t="str">
        <f>Tabla1[[#This Row],[Material]]&amp;Tabla1[[#This Row],[Precio]]</f>
        <v>81403091.95</v>
      </c>
      <c r="AR213" t="s">
        <v>11</v>
      </c>
    </row>
    <row r="214" spans="1:44" x14ac:dyDescent="0.25">
      <c r="A214">
        <v>7215000344</v>
      </c>
      <c r="B214" t="s">
        <v>1408</v>
      </c>
      <c r="C214" t="s">
        <v>3890</v>
      </c>
      <c r="D214">
        <v>2015</v>
      </c>
      <c r="E214" t="s">
        <v>3795</v>
      </c>
      <c r="F214" s="2">
        <v>42289</v>
      </c>
      <c r="G214" s="2">
        <v>42747</v>
      </c>
      <c r="H214" s="1">
        <v>40400</v>
      </c>
      <c r="I214" t="s">
        <v>3906</v>
      </c>
      <c r="J214" t="s">
        <v>1409</v>
      </c>
      <c r="K214" t="s">
        <v>1410</v>
      </c>
      <c r="L214">
        <v>1</v>
      </c>
      <c r="M214">
        <v>50000471</v>
      </c>
      <c r="N214" t="s">
        <v>3824</v>
      </c>
      <c r="O214" t="s">
        <v>555</v>
      </c>
      <c r="P214">
        <v>8090211</v>
      </c>
      <c r="Q214" t="s">
        <v>556</v>
      </c>
      <c r="R214" s="1"/>
      <c r="S214" s="1"/>
      <c r="T214" s="1"/>
      <c r="U214" s="2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9">
        <v>3.25</v>
      </c>
      <c r="AM214" s="4">
        <f>Tabla1[[#This Row],[Cantidad 1]]+Tabla1[[#This Row],[Cantidad 2]]+Tabla1[[#This Row],[Cantidad 3]]+Tabla1[[#This Row],[Cantidad 4]]+Tabla1[[#This Row],[Cantidad 5]]</f>
        <v>40400</v>
      </c>
      <c r="AN214" s="1">
        <v>131300</v>
      </c>
      <c r="AO214" s="1" t="str">
        <f>Tabla1[[#This Row],[Contrato CISCO]]&amp;Tabla1[[#This Row],[Año]]&amp;Tabla1[[#This Row],[Material]]</f>
        <v>M-100/1520158090211</v>
      </c>
      <c r="AP214" s="1" t="str">
        <f>Tabla1[[#This Row],[Contrato CISCO]]&amp;Tabla1[[#This Row],[Material]]</f>
        <v>M-100/158090211</v>
      </c>
      <c r="AQ214" s="1" t="str">
        <f>Tabla1[[#This Row],[Material]]&amp;Tabla1[[#This Row],[Precio]]</f>
        <v>80902113.25</v>
      </c>
      <c r="AR214" t="s">
        <v>11</v>
      </c>
    </row>
    <row r="215" spans="1:44" x14ac:dyDescent="0.25">
      <c r="A215">
        <v>7215000365</v>
      </c>
      <c r="B215" t="s">
        <v>1408</v>
      </c>
      <c r="C215" t="s">
        <v>3890</v>
      </c>
      <c r="D215">
        <v>2015</v>
      </c>
      <c r="E215" t="s">
        <v>3795</v>
      </c>
      <c r="F215" s="2">
        <v>42289</v>
      </c>
      <c r="G215" s="2">
        <v>42747</v>
      </c>
      <c r="H215" s="1">
        <v>5000</v>
      </c>
      <c r="I215" t="s">
        <v>3906</v>
      </c>
      <c r="J215" t="s">
        <v>1451</v>
      </c>
      <c r="K215" t="s">
        <v>1452</v>
      </c>
      <c r="L215">
        <v>1</v>
      </c>
      <c r="M215">
        <v>50001294</v>
      </c>
      <c r="N215" t="s">
        <v>3862</v>
      </c>
      <c r="O215" t="s">
        <v>555</v>
      </c>
      <c r="P215">
        <v>8140810</v>
      </c>
      <c r="Q215" t="s">
        <v>590</v>
      </c>
      <c r="R215" s="1"/>
      <c r="S215" s="1"/>
      <c r="T215" s="1"/>
      <c r="U215" s="2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9">
        <v>3.8</v>
      </c>
      <c r="AM215" s="4">
        <f>Tabla1[[#This Row],[Cantidad 1]]+Tabla1[[#This Row],[Cantidad 2]]+Tabla1[[#This Row],[Cantidad 3]]+Tabla1[[#This Row],[Cantidad 4]]+Tabla1[[#This Row],[Cantidad 5]]</f>
        <v>5000</v>
      </c>
      <c r="AN215" s="1">
        <v>19000</v>
      </c>
      <c r="AO215" s="1" t="str">
        <f>Tabla1[[#This Row],[Contrato CISCO]]&amp;Tabla1[[#This Row],[Año]]&amp;Tabla1[[#This Row],[Material]]</f>
        <v>M-109/1520158140810</v>
      </c>
      <c r="AP215" s="1" t="str">
        <f>Tabla1[[#This Row],[Contrato CISCO]]&amp;Tabla1[[#This Row],[Material]]</f>
        <v>M-109/158140810</v>
      </c>
      <c r="AQ215" s="1" t="str">
        <f>Tabla1[[#This Row],[Material]]&amp;Tabla1[[#This Row],[Precio]]</f>
        <v>81408103.8</v>
      </c>
      <c r="AR215" t="s">
        <v>11</v>
      </c>
    </row>
    <row r="216" spans="1:44" x14ac:dyDescent="0.25">
      <c r="A216">
        <v>7215000352</v>
      </c>
      <c r="B216" t="s">
        <v>1403</v>
      </c>
      <c r="C216" t="s">
        <v>3890</v>
      </c>
      <c r="D216">
        <v>2015</v>
      </c>
      <c r="E216" t="s">
        <v>3795</v>
      </c>
      <c r="F216" s="2">
        <v>42289</v>
      </c>
      <c r="G216" s="2">
        <v>42747</v>
      </c>
      <c r="H216" s="1">
        <v>12200</v>
      </c>
      <c r="I216" t="s">
        <v>3906</v>
      </c>
      <c r="J216" t="s">
        <v>1425</v>
      </c>
      <c r="K216" t="s">
        <v>1426</v>
      </c>
      <c r="L216">
        <v>1</v>
      </c>
      <c r="M216">
        <v>50001297</v>
      </c>
      <c r="N216" t="s">
        <v>3864</v>
      </c>
      <c r="O216" t="s">
        <v>553</v>
      </c>
      <c r="P216">
        <v>8070405</v>
      </c>
      <c r="Q216" t="s">
        <v>571</v>
      </c>
      <c r="R216" s="1"/>
      <c r="S216" s="1"/>
      <c r="T216" s="1"/>
      <c r="U216" s="2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9">
        <v>5.19</v>
      </c>
      <c r="AM216" s="4">
        <f>Tabla1[[#This Row],[Cantidad 1]]+Tabla1[[#This Row],[Cantidad 2]]+Tabla1[[#This Row],[Cantidad 3]]+Tabla1[[#This Row],[Cantidad 4]]+Tabla1[[#This Row],[Cantidad 5]]</f>
        <v>12200</v>
      </c>
      <c r="AN216" s="1">
        <v>319708.3</v>
      </c>
      <c r="AO216" s="1" t="str">
        <f>Tabla1[[#This Row],[Contrato CISCO]]&amp;Tabla1[[#This Row],[Año]]&amp;Tabla1[[#This Row],[Material]]</f>
        <v>M-081/1520158070405</v>
      </c>
      <c r="AP216" s="1" t="str">
        <f>Tabla1[[#This Row],[Contrato CISCO]]&amp;Tabla1[[#This Row],[Material]]</f>
        <v>M-081/158070405</v>
      </c>
      <c r="AQ216" s="1" t="str">
        <f>Tabla1[[#This Row],[Material]]&amp;Tabla1[[#This Row],[Precio]]</f>
        <v>80704055.19</v>
      </c>
      <c r="AR216" t="s">
        <v>11</v>
      </c>
    </row>
    <row r="217" spans="1:44" x14ac:dyDescent="0.25">
      <c r="A217">
        <v>7215000366</v>
      </c>
      <c r="B217" t="s">
        <v>1408</v>
      </c>
      <c r="C217" t="s">
        <v>3890</v>
      </c>
      <c r="D217">
        <v>2015</v>
      </c>
      <c r="E217" t="s">
        <v>3795</v>
      </c>
      <c r="F217" s="2">
        <v>42289</v>
      </c>
      <c r="G217" s="2">
        <v>42747</v>
      </c>
      <c r="H217" s="1">
        <v>6600</v>
      </c>
      <c r="I217" t="s">
        <v>3906</v>
      </c>
      <c r="J217" t="s">
        <v>1453</v>
      </c>
      <c r="K217" t="s">
        <v>1454</v>
      </c>
      <c r="L217">
        <v>1</v>
      </c>
      <c r="M217">
        <v>50000893</v>
      </c>
      <c r="N217" t="s">
        <v>3831</v>
      </c>
      <c r="O217" t="s">
        <v>555</v>
      </c>
      <c r="P217">
        <v>8090501</v>
      </c>
      <c r="Q217" t="s">
        <v>592</v>
      </c>
      <c r="R217" s="1"/>
      <c r="S217" s="1"/>
      <c r="T217" s="1"/>
      <c r="U217" s="2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9">
        <v>9</v>
      </c>
      <c r="AM217" s="4">
        <f>Tabla1[[#This Row],[Cantidad 1]]+Tabla1[[#This Row],[Cantidad 2]]+Tabla1[[#This Row],[Cantidad 3]]+Tabla1[[#This Row],[Cantidad 4]]+Tabla1[[#This Row],[Cantidad 5]]</f>
        <v>6600</v>
      </c>
      <c r="AN217" s="1">
        <v>120214</v>
      </c>
      <c r="AO217" s="1" t="str">
        <f>Tabla1[[#This Row],[Contrato CISCO]]&amp;Tabla1[[#This Row],[Año]]&amp;Tabla1[[#This Row],[Material]]</f>
        <v>M-103/1520158090501</v>
      </c>
      <c r="AP217" s="1" t="str">
        <f>Tabla1[[#This Row],[Contrato CISCO]]&amp;Tabla1[[#This Row],[Material]]</f>
        <v>M-103/158090501</v>
      </c>
      <c r="AQ217" s="1" t="str">
        <f>Tabla1[[#This Row],[Material]]&amp;Tabla1[[#This Row],[Precio]]</f>
        <v>80905019</v>
      </c>
      <c r="AR217" t="s">
        <v>11</v>
      </c>
    </row>
    <row r="218" spans="1:44" x14ac:dyDescent="0.25">
      <c r="A218">
        <v>7215000345</v>
      </c>
      <c r="B218" t="s">
        <v>1403</v>
      </c>
      <c r="C218" t="s">
        <v>3890</v>
      </c>
      <c r="D218">
        <v>2015</v>
      </c>
      <c r="E218" t="s">
        <v>3795</v>
      </c>
      <c r="F218" s="2">
        <v>42289</v>
      </c>
      <c r="G218" s="2">
        <v>42747</v>
      </c>
      <c r="H218" s="1">
        <v>5900</v>
      </c>
      <c r="I218" t="s">
        <v>3906</v>
      </c>
      <c r="J218" t="s">
        <v>1411</v>
      </c>
      <c r="K218" t="s">
        <v>1412</v>
      </c>
      <c r="L218">
        <v>1</v>
      </c>
      <c r="M218">
        <v>50000649</v>
      </c>
      <c r="N218" t="s">
        <v>3829</v>
      </c>
      <c r="O218" t="s">
        <v>553</v>
      </c>
      <c r="P218">
        <v>8040110</v>
      </c>
      <c r="Q218" t="s">
        <v>557</v>
      </c>
      <c r="R218" s="1"/>
      <c r="S218" s="1"/>
      <c r="T218" s="1"/>
      <c r="U218" s="2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9">
        <v>9.41</v>
      </c>
      <c r="AM218" s="4">
        <f>Tabla1[[#This Row],[Cantidad 1]]+Tabla1[[#This Row],[Cantidad 2]]+Tabla1[[#This Row],[Cantidad 3]]+Tabla1[[#This Row],[Cantidad 4]]+Tabla1[[#This Row],[Cantidad 5]]</f>
        <v>5900</v>
      </c>
      <c r="AN218" s="1">
        <v>55519</v>
      </c>
      <c r="AO218" s="1" t="str">
        <f>Tabla1[[#This Row],[Contrato CISCO]]&amp;Tabla1[[#This Row],[Año]]&amp;Tabla1[[#This Row],[Material]]</f>
        <v>M-091/1520158040110</v>
      </c>
      <c r="AP218" s="1" t="str">
        <f>Tabla1[[#This Row],[Contrato CISCO]]&amp;Tabla1[[#This Row],[Material]]</f>
        <v>M-091/158040110</v>
      </c>
      <c r="AQ218" s="1" t="str">
        <f>Tabla1[[#This Row],[Material]]&amp;Tabla1[[#This Row],[Precio]]</f>
        <v>80401109.41</v>
      </c>
      <c r="AR218" t="s">
        <v>11</v>
      </c>
    </row>
    <row r="219" spans="1:44" x14ac:dyDescent="0.25">
      <c r="A219">
        <v>7215000350</v>
      </c>
      <c r="B219" t="s">
        <v>1403</v>
      </c>
      <c r="C219" t="s">
        <v>3890</v>
      </c>
      <c r="D219">
        <v>2015</v>
      </c>
      <c r="E219" t="s">
        <v>3795</v>
      </c>
      <c r="F219" s="2">
        <v>42289</v>
      </c>
      <c r="G219" s="2">
        <v>42747</v>
      </c>
      <c r="H219" s="1">
        <v>13300</v>
      </c>
      <c r="I219" t="s">
        <v>3906</v>
      </c>
      <c r="J219" t="s">
        <v>1421</v>
      </c>
      <c r="K219" t="s">
        <v>1422</v>
      </c>
      <c r="L219">
        <v>1</v>
      </c>
      <c r="M219">
        <v>50000642</v>
      </c>
      <c r="N219" t="s">
        <v>3808</v>
      </c>
      <c r="O219" t="s">
        <v>553</v>
      </c>
      <c r="P219">
        <v>8070125</v>
      </c>
      <c r="Q219" t="s">
        <v>564</v>
      </c>
      <c r="R219" s="1"/>
      <c r="S219" s="1"/>
      <c r="T219" s="1"/>
      <c r="U219" s="2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9">
        <v>10.06</v>
      </c>
      <c r="AM219" s="4">
        <f>Tabla1[[#This Row],[Cantidad 1]]+Tabla1[[#This Row],[Cantidad 2]]+Tabla1[[#This Row],[Cantidad 3]]+Tabla1[[#This Row],[Cantidad 4]]+Tabla1[[#This Row],[Cantidad 5]]</f>
        <v>13300</v>
      </c>
      <c r="AN219" s="1">
        <v>257533</v>
      </c>
      <c r="AO219" s="1" t="str">
        <f>Tabla1[[#This Row],[Contrato CISCO]]&amp;Tabla1[[#This Row],[Año]]&amp;Tabla1[[#This Row],[Material]]</f>
        <v>M-096/1520158070125</v>
      </c>
      <c r="AP219" s="1" t="str">
        <f>Tabla1[[#This Row],[Contrato CISCO]]&amp;Tabla1[[#This Row],[Material]]</f>
        <v>M-096/158070125</v>
      </c>
      <c r="AQ219" s="1" t="str">
        <f>Tabla1[[#This Row],[Material]]&amp;Tabla1[[#This Row],[Precio]]</f>
        <v>807012510.06</v>
      </c>
      <c r="AR219" t="s">
        <v>11</v>
      </c>
    </row>
    <row r="220" spans="1:44" x14ac:dyDescent="0.25">
      <c r="A220">
        <v>7215000352</v>
      </c>
      <c r="B220" t="s">
        <v>1403</v>
      </c>
      <c r="C220" t="s">
        <v>3890</v>
      </c>
      <c r="D220">
        <v>2015</v>
      </c>
      <c r="E220" t="s">
        <v>3795</v>
      </c>
      <c r="F220" s="2">
        <v>42289</v>
      </c>
      <c r="G220" s="2">
        <v>42747</v>
      </c>
      <c r="H220" s="1">
        <v>8100</v>
      </c>
      <c r="I220" t="s">
        <v>3906</v>
      </c>
      <c r="J220" t="s">
        <v>1425</v>
      </c>
      <c r="K220" t="s">
        <v>1426</v>
      </c>
      <c r="L220">
        <v>1</v>
      </c>
      <c r="M220">
        <v>50001297</v>
      </c>
      <c r="N220" t="s">
        <v>3864</v>
      </c>
      <c r="O220" t="s">
        <v>553</v>
      </c>
      <c r="P220">
        <v>8040403</v>
      </c>
      <c r="Q220" t="s">
        <v>567</v>
      </c>
      <c r="R220" s="1"/>
      <c r="S220" s="1"/>
      <c r="T220" s="1"/>
      <c r="U220" s="2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9">
        <v>10.79</v>
      </c>
      <c r="AM220" s="4">
        <f>Tabla1[[#This Row],[Cantidad 1]]+Tabla1[[#This Row],[Cantidad 2]]+Tabla1[[#This Row],[Cantidad 3]]+Tabla1[[#This Row],[Cantidad 4]]+Tabla1[[#This Row],[Cantidad 5]]</f>
        <v>8100</v>
      </c>
      <c r="AN220" s="1">
        <v>319708.3</v>
      </c>
      <c r="AO220" s="1" t="str">
        <f>Tabla1[[#This Row],[Contrato CISCO]]&amp;Tabla1[[#This Row],[Año]]&amp;Tabla1[[#This Row],[Material]]</f>
        <v>M-081/1520158040403</v>
      </c>
      <c r="AP220" s="1" t="str">
        <f>Tabla1[[#This Row],[Contrato CISCO]]&amp;Tabla1[[#This Row],[Material]]</f>
        <v>M-081/158040403</v>
      </c>
      <c r="AQ220" s="1" t="str">
        <f>Tabla1[[#This Row],[Material]]&amp;Tabla1[[#This Row],[Precio]]</f>
        <v>804040310.79</v>
      </c>
      <c r="AR220" t="s">
        <v>11</v>
      </c>
    </row>
    <row r="221" spans="1:44" x14ac:dyDescent="0.25">
      <c r="A221">
        <v>7215000352</v>
      </c>
      <c r="B221" t="s">
        <v>1403</v>
      </c>
      <c r="C221" t="s">
        <v>3890</v>
      </c>
      <c r="D221">
        <v>2015</v>
      </c>
      <c r="E221" t="s">
        <v>3795</v>
      </c>
      <c r="F221" s="2">
        <v>42289</v>
      </c>
      <c r="G221" s="2">
        <v>42747</v>
      </c>
      <c r="H221">
        <v>100</v>
      </c>
      <c r="I221" t="s">
        <v>3906</v>
      </c>
      <c r="J221" t="s">
        <v>1425</v>
      </c>
      <c r="K221" t="s">
        <v>1426</v>
      </c>
      <c r="L221">
        <v>1</v>
      </c>
      <c r="M221">
        <v>50001297</v>
      </c>
      <c r="N221" t="s">
        <v>3864</v>
      </c>
      <c r="O221" t="s">
        <v>553</v>
      </c>
      <c r="P221">
        <v>8040104</v>
      </c>
      <c r="Q221" t="s">
        <v>566</v>
      </c>
      <c r="S221"/>
      <c r="U221" s="2"/>
      <c r="W221"/>
      <c r="AL221" s="9">
        <v>11.4</v>
      </c>
      <c r="AM221" s="4">
        <f>Tabla1[[#This Row],[Cantidad 1]]+Tabla1[[#This Row],[Cantidad 2]]+Tabla1[[#This Row],[Cantidad 3]]+Tabla1[[#This Row],[Cantidad 4]]+Tabla1[[#This Row],[Cantidad 5]]</f>
        <v>100</v>
      </c>
      <c r="AN221" s="1">
        <v>319708.3</v>
      </c>
      <c r="AO221" s="1" t="str">
        <f>Tabla1[[#This Row],[Contrato CISCO]]&amp;Tabla1[[#This Row],[Año]]&amp;Tabla1[[#This Row],[Material]]</f>
        <v>M-081/1520158040104</v>
      </c>
      <c r="AP221" s="1" t="str">
        <f>Tabla1[[#This Row],[Contrato CISCO]]&amp;Tabla1[[#This Row],[Material]]</f>
        <v>M-081/158040104</v>
      </c>
      <c r="AQ221" s="1" t="str">
        <f>Tabla1[[#This Row],[Material]]&amp;Tabla1[[#This Row],[Precio]]</f>
        <v>804010411.4</v>
      </c>
      <c r="AR221" t="s">
        <v>11</v>
      </c>
    </row>
    <row r="222" spans="1:44" x14ac:dyDescent="0.25">
      <c r="A222">
        <v>7215000348</v>
      </c>
      <c r="B222" t="s">
        <v>1403</v>
      </c>
      <c r="C222" t="s">
        <v>3890</v>
      </c>
      <c r="D222">
        <v>2015</v>
      </c>
      <c r="E222" t="s">
        <v>3795</v>
      </c>
      <c r="F222" s="2">
        <v>42289</v>
      </c>
      <c r="G222" s="2">
        <v>42747</v>
      </c>
      <c r="H222">
        <v>900</v>
      </c>
      <c r="I222" t="s">
        <v>3906</v>
      </c>
      <c r="J222" t="s">
        <v>1417</v>
      </c>
      <c r="K222" t="s">
        <v>1418</v>
      </c>
      <c r="L222">
        <v>1</v>
      </c>
      <c r="M222">
        <v>50000577</v>
      </c>
      <c r="N222" t="s">
        <v>3837</v>
      </c>
      <c r="O222" t="s">
        <v>553</v>
      </c>
      <c r="P222">
        <v>8070506</v>
      </c>
      <c r="Q222" t="s">
        <v>559</v>
      </c>
      <c r="S222"/>
      <c r="U222" s="2"/>
      <c r="W222"/>
      <c r="AL222" s="9">
        <v>15.95</v>
      </c>
      <c r="AM222" s="4">
        <f>Tabla1[[#This Row],[Cantidad 1]]+Tabla1[[#This Row],[Cantidad 2]]+Tabla1[[#This Row],[Cantidad 3]]+Tabla1[[#This Row],[Cantidad 4]]+Tabla1[[#This Row],[Cantidad 5]]</f>
        <v>900</v>
      </c>
      <c r="AN222" s="1">
        <v>14355</v>
      </c>
      <c r="AO222" s="1" t="str">
        <f>Tabla1[[#This Row],[Contrato CISCO]]&amp;Tabla1[[#This Row],[Año]]&amp;Tabla1[[#This Row],[Material]]</f>
        <v>M-094/1520158070506</v>
      </c>
      <c r="AP222" s="1" t="str">
        <f>Tabla1[[#This Row],[Contrato CISCO]]&amp;Tabla1[[#This Row],[Material]]</f>
        <v>M-094/158070506</v>
      </c>
      <c r="AQ222" s="1" t="str">
        <f>Tabla1[[#This Row],[Material]]&amp;Tabla1[[#This Row],[Precio]]</f>
        <v>807050615.95</v>
      </c>
      <c r="AR222" t="s">
        <v>11</v>
      </c>
    </row>
    <row r="223" spans="1:44" x14ac:dyDescent="0.25">
      <c r="A223">
        <v>7215000352</v>
      </c>
      <c r="B223" t="s">
        <v>1403</v>
      </c>
      <c r="C223" t="s">
        <v>3890</v>
      </c>
      <c r="D223">
        <v>2015</v>
      </c>
      <c r="E223" t="s">
        <v>3795</v>
      </c>
      <c r="F223" s="2">
        <v>42289</v>
      </c>
      <c r="G223" s="2">
        <v>42747</v>
      </c>
      <c r="H223" s="1">
        <v>3000</v>
      </c>
      <c r="I223" t="s">
        <v>3906</v>
      </c>
      <c r="J223" t="s">
        <v>1425</v>
      </c>
      <c r="K223" t="s">
        <v>1426</v>
      </c>
      <c r="L223">
        <v>1</v>
      </c>
      <c r="M223">
        <v>50001297</v>
      </c>
      <c r="N223" t="s">
        <v>3864</v>
      </c>
      <c r="O223" t="s">
        <v>553</v>
      </c>
      <c r="P223">
        <v>8070515</v>
      </c>
      <c r="Q223" t="s">
        <v>572</v>
      </c>
      <c r="R223" s="1"/>
      <c r="S223" s="1"/>
      <c r="T223" s="1"/>
      <c r="U223" s="2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9">
        <v>16.920000000000002</v>
      </c>
      <c r="AM223" s="4">
        <f>Tabla1[[#This Row],[Cantidad 1]]+Tabla1[[#This Row],[Cantidad 2]]+Tabla1[[#This Row],[Cantidad 3]]+Tabla1[[#This Row],[Cantidad 4]]+Tabla1[[#This Row],[Cantidad 5]]</f>
        <v>3000</v>
      </c>
      <c r="AN223" s="1">
        <v>319708.3</v>
      </c>
      <c r="AO223" s="1" t="str">
        <f>Tabla1[[#This Row],[Contrato CISCO]]&amp;Tabla1[[#This Row],[Año]]&amp;Tabla1[[#This Row],[Material]]</f>
        <v>M-081/1520158070515</v>
      </c>
      <c r="AP223" s="1" t="str">
        <f>Tabla1[[#This Row],[Contrato CISCO]]&amp;Tabla1[[#This Row],[Material]]</f>
        <v>M-081/158070515</v>
      </c>
      <c r="AQ223" s="1" t="str">
        <f>Tabla1[[#This Row],[Material]]&amp;Tabla1[[#This Row],[Precio]]</f>
        <v>807051516.92</v>
      </c>
      <c r="AR223" t="s">
        <v>11</v>
      </c>
    </row>
    <row r="224" spans="1:44" x14ac:dyDescent="0.25">
      <c r="A224">
        <v>7215000366</v>
      </c>
      <c r="B224" t="s">
        <v>1408</v>
      </c>
      <c r="C224" t="s">
        <v>3890</v>
      </c>
      <c r="D224">
        <v>2015</v>
      </c>
      <c r="E224" t="s">
        <v>3795</v>
      </c>
      <c r="F224" s="2">
        <v>42289</v>
      </c>
      <c r="G224" s="2">
        <v>42747</v>
      </c>
      <c r="H224">
        <v>24</v>
      </c>
      <c r="I224" t="s">
        <v>3906</v>
      </c>
      <c r="J224" t="s">
        <v>1453</v>
      </c>
      <c r="K224" t="s">
        <v>1454</v>
      </c>
      <c r="L224">
        <v>1</v>
      </c>
      <c r="M224">
        <v>50000893</v>
      </c>
      <c r="N224" t="s">
        <v>3831</v>
      </c>
      <c r="O224" t="s">
        <v>555</v>
      </c>
      <c r="P224">
        <v>8250033</v>
      </c>
      <c r="Q224" t="s">
        <v>102</v>
      </c>
      <c r="S224"/>
      <c r="U224" s="2"/>
      <c r="W224"/>
      <c r="AL224" s="9">
        <v>22</v>
      </c>
      <c r="AM224" s="4">
        <f>Tabla1[[#This Row],[Cantidad 1]]+Tabla1[[#This Row],[Cantidad 2]]+Tabla1[[#This Row],[Cantidad 3]]+Tabla1[[#This Row],[Cantidad 4]]+Tabla1[[#This Row],[Cantidad 5]]</f>
        <v>24</v>
      </c>
      <c r="AN224" s="1">
        <v>120214</v>
      </c>
      <c r="AO224" s="1" t="str">
        <f>Tabla1[[#This Row],[Contrato CISCO]]&amp;Tabla1[[#This Row],[Año]]&amp;Tabla1[[#This Row],[Material]]</f>
        <v>M-103/1520158250033</v>
      </c>
      <c r="AP224" s="1" t="str">
        <f>Tabla1[[#This Row],[Contrato CISCO]]&amp;Tabla1[[#This Row],[Material]]</f>
        <v>M-103/158250033</v>
      </c>
      <c r="AQ224" s="1" t="str">
        <f>Tabla1[[#This Row],[Material]]&amp;Tabla1[[#This Row],[Precio]]</f>
        <v>825003322</v>
      </c>
      <c r="AR224" t="s">
        <v>11</v>
      </c>
    </row>
    <row r="225" spans="1:44" x14ac:dyDescent="0.25">
      <c r="A225">
        <v>7215000363</v>
      </c>
      <c r="B225" t="s">
        <v>1408</v>
      </c>
      <c r="C225" t="s">
        <v>3890</v>
      </c>
      <c r="D225">
        <v>2015</v>
      </c>
      <c r="E225" t="s">
        <v>3795</v>
      </c>
      <c r="F225" s="2">
        <v>42289</v>
      </c>
      <c r="G225" s="2">
        <v>42747</v>
      </c>
      <c r="H225">
        <v>90</v>
      </c>
      <c r="I225" t="s">
        <v>3906</v>
      </c>
      <c r="J225" t="s">
        <v>1447</v>
      </c>
      <c r="K225" t="s">
        <v>1448</v>
      </c>
      <c r="L225">
        <v>1</v>
      </c>
      <c r="M225">
        <v>50001297</v>
      </c>
      <c r="N225" t="s">
        <v>3864</v>
      </c>
      <c r="O225" t="s">
        <v>555</v>
      </c>
      <c r="P225">
        <v>8250113</v>
      </c>
      <c r="Q225" t="s">
        <v>514</v>
      </c>
      <c r="S225"/>
      <c r="U225" s="2"/>
      <c r="W225"/>
      <c r="AL225" s="9">
        <v>23</v>
      </c>
      <c r="AM225" s="4">
        <f>Tabla1[[#This Row],[Cantidad 1]]+Tabla1[[#This Row],[Cantidad 2]]+Tabla1[[#This Row],[Cantidad 3]]+Tabla1[[#This Row],[Cantidad 4]]+Tabla1[[#This Row],[Cantidad 5]]</f>
        <v>90</v>
      </c>
      <c r="AN225" s="1">
        <v>2070</v>
      </c>
      <c r="AO225" s="1" t="str">
        <f>Tabla1[[#This Row],[Contrato CISCO]]&amp;Tabla1[[#This Row],[Año]]&amp;Tabla1[[#This Row],[Material]]</f>
        <v>M-108/1520158250113</v>
      </c>
      <c r="AP225" s="1" t="str">
        <f>Tabla1[[#This Row],[Contrato CISCO]]&amp;Tabla1[[#This Row],[Material]]</f>
        <v>M-108/158250113</v>
      </c>
      <c r="AQ225" s="1" t="str">
        <f>Tabla1[[#This Row],[Material]]&amp;Tabla1[[#This Row],[Precio]]</f>
        <v>825011323</v>
      </c>
      <c r="AR225" t="s">
        <v>11</v>
      </c>
    </row>
    <row r="226" spans="1:44" x14ac:dyDescent="0.25">
      <c r="A226">
        <v>7215000343</v>
      </c>
      <c r="B226" t="s">
        <v>1403</v>
      </c>
      <c r="C226" t="s">
        <v>3890</v>
      </c>
      <c r="D226">
        <v>2015</v>
      </c>
      <c r="E226" t="s">
        <v>3795</v>
      </c>
      <c r="F226" s="2">
        <v>42289</v>
      </c>
      <c r="G226" s="2">
        <v>42747</v>
      </c>
      <c r="H226" s="1">
        <v>2200</v>
      </c>
      <c r="I226" t="s">
        <v>3906</v>
      </c>
      <c r="J226" t="s">
        <v>1406</v>
      </c>
      <c r="K226" t="s">
        <v>1407</v>
      </c>
      <c r="L226">
        <v>1</v>
      </c>
      <c r="M226">
        <v>50000647</v>
      </c>
      <c r="N226" t="s">
        <v>3816</v>
      </c>
      <c r="O226" t="s">
        <v>553</v>
      </c>
      <c r="P226">
        <v>8050109</v>
      </c>
      <c r="Q226" t="s">
        <v>139</v>
      </c>
      <c r="R226" s="1"/>
      <c r="S226" s="1"/>
      <c r="T226" s="1"/>
      <c r="U226" s="2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9">
        <v>26.781199999999998</v>
      </c>
      <c r="AM226" s="4">
        <f>Tabla1[[#This Row],[Cantidad 1]]+Tabla1[[#This Row],[Cantidad 2]]+Tabla1[[#This Row],[Cantidad 3]]+Tabla1[[#This Row],[Cantidad 4]]+Tabla1[[#This Row],[Cantidad 5]]</f>
        <v>2200</v>
      </c>
      <c r="AN226" s="1">
        <v>58918.64</v>
      </c>
      <c r="AO226" s="1" t="str">
        <f>Tabla1[[#This Row],[Contrato CISCO]]&amp;Tabla1[[#This Row],[Año]]&amp;Tabla1[[#This Row],[Material]]</f>
        <v>M-090/1520158050109</v>
      </c>
      <c r="AP226" s="1" t="str">
        <f>Tabla1[[#This Row],[Contrato CISCO]]&amp;Tabla1[[#This Row],[Material]]</f>
        <v>M-090/158050109</v>
      </c>
      <c r="AQ226" s="1" t="str">
        <f>Tabla1[[#This Row],[Material]]&amp;Tabla1[[#This Row],[Precio]]</f>
        <v>805010926.7812</v>
      </c>
      <c r="AR226" t="s">
        <v>11</v>
      </c>
    </row>
    <row r="227" spans="1:44" x14ac:dyDescent="0.25">
      <c r="A227">
        <v>7215000369</v>
      </c>
      <c r="B227" t="s">
        <v>1408</v>
      </c>
      <c r="C227" t="s">
        <v>3890</v>
      </c>
      <c r="D227">
        <v>2015</v>
      </c>
      <c r="E227" t="s">
        <v>3795</v>
      </c>
      <c r="F227" s="2">
        <v>42289</v>
      </c>
      <c r="G227" s="2">
        <v>42747</v>
      </c>
      <c r="H227" s="1">
        <v>3900</v>
      </c>
      <c r="I227" t="s">
        <v>3906</v>
      </c>
      <c r="J227" t="s">
        <v>1459</v>
      </c>
      <c r="K227" t="s">
        <v>1460</v>
      </c>
      <c r="L227">
        <v>1</v>
      </c>
      <c r="M227">
        <v>50004206</v>
      </c>
      <c r="N227" t="s">
        <v>3843</v>
      </c>
      <c r="O227" t="s">
        <v>555</v>
      </c>
      <c r="P227">
        <v>8090212</v>
      </c>
      <c r="Q227" t="s">
        <v>121</v>
      </c>
      <c r="R227" s="1"/>
      <c r="S227" s="1"/>
      <c r="T227" s="1"/>
      <c r="U227" s="2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9">
        <v>40</v>
      </c>
      <c r="AM227" s="4">
        <f>Tabla1[[#This Row],[Cantidad 1]]+Tabla1[[#This Row],[Cantidad 2]]+Tabla1[[#This Row],[Cantidad 3]]+Tabla1[[#This Row],[Cantidad 4]]+Tabla1[[#This Row],[Cantidad 5]]</f>
        <v>3900</v>
      </c>
      <c r="AN227" s="1">
        <v>156000</v>
      </c>
      <c r="AO227" s="1" t="str">
        <f>Tabla1[[#This Row],[Contrato CISCO]]&amp;Tabla1[[#This Row],[Año]]&amp;Tabla1[[#This Row],[Material]]</f>
        <v>M-111/1520158090212</v>
      </c>
      <c r="AP227" s="1" t="str">
        <f>Tabla1[[#This Row],[Contrato CISCO]]&amp;Tabla1[[#This Row],[Material]]</f>
        <v>M-111/158090212</v>
      </c>
      <c r="AQ227" s="1" t="str">
        <f>Tabla1[[#This Row],[Material]]&amp;Tabla1[[#This Row],[Precio]]</f>
        <v>809021240</v>
      </c>
      <c r="AR227" t="s">
        <v>11</v>
      </c>
    </row>
    <row r="228" spans="1:44" x14ac:dyDescent="0.25">
      <c r="A228">
        <v>7215000352</v>
      </c>
      <c r="B228" t="s">
        <v>1403</v>
      </c>
      <c r="C228" t="s">
        <v>3890</v>
      </c>
      <c r="D228">
        <v>2015</v>
      </c>
      <c r="E228" t="s">
        <v>3795</v>
      </c>
      <c r="F228" s="2">
        <v>42289</v>
      </c>
      <c r="G228" s="2">
        <v>42747</v>
      </c>
      <c r="H228">
        <v>24</v>
      </c>
      <c r="I228" t="s">
        <v>3906</v>
      </c>
      <c r="J228" t="s">
        <v>1425</v>
      </c>
      <c r="K228" t="s">
        <v>1426</v>
      </c>
      <c r="L228">
        <v>1</v>
      </c>
      <c r="M228">
        <v>50001297</v>
      </c>
      <c r="N228" t="s">
        <v>3864</v>
      </c>
      <c r="O228" t="s">
        <v>553</v>
      </c>
      <c r="P228">
        <v>8040407</v>
      </c>
      <c r="Q228" t="s">
        <v>568</v>
      </c>
      <c r="S228"/>
      <c r="U228" s="2"/>
      <c r="W228"/>
      <c r="AL228" s="9">
        <v>56</v>
      </c>
      <c r="AM228" s="4">
        <f>Tabla1[[#This Row],[Cantidad 1]]+Tabla1[[#This Row],[Cantidad 2]]+Tabla1[[#This Row],[Cantidad 3]]+Tabla1[[#This Row],[Cantidad 4]]+Tabla1[[#This Row],[Cantidad 5]]</f>
        <v>24</v>
      </c>
      <c r="AN228" s="1">
        <v>319708.3</v>
      </c>
      <c r="AO228" s="1" t="str">
        <f>Tabla1[[#This Row],[Contrato CISCO]]&amp;Tabla1[[#This Row],[Año]]&amp;Tabla1[[#This Row],[Material]]</f>
        <v>M-081/1520158040407</v>
      </c>
      <c r="AP228" s="1" t="str">
        <f>Tabla1[[#This Row],[Contrato CISCO]]&amp;Tabla1[[#This Row],[Material]]</f>
        <v>M-081/158040407</v>
      </c>
      <c r="AQ228" s="1" t="str">
        <f>Tabla1[[#This Row],[Material]]&amp;Tabla1[[#This Row],[Precio]]</f>
        <v>804040756</v>
      </c>
      <c r="AR228" t="s">
        <v>11</v>
      </c>
    </row>
    <row r="229" spans="1:44" x14ac:dyDescent="0.25">
      <c r="A229">
        <v>7215000358</v>
      </c>
      <c r="B229" t="s">
        <v>1403</v>
      </c>
      <c r="C229" t="s">
        <v>3890</v>
      </c>
      <c r="D229">
        <v>2015</v>
      </c>
      <c r="E229" t="s">
        <v>3795</v>
      </c>
      <c r="F229" s="2">
        <v>42289</v>
      </c>
      <c r="G229" s="2">
        <v>42747</v>
      </c>
      <c r="H229">
        <v>300</v>
      </c>
      <c r="I229" t="s">
        <v>3906</v>
      </c>
      <c r="J229" t="s">
        <v>1437</v>
      </c>
      <c r="K229" t="s">
        <v>1438</v>
      </c>
      <c r="L229">
        <v>1</v>
      </c>
      <c r="M229">
        <v>50000270</v>
      </c>
      <c r="N229" t="s">
        <v>3813</v>
      </c>
      <c r="O229" t="s">
        <v>553</v>
      </c>
      <c r="P229">
        <v>8070412</v>
      </c>
      <c r="Q229" t="s">
        <v>584</v>
      </c>
      <c r="S229"/>
      <c r="U229" s="2"/>
      <c r="W229"/>
      <c r="AL229" s="9">
        <v>1782.35</v>
      </c>
      <c r="AM229" s="4">
        <f>Tabla1[[#This Row],[Cantidad 1]]+Tabla1[[#This Row],[Cantidad 2]]+Tabla1[[#This Row],[Cantidad 3]]+Tabla1[[#This Row],[Cantidad 4]]+Tabla1[[#This Row],[Cantidad 5]]</f>
        <v>300</v>
      </c>
      <c r="AN229" s="1">
        <v>538884</v>
      </c>
      <c r="AO229" s="1" t="str">
        <f>Tabla1[[#This Row],[Contrato CISCO]]&amp;Tabla1[[#This Row],[Año]]&amp;Tabla1[[#This Row],[Material]]</f>
        <v>M-088/1520158070412</v>
      </c>
      <c r="AP229" s="1" t="str">
        <f>Tabla1[[#This Row],[Contrato CISCO]]&amp;Tabla1[[#This Row],[Material]]</f>
        <v>M-088/158070412</v>
      </c>
      <c r="AQ229" s="1" t="str">
        <f>Tabla1[[#This Row],[Material]]&amp;Tabla1[[#This Row],[Precio]]</f>
        <v>80704121782.35</v>
      </c>
      <c r="AR229" t="s">
        <v>11</v>
      </c>
    </row>
    <row r="230" spans="1:44" x14ac:dyDescent="0.25">
      <c r="A230">
        <v>7215000359</v>
      </c>
      <c r="B230" t="s">
        <v>1403</v>
      </c>
      <c r="C230" t="s">
        <v>3890</v>
      </c>
      <c r="D230">
        <v>2015</v>
      </c>
      <c r="E230" t="s">
        <v>3795</v>
      </c>
      <c r="F230" s="2">
        <v>42289</v>
      </c>
      <c r="G230" s="2">
        <v>42747</v>
      </c>
      <c r="H230" s="1">
        <v>438000</v>
      </c>
      <c r="I230" t="s">
        <v>3906</v>
      </c>
      <c r="J230" t="s">
        <v>1439</v>
      </c>
      <c r="K230" t="s">
        <v>1440</v>
      </c>
      <c r="L230">
        <v>1</v>
      </c>
      <c r="M230">
        <v>50002376</v>
      </c>
      <c r="N230" t="s">
        <v>3850</v>
      </c>
      <c r="O230" t="s">
        <v>553</v>
      </c>
      <c r="P230">
        <v>8070108</v>
      </c>
      <c r="Q230" t="s">
        <v>24</v>
      </c>
      <c r="R230">
        <v>2016</v>
      </c>
      <c r="S230" t="s">
        <v>3794</v>
      </c>
      <c r="T230" s="2">
        <v>42723</v>
      </c>
      <c r="U230" s="2">
        <v>43039</v>
      </c>
      <c r="V230" s="1">
        <v>237000</v>
      </c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9">
        <v>3.56E-2</v>
      </c>
      <c r="AM230" s="4">
        <f>Tabla1[[#This Row],[Cantidad 1]]+Tabla1[[#This Row],[Cantidad 2]]+Tabla1[[#This Row],[Cantidad 3]]+Tabla1[[#This Row],[Cantidad 4]]+Tabla1[[#This Row],[Cantidad 5]]</f>
        <v>675000</v>
      </c>
      <c r="AN230" s="1">
        <v>15592.8</v>
      </c>
      <c r="AO230" s="1" t="str">
        <f>Tabla1[[#This Row],[Contrato CISCO]]&amp;Tabla1[[#This Row],[Año]]&amp;Tabla1[[#This Row],[Material]]</f>
        <v>M-089/1520158070108</v>
      </c>
      <c r="AP230" s="1" t="str">
        <f>Tabla1[[#This Row],[Contrato CISCO]]&amp;Tabla1[[#This Row],[Material]]</f>
        <v>M-089/158070108</v>
      </c>
      <c r="AQ230" s="1" t="str">
        <f>Tabla1[[#This Row],[Material]]&amp;Tabla1[[#This Row],[Precio]]</f>
        <v>80701080.0356</v>
      </c>
      <c r="AR230" t="s">
        <v>11</v>
      </c>
    </row>
    <row r="231" spans="1:44" x14ac:dyDescent="0.25">
      <c r="A231">
        <v>7215000354</v>
      </c>
      <c r="B231" t="s">
        <v>1403</v>
      </c>
      <c r="C231" t="s">
        <v>3890</v>
      </c>
      <c r="D231">
        <v>2015</v>
      </c>
      <c r="E231" t="s">
        <v>3795</v>
      </c>
      <c r="F231" s="2">
        <v>42289</v>
      </c>
      <c r="G231" s="2">
        <v>42747</v>
      </c>
      <c r="H231" s="1">
        <v>3685900</v>
      </c>
      <c r="I231" t="s">
        <v>3906</v>
      </c>
      <c r="J231" t="s">
        <v>1429</v>
      </c>
      <c r="K231" t="s">
        <v>1430</v>
      </c>
      <c r="L231">
        <v>1</v>
      </c>
      <c r="M231">
        <v>50000011</v>
      </c>
      <c r="N231" t="s">
        <v>3858</v>
      </c>
      <c r="O231" t="s">
        <v>553</v>
      </c>
      <c r="P231">
        <v>8040408</v>
      </c>
      <c r="Q231" t="s">
        <v>577</v>
      </c>
      <c r="R231">
        <v>2016</v>
      </c>
      <c r="S231" t="s">
        <v>3793</v>
      </c>
      <c r="T231" s="2">
        <v>42682</v>
      </c>
      <c r="U231" s="2">
        <v>42747</v>
      </c>
      <c r="V231" s="1">
        <v>737180</v>
      </c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9">
        <v>0.1288</v>
      </c>
      <c r="AM231" s="4">
        <f>Tabla1[[#This Row],[Cantidad 1]]+Tabla1[[#This Row],[Cantidad 2]]+Tabla1[[#This Row],[Cantidad 3]]+Tabla1[[#This Row],[Cantidad 4]]+Tabla1[[#This Row],[Cantidad 5]]</f>
        <v>4423080</v>
      </c>
      <c r="AN231" s="1">
        <v>587092.37</v>
      </c>
      <c r="AO231" s="1" t="str">
        <f>Tabla1[[#This Row],[Contrato CISCO]]&amp;Tabla1[[#This Row],[Año]]&amp;Tabla1[[#This Row],[Material]]</f>
        <v>M-084/1520158040408</v>
      </c>
      <c r="AP231" s="1" t="str">
        <f>Tabla1[[#This Row],[Contrato CISCO]]&amp;Tabla1[[#This Row],[Material]]</f>
        <v>M-084/158040408</v>
      </c>
      <c r="AQ231" s="1" t="str">
        <f>Tabla1[[#This Row],[Material]]&amp;Tabla1[[#This Row],[Precio]]</f>
        <v>80404080.1288</v>
      </c>
      <c r="AR231" t="s">
        <v>11</v>
      </c>
    </row>
    <row r="232" spans="1:44" x14ac:dyDescent="0.25">
      <c r="A232">
        <v>7215000372</v>
      </c>
      <c r="B232" t="s">
        <v>1408</v>
      </c>
      <c r="C232" t="s">
        <v>3890</v>
      </c>
      <c r="D232">
        <v>2015</v>
      </c>
      <c r="E232" t="s">
        <v>3795</v>
      </c>
      <c r="F232" s="2">
        <v>42290</v>
      </c>
      <c r="G232" s="2">
        <v>42748</v>
      </c>
      <c r="H232">
        <v>140</v>
      </c>
      <c r="I232" t="s">
        <v>3906</v>
      </c>
      <c r="J232" t="s">
        <v>1465</v>
      </c>
      <c r="K232" t="s">
        <v>1466</v>
      </c>
      <c r="L232">
        <v>1</v>
      </c>
      <c r="M232">
        <v>50005446</v>
      </c>
      <c r="N232" t="s">
        <v>3814</v>
      </c>
      <c r="O232" t="s">
        <v>555</v>
      </c>
      <c r="P232">
        <v>8401303</v>
      </c>
      <c r="Q232" t="s">
        <v>603</v>
      </c>
      <c r="S232"/>
      <c r="U232" s="2"/>
      <c r="W232"/>
      <c r="AL232" s="9">
        <v>69</v>
      </c>
      <c r="AM232" s="4">
        <f>Tabla1[[#This Row],[Cantidad 1]]+Tabla1[[#This Row],[Cantidad 2]]+Tabla1[[#This Row],[Cantidad 3]]+Tabla1[[#This Row],[Cantidad 4]]+Tabla1[[#This Row],[Cantidad 5]]</f>
        <v>140</v>
      </c>
      <c r="AN232" s="1">
        <v>20010</v>
      </c>
      <c r="AO232" s="1" t="str">
        <f>Tabla1[[#This Row],[Contrato CISCO]]&amp;Tabla1[[#This Row],[Año]]&amp;Tabla1[[#This Row],[Material]]</f>
        <v>M-104/1520158401303</v>
      </c>
      <c r="AP232" s="1" t="str">
        <f>Tabla1[[#This Row],[Contrato CISCO]]&amp;Tabla1[[#This Row],[Material]]</f>
        <v>M-104/158401303</v>
      </c>
      <c r="AQ232" s="1" t="str">
        <f>Tabla1[[#This Row],[Material]]&amp;Tabla1[[#This Row],[Precio]]</f>
        <v>840130369</v>
      </c>
      <c r="AR232" t="s">
        <v>11</v>
      </c>
    </row>
    <row r="233" spans="1:44" x14ac:dyDescent="0.25">
      <c r="A233">
        <v>7215000372</v>
      </c>
      <c r="B233" t="s">
        <v>1408</v>
      </c>
      <c r="C233" t="s">
        <v>3890</v>
      </c>
      <c r="D233">
        <v>2015</v>
      </c>
      <c r="E233" t="s">
        <v>3795</v>
      </c>
      <c r="F233" s="2">
        <v>42290</v>
      </c>
      <c r="G233" s="2">
        <v>42748</v>
      </c>
      <c r="H233">
        <v>150</v>
      </c>
      <c r="I233" t="s">
        <v>3906</v>
      </c>
      <c r="J233" t="s">
        <v>1465</v>
      </c>
      <c r="K233" t="s">
        <v>1466</v>
      </c>
      <c r="L233">
        <v>1</v>
      </c>
      <c r="M233">
        <v>50005446</v>
      </c>
      <c r="N233" t="s">
        <v>3814</v>
      </c>
      <c r="O233" t="s">
        <v>555</v>
      </c>
      <c r="P233">
        <v>8401429</v>
      </c>
      <c r="Q233" t="s">
        <v>604</v>
      </c>
      <c r="S233"/>
      <c r="U233" s="2"/>
      <c r="W233"/>
      <c r="AL233" s="9">
        <v>69</v>
      </c>
      <c r="AM233" s="4">
        <f>Tabla1[[#This Row],[Cantidad 1]]+Tabla1[[#This Row],[Cantidad 2]]+Tabla1[[#This Row],[Cantidad 3]]+Tabla1[[#This Row],[Cantidad 4]]+Tabla1[[#This Row],[Cantidad 5]]</f>
        <v>150</v>
      </c>
      <c r="AN233" s="1">
        <v>20010</v>
      </c>
      <c r="AO233" s="1" t="str">
        <f>Tabla1[[#This Row],[Contrato CISCO]]&amp;Tabla1[[#This Row],[Año]]&amp;Tabla1[[#This Row],[Material]]</f>
        <v>M-104/1520158401429</v>
      </c>
      <c r="AP233" s="1" t="str">
        <f>Tabla1[[#This Row],[Contrato CISCO]]&amp;Tabla1[[#This Row],[Material]]</f>
        <v>M-104/158401429</v>
      </c>
      <c r="AQ233" s="1" t="str">
        <f>Tabla1[[#This Row],[Material]]&amp;Tabla1[[#This Row],[Precio]]</f>
        <v>840142969</v>
      </c>
      <c r="AR233" t="s">
        <v>11</v>
      </c>
    </row>
    <row r="234" spans="1:44" x14ac:dyDescent="0.25">
      <c r="A234">
        <v>7215000375</v>
      </c>
      <c r="B234" t="s">
        <v>1386</v>
      </c>
      <c r="C234" t="s">
        <v>3890</v>
      </c>
      <c r="D234">
        <v>2015</v>
      </c>
      <c r="E234" t="s">
        <v>3795</v>
      </c>
      <c r="F234" s="2">
        <v>42292</v>
      </c>
      <c r="G234" s="2">
        <v>42750</v>
      </c>
      <c r="H234" s="1">
        <v>255200</v>
      </c>
      <c r="I234" t="s">
        <v>3906</v>
      </c>
      <c r="J234" t="s">
        <v>1467</v>
      </c>
      <c r="K234" t="s">
        <v>1468</v>
      </c>
      <c r="L234">
        <v>1</v>
      </c>
      <c r="M234">
        <v>50000649</v>
      </c>
      <c r="N234" t="s">
        <v>3829</v>
      </c>
      <c r="O234" t="s">
        <v>545</v>
      </c>
      <c r="P234">
        <v>8010203</v>
      </c>
      <c r="Q234" t="s">
        <v>605</v>
      </c>
      <c r="R234" s="1"/>
      <c r="S234" s="1"/>
      <c r="T234" s="1"/>
      <c r="U234" s="2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9">
        <v>0.45</v>
      </c>
      <c r="AM234" s="4">
        <f>Tabla1[[#This Row],[Cantidad 1]]+Tabla1[[#This Row],[Cantidad 2]]+Tabla1[[#This Row],[Cantidad 3]]+Tabla1[[#This Row],[Cantidad 4]]+Tabla1[[#This Row],[Cantidad 5]]</f>
        <v>255200</v>
      </c>
      <c r="AN234" s="1">
        <v>330597</v>
      </c>
      <c r="AO234" s="1" t="str">
        <f>Tabla1[[#This Row],[Contrato CISCO]]&amp;Tabla1[[#This Row],[Año]]&amp;Tabla1[[#This Row],[Material]]</f>
        <v>M-112/1520158010203</v>
      </c>
      <c r="AP234" s="1" t="str">
        <f>Tabla1[[#This Row],[Contrato CISCO]]&amp;Tabla1[[#This Row],[Material]]</f>
        <v>M-112/158010203</v>
      </c>
      <c r="AQ234" s="1" t="str">
        <f>Tabla1[[#This Row],[Material]]&amp;Tabla1[[#This Row],[Precio]]</f>
        <v>80102030.45</v>
      </c>
      <c r="AR234" t="s">
        <v>11</v>
      </c>
    </row>
    <row r="235" spans="1:44" x14ac:dyDescent="0.25">
      <c r="A235">
        <v>7215000375</v>
      </c>
      <c r="B235" t="s">
        <v>1386</v>
      </c>
      <c r="C235" t="s">
        <v>3890</v>
      </c>
      <c r="D235">
        <v>2015</v>
      </c>
      <c r="E235" t="s">
        <v>3795</v>
      </c>
      <c r="F235" s="2">
        <v>42292</v>
      </c>
      <c r="G235" s="2">
        <v>42750</v>
      </c>
      <c r="H235" s="1">
        <v>353700</v>
      </c>
      <c r="I235" t="s">
        <v>3906</v>
      </c>
      <c r="J235" t="s">
        <v>1467</v>
      </c>
      <c r="K235" t="s">
        <v>1468</v>
      </c>
      <c r="L235">
        <v>1</v>
      </c>
      <c r="M235">
        <v>50000649</v>
      </c>
      <c r="N235" t="s">
        <v>3829</v>
      </c>
      <c r="O235" t="s">
        <v>545</v>
      </c>
      <c r="P235">
        <v>8080107</v>
      </c>
      <c r="Q235" t="s">
        <v>606</v>
      </c>
      <c r="R235" s="1"/>
      <c r="S235" s="1"/>
      <c r="T235" s="1"/>
      <c r="U235" s="2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9">
        <v>0.61</v>
      </c>
      <c r="AM235" s="4">
        <f>Tabla1[[#This Row],[Cantidad 1]]+Tabla1[[#This Row],[Cantidad 2]]+Tabla1[[#This Row],[Cantidad 3]]+Tabla1[[#This Row],[Cantidad 4]]+Tabla1[[#This Row],[Cantidad 5]]</f>
        <v>353700</v>
      </c>
      <c r="AN235" s="1">
        <v>330597</v>
      </c>
      <c r="AO235" s="1" t="str">
        <f>Tabla1[[#This Row],[Contrato CISCO]]&amp;Tabla1[[#This Row],[Año]]&amp;Tabla1[[#This Row],[Material]]</f>
        <v>M-112/1520158080107</v>
      </c>
      <c r="AP235" s="1" t="str">
        <f>Tabla1[[#This Row],[Contrato CISCO]]&amp;Tabla1[[#This Row],[Material]]</f>
        <v>M-112/158080107</v>
      </c>
      <c r="AQ235" s="1" t="str">
        <f>Tabla1[[#This Row],[Material]]&amp;Tabla1[[#This Row],[Precio]]</f>
        <v>80801070.61</v>
      </c>
      <c r="AR235" t="s">
        <v>11</v>
      </c>
    </row>
    <row r="236" spans="1:44" x14ac:dyDescent="0.25">
      <c r="A236">
        <v>7215000377</v>
      </c>
      <c r="B236" t="s">
        <v>1386</v>
      </c>
      <c r="C236" t="s">
        <v>3890</v>
      </c>
      <c r="D236">
        <v>2015</v>
      </c>
      <c r="E236" t="s">
        <v>3795</v>
      </c>
      <c r="F236" s="2">
        <v>42293</v>
      </c>
      <c r="G236" s="2">
        <v>42751</v>
      </c>
      <c r="H236" s="1">
        <v>720000</v>
      </c>
      <c r="I236" t="s">
        <v>3906</v>
      </c>
      <c r="J236" t="s">
        <v>1471</v>
      </c>
      <c r="K236" t="s">
        <v>1472</v>
      </c>
      <c r="L236">
        <v>1</v>
      </c>
      <c r="M236">
        <v>50000768</v>
      </c>
      <c r="N236" t="s">
        <v>3812</v>
      </c>
      <c r="O236" t="s">
        <v>545</v>
      </c>
      <c r="P236">
        <v>8010212</v>
      </c>
      <c r="Q236" t="s">
        <v>136</v>
      </c>
      <c r="R236" s="1"/>
      <c r="S236" s="1"/>
      <c r="T236" s="1"/>
      <c r="U236" s="2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9">
        <v>0.52</v>
      </c>
      <c r="AM236" s="4">
        <f>Tabla1[[#This Row],[Cantidad 1]]+Tabla1[[#This Row],[Cantidad 2]]+Tabla1[[#This Row],[Cantidad 3]]+Tabla1[[#This Row],[Cantidad 4]]+Tabla1[[#This Row],[Cantidad 5]]</f>
        <v>720000</v>
      </c>
      <c r="AN236" s="1">
        <v>374400</v>
      </c>
      <c r="AO236" s="1" t="str">
        <f>Tabla1[[#This Row],[Contrato CISCO]]&amp;Tabla1[[#This Row],[Año]]&amp;Tabla1[[#This Row],[Material]]</f>
        <v>M-115/1520158010212</v>
      </c>
      <c r="AP236" s="1" t="str">
        <f>Tabla1[[#This Row],[Contrato CISCO]]&amp;Tabla1[[#This Row],[Material]]</f>
        <v>M-115/158010212</v>
      </c>
      <c r="AQ236" s="1" t="str">
        <f>Tabla1[[#This Row],[Material]]&amp;Tabla1[[#This Row],[Precio]]</f>
        <v>80102120.52</v>
      </c>
      <c r="AR236" t="s">
        <v>11</v>
      </c>
    </row>
    <row r="237" spans="1:44" x14ac:dyDescent="0.25">
      <c r="A237">
        <v>7215000376</v>
      </c>
      <c r="B237" t="s">
        <v>1386</v>
      </c>
      <c r="C237" t="s">
        <v>3890</v>
      </c>
      <c r="D237">
        <v>2015</v>
      </c>
      <c r="E237" t="s">
        <v>3795</v>
      </c>
      <c r="F237" s="2">
        <v>42293</v>
      </c>
      <c r="G237" s="2">
        <v>42751</v>
      </c>
      <c r="H237" s="1">
        <v>7200</v>
      </c>
      <c r="I237" t="s">
        <v>3906</v>
      </c>
      <c r="J237" t="s">
        <v>1469</v>
      </c>
      <c r="K237" t="s">
        <v>1470</v>
      </c>
      <c r="L237">
        <v>1</v>
      </c>
      <c r="M237">
        <v>50000893</v>
      </c>
      <c r="N237" t="s">
        <v>3831</v>
      </c>
      <c r="O237" t="s">
        <v>545</v>
      </c>
      <c r="P237">
        <v>8040608</v>
      </c>
      <c r="Q237" t="s">
        <v>607</v>
      </c>
      <c r="R237" s="1"/>
      <c r="S237" s="1"/>
      <c r="T237" s="1"/>
      <c r="U237" s="2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9">
        <v>5.5</v>
      </c>
      <c r="AM237" s="4">
        <f>Tabla1[[#This Row],[Cantidad 1]]+Tabla1[[#This Row],[Cantidad 2]]+Tabla1[[#This Row],[Cantidad 3]]+Tabla1[[#This Row],[Cantidad 4]]+Tabla1[[#This Row],[Cantidad 5]]</f>
        <v>7200</v>
      </c>
      <c r="AN237" s="1">
        <v>39600</v>
      </c>
      <c r="AO237" s="1" t="str">
        <f>Tabla1[[#This Row],[Contrato CISCO]]&amp;Tabla1[[#This Row],[Año]]&amp;Tabla1[[#This Row],[Material]]</f>
        <v>M-113/1520158040608</v>
      </c>
      <c r="AP237" s="1" t="str">
        <f>Tabla1[[#This Row],[Contrato CISCO]]&amp;Tabla1[[#This Row],[Material]]</f>
        <v>M-113/158040608</v>
      </c>
      <c r="AQ237" s="1" t="str">
        <f>Tabla1[[#This Row],[Material]]&amp;Tabla1[[#This Row],[Precio]]</f>
        <v>80406085.5</v>
      </c>
      <c r="AR237" t="s">
        <v>11</v>
      </c>
    </row>
    <row r="238" spans="1:44" x14ac:dyDescent="0.25">
      <c r="A238">
        <v>7215000378</v>
      </c>
      <c r="B238" t="s">
        <v>1386</v>
      </c>
      <c r="C238" t="s">
        <v>3890</v>
      </c>
      <c r="D238">
        <v>2015</v>
      </c>
      <c r="E238" t="s">
        <v>3795</v>
      </c>
      <c r="F238" s="2">
        <v>42293</v>
      </c>
      <c r="G238" s="2">
        <v>42751</v>
      </c>
      <c r="H238">
        <v>600</v>
      </c>
      <c r="I238" t="s">
        <v>3906</v>
      </c>
      <c r="J238" t="s">
        <v>1473</v>
      </c>
      <c r="K238" t="s">
        <v>1474</v>
      </c>
      <c r="L238">
        <v>1</v>
      </c>
      <c r="M238">
        <v>50001294</v>
      </c>
      <c r="N238" t="s">
        <v>3862</v>
      </c>
      <c r="O238" t="s">
        <v>545</v>
      </c>
      <c r="P238">
        <v>8080306</v>
      </c>
      <c r="Q238" t="s">
        <v>608</v>
      </c>
      <c r="S238"/>
      <c r="U238" s="2"/>
      <c r="W238"/>
      <c r="AL238" s="9">
        <v>17.95</v>
      </c>
      <c r="AM238" s="4">
        <f>Tabla1[[#This Row],[Cantidad 1]]+Tabla1[[#This Row],[Cantidad 2]]+Tabla1[[#This Row],[Cantidad 3]]+Tabla1[[#This Row],[Cantidad 4]]+Tabla1[[#This Row],[Cantidad 5]]</f>
        <v>600</v>
      </c>
      <c r="AN238" s="1">
        <v>10770</v>
      </c>
      <c r="AO238" s="1" t="str">
        <f>Tabla1[[#This Row],[Contrato CISCO]]&amp;Tabla1[[#This Row],[Año]]&amp;Tabla1[[#This Row],[Material]]</f>
        <v>M-114/1520158080306</v>
      </c>
      <c r="AP238" s="1" t="str">
        <f>Tabla1[[#This Row],[Contrato CISCO]]&amp;Tabla1[[#This Row],[Material]]</f>
        <v>M-114/158080306</v>
      </c>
      <c r="AQ238" s="1" t="str">
        <f>Tabla1[[#This Row],[Material]]&amp;Tabla1[[#This Row],[Precio]]</f>
        <v>808030617.95</v>
      </c>
      <c r="AR238" t="s">
        <v>11</v>
      </c>
    </row>
    <row r="239" spans="1:44" x14ac:dyDescent="0.25">
      <c r="A239">
        <v>7215000382</v>
      </c>
      <c r="B239" t="s">
        <v>1475</v>
      </c>
      <c r="C239" t="s">
        <v>3890</v>
      </c>
      <c r="D239">
        <v>2015</v>
      </c>
      <c r="E239" t="s">
        <v>3795</v>
      </c>
      <c r="F239" s="2">
        <v>42296</v>
      </c>
      <c r="G239" s="2">
        <v>42754</v>
      </c>
      <c r="H239" s="1">
        <v>7272000</v>
      </c>
      <c r="I239" t="s">
        <v>3906</v>
      </c>
      <c r="J239" t="s">
        <v>1480</v>
      </c>
      <c r="K239" t="s">
        <v>1481</v>
      </c>
      <c r="L239">
        <v>1</v>
      </c>
      <c r="M239">
        <v>50000011</v>
      </c>
      <c r="N239" t="s">
        <v>3858</v>
      </c>
      <c r="O239" t="s">
        <v>609</v>
      </c>
      <c r="P239">
        <v>8060401</v>
      </c>
      <c r="Q239" t="s">
        <v>610</v>
      </c>
      <c r="R239" s="1"/>
      <c r="S239" s="1"/>
      <c r="T239" s="1"/>
      <c r="U239" s="2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9">
        <v>5.6999999999999993E-3</v>
      </c>
      <c r="AM239" s="4">
        <f>Tabla1[[#This Row],[Cantidad 1]]+Tabla1[[#This Row],[Cantidad 2]]+Tabla1[[#This Row],[Cantidad 3]]+Tabla1[[#This Row],[Cantidad 4]]+Tabla1[[#This Row],[Cantidad 5]]</f>
        <v>7272000</v>
      </c>
      <c r="AN239" s="1">
        <v>41450.400000000001</v>
      </c>
      <c r="AO239" s="1" t="str">
        <f>Tabla1[[#This Row],[Contrato CISCO]]&amp;Tabla1[[#This Row],[Año]]&amp;Tabla1[[#This Row],[Material]]</f>
        <v>M-118/1520158060401</v>
      </c>
      <c r="AP239" s="1" t="str">
        <f>Tabla1[[#This Row],[Contrato CISCO]]&amp;Tabla1[[#This Row],[Material]]</f>
        <v>M-118/158060401</v>
      </c>
      <c r="AQ239" s="1" t="str">
        <f>Tabla1[[#This Row],[Material]]&amp;Tabla1[[#This Row],[Precio]]</f>
        <v>80604010.0057</v>
      </c>
      <c r="AR239" t="s">
        <v>11</v>
      </c>
    </row>
    <row r="240" spans="1:44" x14ac:dyDescent="0.25">
      <c r="A240">
        <v>7215000388</v>
      </c>
      <c r="B240" t="s">
        <v>1475</v>
      </c>
      <c r="C240" t="s">
        <v>3890</v>
      </c>
      <c r="D240">
        <v>2015</v>
      </c>
      <c r="E240" t="s">
        <v>3795</v>
      </c>
      <c r="F240" s="2">
        <v>42296</v>
      </c>
      <c r="G240" s="2">
        <v>42754</v>
      </c>
      <c r="H240" s="1">
        <v>4586700</v>
      </c>
      <c r="I240" t="s">
        <v>3906</v>
      </c>
      <c r="J240" t="s">
        <v>1492</v>
      </c>
      <c r="K240" t="s">
        <v>1493</v>
      </c>
      <c r="L240">
        <v>1</v>
      </c>
      <c r="M240">
        <v>50003681</v>
      </c>
      <c r="N240" t="s">
        <v>3847</v>
      </c>
      <c r="O240" t="s">
        <v>609</v>
      </c>
      <c r="P240">
        <v>8060402</v>
      </c>
      <c r="Q240" t="s">
        <v>616</v>
      </c>
      <c r="R240" s="1"/>
      <c r="S240" s="1"/>
      <c r="T240" s="1"/>
      <c r="U240" s="2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9">
        <v>1.8600000000000002E-2</v>
      </c>
      <c r="AM240" s="4">
        <f>Tabla1[[#This Row],[Cantidad 1]]+Tabla1[[#This Row],[Cantidad 2]]+Tabla1[[#This Row],[Cantidad 3]]+Tabla1[[#This Row],[Cantidad 4]]+Tabla1[[#This Row],[Cantidad 5]]</f>
        <v>4586700</v>
      </c>
      <c r="AN240" s="1">
        <v>85312.62</v>
      </c>
      <c r="AO240" s="1" t="str">
        <f>Tabla1[[#This Row],[Contrato CISCO]]&amp;Tabla1[[#This Row],[Año]]&amp;Tabla1[[#This Row],[Material]]</f>
        <v>M-124/1520158060402</v>
      </c>
      <c r="AP240" s="1" t="str">
        <f>Tabla1[[#This Row],[Contrato CISCO]]&amp;Tabla1[[#This Row],[Material]]</f>
        <v>M-124/158060402</v>
      </c>
      <c r="AQ240" s="1" t="str">
        <f>Tabla1[[#This Row],[Material]]&amp;Tabla1[[#This Row],[Precio]]</f>
        <v>80604020.0186</v>
      </c>
      <c r="AR240" t="s">
        <v>11</v>
      </c>
    </row>
    <row r="241" spans="1:44" x14ac:dyDescent="0.25">
      <c r="A241">
        <v>7215000385</v>
      </c>
      <c r="B241" t="s">
        <v>1475</v>
      </c>
      <c r="C241" t="s">
        <v>3890</v>
      </c>
      <c r="D241">
        <v>2015</v>
      </c>
      <c r="E241" t="s">
        <v>3795</v>
      </c>
      <c r="F241" s="2">
        <v>42296</v>
      </c>
      <c r="G241" s="2">
        <v>42754</v>
      </c>
      <c r="H241" s="1">
        <v>484400</v>
      </c>
      <c r="I241" t="s">
        <v>3906</v>
      </c>
      <c r="J241" t="s">
        <v>1486</v>
      </c>
      <c r="K241" t="s">
        <v>1487</v>
      </c>
      <c r="L241">
        <v>1</v>
      </c>
      <c r="M241">
        <v>50001302</v>
      </c>
      <c r="N241" t="s">
        <v>3869</v>
      </c>
      <c r="O241" t="s">
        <v>609</v>
      </c>
      <c r="P241">
        <v>8060312</v>
      </c>
      <c r="Q241" t="s">
        <v>38</v>
      </c>
      <c r="R241" s="1"/>
      <c r="S241" s="1"/>
      <c r="T241" s="1"/>
      <c r="U241" s="2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9">
        <v>0.19210000000000002</v>
      </c>
      <c r="AM241" s="4">
        <f>Tabla1[[#This Row],[Cantidad 1]]+Tabla1[[#This Row],[Cantidad 2]]+Tabla1[[#This Row],[Cantidad 3]]+Tabla1[[#This Row],[Cantidad 4]]+Tabla1[[#This Row],[Cantidad 5]]</f>
        <v>484400</v>
      </c>
      <c r="AN241" s="1">
        <v>93053.24</v>
      </c>
      <c r="AO241" s="1" t="str">
        <f>Tabla1[[#This Row],[Contrato CISCO]]&amp;Tabla1[[#This Row],[Año]]&amp;Tabla1[[#This Row],[Material]]</f>
        <v>M-121/1520158060312</v>
      </c>
      <c r="AP241" s="1" t="str">
        <f>Tabla1[[#This Row],[Contrato CISCO]]&amp;Tabla1[[#This Row],[Material]]</f>
        <v>M-121/158060312</v>
      </c>
      <c r="AQ241" s="1" t="str">
        <f>Tabla1[[#This Row],[Material]]&amp;Tabla1[[#This Row],[Precio]]</f>
        <v>80603120.1921</v>
      </c>
      <c r="AR241" t="s">
        <v>11</v>
      </c>
    </row>
    <row r="242" spans="1:44" x14ac:dyDescent="0.25">
      <c r="A242">
        <v>7215000391</v>
      </c>
      <c r="B242" t="s">
        <v>1475</v>
      </c>
      <c r="C242" t="s">
        <v>3890</v>
      </c>
      <c r="D242">
        <v>2015</v>
      </c>
      <c r="E242" t="s">
        <v>3795</v>
      </c>
      <c r="F242" s="2">
        <v>42296</v>
      </c>
      <c r="G242" s="2">
        <v>42754</v>
      </c>
      <c r="H242" s="1">
        <v>50600</v>
      </c>
      <c r="I242" t="s">
        <v>3906</v>
      </c>
      <c r="J242" t="s">
        <v>1498</v>
      </c>
      <c r="K242" t="s">
        <v>1499</v>
      </c>
      <c r="L242">
        <v>1</v>
      </c>
      <c r="M242">
        <v>50000642</v>
      </c>
      <c r="N242" t="s">
        <v>3808</v>
      </c>
      <c r="O242" t="s">
        <v>609</v>
      </c>
      <c r="P242">
        <v>8060503</v>
      </c>
      <c r="Q242" t="s">
        <v>473</v>
      </c>
      <c r="R242" s="1"/>
      <c r="S242" s="1"/>
      <c r="T242" s="1"/>
      <c r="U242" s="2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9">
        <v>0.65280000000000005</v>
      </c>
      <c r="AM242" s="4">
        <f>Tabla1[[#This Row],[Cantidad 1]]+Tabla1[[#This Row],[Cantidad 2]]+Tabla1[[#This Row],[Cantidad 3]]+Tabla1[[#This Row],[Cantidad 4]]+Tabla1[[#This Row],[Cantidad 5]]</f>
        <v>50600</v>
      </c>
      <c r="AN242" s="1">
        <v>398729.3</v>
      </c>
      <c r="AO242" s="1" t="str">
        <f>Tabla1[[#This Row],[Contrato CISCO]]&amp;Tabla1[[#This Row],[Año]]&amp;Tabla1[[#This Row],[Material]]</f>
        <v>M-127/1520158060503</v>
      </c>
      <c r="AP242" s="1" t="str">
        <f>Tabla1[[#This Row],[Contrato CISCO]]&amp;Tabla1[[#This Row],[Material]]</f>
        <v>M-127/158060503</v>
      </c>
      <c r="AQ242" s="1" t="str">
        <f>Tabla1[[#This Row],[Material]]&amp;Tabla1[[#This Row],[Precio]]</f>
        <v>80605030.6528</v>
      </c>
      <c r="AR242" t="s">
        <v>11</v>
      </c>
    </row>
    <row r="243" spans="1:44" x14ac:dyDescent="0.25">
      <c r="A243">
        <v>7215000387</v>
      </c>
      <c r="B243" t="s">
        <v>1475</v>
      </c>
      <c r="C243" t="s">
        <v>3890</v>
      </c>
      <c r="D243">
        <v>2015</v>
      </c>
      <c r="E243" t="s">
        <v>3795</v>
      </c>
      <c r="F243" s="2">
        <v>42296</v>
      </c>
      <c r="G243" s="2">
        <v>42754</v>
      </c>
      <c r="H243" s="1">
        <v>137700</v>
      </c>
      <c r="I243" t="s">
        <v>3906</v>
      </c>
      <c r="J243" t="s">
        <v>1490</v>
      </c>
      <c r="K243" t="s">
        <v>1491</v>
      </c>
      <c r="L243">
        <v>1</v>
      </c>
      <c r="M243">
        <v>50000893</v>
      </c>
      <c r="N243" t="s">
        <v>3831</v>
      </c>
      <c r="O243" t="s">
        <v>609</v>
      </c>
      <c r="P243">
        <v>8060406</v>
      </c>
      <c r="Q243" t="s">
        <v>615</v>
      </c>
      <c r="R243" s="1"/>
      <c r="S243" s="1"/>
      <c r="T243" s="1"/>
      <c r="U243" s="2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9">
        <v>0.94</v>
      </c>
      <c r="AM243" s="4">
        <f>Tabla1[[#This Row],[Cantidad 1]]+Tabla1[[#This Row],[Cantidad 2]]+Tabla1[[#This Row],[Cantidad 3]]+Tabla1[[#This Row],[Cantidad 4]]+Tabla1[[#This Row],[Cantidad 5]]</f>
        <v>137700</v>
      </c>
      <c r="AN243" s="1">
        <v>129438</v>
      </c>
      <c r="AO243" s="1" t="str">
        <f>Tabla1[[#This Row],[Contrato CISCO]]&amp;Tabla1[[#This Row],[Año]]&amp;Tabla1[[#This Row],[Material]]</f>
        <v>M-123/1520158060406</v>
      </c>
      <c r="AP243" s="1" t="str">
        <f>Tabla1[[#This Row],[Contrato CISCO]]&amp;Tabla1[[#This Row],[Material]]</f>
        <v>M-123/158060406</v>
      </c>
      <c r="AQ243" s="1" t="str">
        <f>Tabla1[[#This Row],[Material]]&amp;Tabla1[[#This Row],[Precio]]</f>
        <v>80604060.94</v>
      </c>
      <c r="AR243" t="s">
        <v>11</v>
      </c>
    </row>
    <row r="244" spans="1:44" x14ac:dyDescent="0.25">
      <c r="A244">
        <v>7215000386</v>
      </c>
      <c r="B244" t="s">
        <v>1475</v>
      </c>
      <c r="C244" t="s">
        <v>3890</v>
      </c>
      <c r="D244">
        <v>2015</v>
      </c>
      <c r="E244" t="s">
        <v>3795</v>
      </c>
      <c r="F244" s="2">
        <v>42296</v>
      </c>
      <c r="G244" s="2">
        <v>42754</v>
      </c>
      <c r="H244" s="1">
        <v>2000</v>
      </c>
      <c r="I244" t="s">
        <v>3906</v>
      </c>
      <c r="J244" t="s">
        <v>1488</v>
      </c>
      <c r="K244" t="s">
        <v>1489</v>
      </c>
      <c r="L244">
        <v>1</v>
      </c>
      <c r="M244">
        <v>50000653</v>
      </c>
      <c r="N244" t="s">
        <v>3821</v>
      </c>
      <c r="O244" t="s">
        <v>609</v>
      </c>
      <c r="P244">
        <v>8060131</v>
      </c>
      <c r="Q244" t="s">
        <v>297</v>
      </c>
      <c r="R244" s="1"/>
      <c r="S244" s="1"/>
      <c r="T244" s="1"/>
      <c r="U244" s="2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9">
        <v>2.0099999999999998</v>
      </c>
      <c r="AM244" s="4">
        <f>Tabla1[[#This Row],[Cantidad 1]]+Tabla1[[#This Row],[Cantidad 2]]+Tabla1[[#This Row],[Cantidad 3]]+Tabla1[[#This Row],[Cantidad 4]]+Tabla1[[#This Row],[Cantidad 5]]</f>
        <v>2000</v>
      </c>
      <c r="AN244" s="1">
        <v>194520</v>
      </c>
      <c r="AO244" s="1" t="str">
        <f>Tabla1[[#This Row],[Contrato CISCO]]&amp;Tabla1[[#This Row],[Año]]&amp;Tabla1[[#This Row],[Material]]</f>
        <v>M-122/1520158060131</v>
      </c>
      <c r="AP244" s="1" t="str">
        <f>Tabla1[[#This Row],[Contrato CISCO]]&amp;Tabla1[[#This Row],[Material]]</f>
        <v>M-122/158060131</v>
      </c>
      <c r="AQ244" s="1" t="str">
        <f>Tabla1[[#This Row],[Material]]&amp;Tabla1[[#This Row],[Precio]]</f>
        <v>80601312.01</v>
      </c>
      <c r="AR244" t="s">
        <v>11</v>
      </c>
    </row>
    <row r="245" spans="1:44" x14ac:dyDescent="0.25">
      <c r="A245">
        <v>7215000391</v>
      </c>
      <c r="B245" t="s">
        <v>1475</v>
      </c>
      <c r="C245" t="s">
        <v>3890</v>
      </c>
      <c r="D245">
        <v>2015</v>
      </c>
      <c r="E245" t="s">
        <v>3795</v>
      </c>
      <c r="F245" s="2">
        <v>42296</v>
      </c>
      <c r="G245" s="2">
        <v>42754</v>
      </c>
      <c r="H245" s="1">
        <v>49200</v>
      </c>
      <c r="I245" t="s">
        <v>3906</v>
      </c>
      <c r="J245" t="s">
        <v>1498</v>
      </c>
      <c r="K245" t="s">
        <v>1499</v>
      </c>
      <c r="L245">
        <v>1</v>
      </c>
      <c r="M245">
        <v>50000642</v>
      </c>
      <c r="N245" t="s">
        <v>3808</v>
      </c>
      <c r="O245" t="s">
        <v>609</v>
      </c>
      <c r="P245">
        <v>8060305</v>
      </c>
      <c r="Q245" t="s">
        <v>367</v>
      </c>
      <c r="R245" s="1"/>
      <c r="S245" s="1"/>
      <c r="T245" s="1"/>
      <c r="U245" s="2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9">
        <v>2.7267999999999999</v>
      </c>
      <c r="AM245" s="4">
        <f>Tabla1[[#This Row],[Cantidad 1]]+Tabla1[[#This Row],[Cantidad 2]]+Tabla1[[#This Row],[Cantidad 3]]+Tabla1[[#This Row],[Cantidad 4]]+Tabla1[[#This Row],[Cantidad 5]]</f>
        <v>49200</v>
      </c>
      <c r="AN245" s="1">
        <v>398729.3</v>
      </c>
      <c r="AO245" s="1" t="str">
        <f>Tabla1[[#This Row],[Contrato CISCO]]&amp;Tabla1[[#This Row],[Año]]&amp;Tabla1[[#This Row],[Material]]</f>
        <v>M-127/1520158060305</v>
      </c>
      <c r="AP245" s="1" t="str">
        <f>Tabla1[[#This Row],[Contrato CISCO]]&amp;Tabla1[[#This Row],[Material]]</f>
        <v>M-127/158060305</v>
      </c>
      <c r="AQ245" s="1" t="str">
        <f>Tabla1[[#This Row],[Material]]&amp;Tabla1[[#This Row],[Precio]]</f>
        <v>80603052.7268</v>
      </c>
      <c r="AR245" t="s">
        <v>11</v>
      </c>
    </row>
    <row r="246" spans="1:44" x14ac:dyDescent="0.25">
      <c r="A246">
        <v>7215000384</v>
      </c>
      <c r="B246" t="s">
        <v>1475</v>
      </c>
      <c r="C246" t="s">
        <v>3890</v>
      </c>
      <c r="D246">
        <v>2015</v>
      </c>
      <c r="E246" t="s">
        <v>3795</v>
      </c>
      <c r="F246" s="2">
        <v>42296</v>
      </c>
      <c r="G246" s="2">
        <v>42754</v>
      </c>
      <c r="H246" s="1">
        <v>19000</v>
      </c>
      <c r="I246" t="s">
        <v>3906</v>
      </c>
      <c r="J246" t="s">
        <v>1484</v>
      </c>
      <c r="K246" t="s">
        <v>1485</v>
      </c>
      <c r="L246">
        <v>1</v>
      </c>
      <c r="M246">
        <v>50000270</v>
      </c>
      <c r="N246" t="s">
        <v>3813</v>
      </c>
      <c r="O246" t="s">
        <v>609</v>
      </c>
      <c r="P246">
        <v>8060420</v>
      </c>
      <c r="Q246" t="s">
        <v>612</v>
      </c>
      <c r="R246" s="1"/>
      <c r="S246" s="1"/>
      <c r="T246" s="1"/>
      <c r="U246" s="2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9">
        <v>3.5</v>
      </c>
      <c r="AM246" s="4">
        <f>Tabla1[[#This Row],[Cantidad 1]]+Tabla1[[#This Row],[Cantidad 2]]+Tabla1[[#This Row],[Cantidad 3]]+Tabla1[[#This Row],[Cantidad 4]]+Tabla1[[#This Row],[Cantidad 5]]</f>
        <v>19000</v>
      </c>
      <c r="AN246" s="1">
        <v>66500</v>
      </c>
      <c r="AO246" s="1" t="str">
        <f>Tabla1[[#This Row],[Contrato CISCO]]&amp;Tabla1[[#This Row],[Año]]&amp;Tabla1[[#This Row],[Material]]</f>
        <v>M-120/1520158060420</v>
      </c>
      <c r="AP246" s="1" t="str">
        <f>Tabla1[[#This Row],[Contrato CISCO]]&amp;Tabla1[[#This Row],[Material]]</f>
        <v>M-120/158060420</v>
      </c>
      <c r="AQ246" s="1" t="str">
        <f>Tabla1[[#This Row],[Material]]&amp;Tabla1[[#This Row],[Precio]]</f>
        <v>80604203.5</v>
      </c>
      <c r="AR246" t="s">
        <v>11</v>
      </c>
    </row>
    <row r="247" spans="1:44" x14ac:dyDescent="0.25">
      <c r="A247">
        <v>7215000386</v>
      </c>
      <c r="B247" t="s">
        <v>1475</v>
      </c>
      <c r="C247" t="s">
        <v>3890</v>
      </c>
      <c r="D247">
        <v>2015</v>
      </c>
      <c r="E247" t="s">
        <v>3795</v>
      </c>
      <c r="F247" s="2">
        <v>42296</v>
      </c>
      <c r="G247" s="2">
        <v>42754</v>
      </c>
      <c r="H247" s="1">
        <v>14300</v>
      </c>
      <c r="I247" t="s">
        <v>3906</v>
      </c>
      <c r="J247" t="s">
        <v>1488</v>
      </c>
      <c r="K247" t="s">
        <v>1489</v>
      </c>
      <c r="L247">
        <v>1</v>
      </c>
      <c r="M247">
        <v>50000653</v>
      </c>
      <c r="N247" t="s">
        <v>3821</v>
      </c>
      <c r="O247" t="s">
        <v>609</v>
      </c>
      <c r="P247">
        <v>8060105</v>
      </c>
      <c r="Q247" t="s">
        <v>613</v>
      </c>
      <c r="R247" s="1"/>
      <c r="S247" s="1"/>
      <c r="T247" s="1"/>
      <c r="U247" s="2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9">
        <v>5.54</v>
      </c>
      <c r="AM247" s="4">
        <f>Tabla1[[#This Row],[Cantidad 1]]+Tabla1[[#This Row],[Cantidad 2]]+Tabla1[[#This Row],[Cantidad 3]]+Tabla1[[#This Row],[Cantidad 4]]+Tabla1[[#This Row],[Cantidad 5]]</f>
        <v>14300</v>
      </c>
      <c r="AN247" s="1">
        <v>194520</v>
      </c>
      <c r="AO247" s="1" t="str">
        <f>Tabla1[[#This Row],[Contrato CISCO]]&amp;Tabla1[[#This Row],[Año]]&amp;Tabla1[[#This Row],[Material]]</f>
        <v>M-122/1520158060105</v>
      </c>
      <c r="AP247" s="1" t="str">
        <f>Tabla1[[#This Row],[Contrato CISCO]]&amp;Tabla1[[#This Row],[Material]]</f>
        <v>M-122/158060105</v>
      </c>
      <c r="AQ247" s="1" t="str">
        <f>Tabla1[[#This Row],[Material]]&amp;Tabla1[[#This Row],[Precio]]</f>
        <v>80601055.54</v>
      </c>
      <c r="AR247" t="s">
        <v>11</v>
      </c>
    </row>
    <row r="248" spans="1:44" x14ac:dyDescent="0.25">
      <c r="A248">
        <v>7215000391</v>
      </c>
      <c r="B248" t="s">
        <v>1475</v>
      </c>
      <c r="C248" t="s">
        <v>3890</v>
      </c>
      <c r="D248">
        <v>2015</v>
      </c>
      <c r="E248" t="s">
        <v>3795</v>
      </c>
      <c r="F248" s="2">
        <v>42296</v>
      </c>
      <c r="G248" s="2">
        <v>42754</v>
      </c>
      <c r="H248" s="1">
        <v>1500</v>
      </c>
      <c r="I248" t="s">
        <v>3906</v>
      </c>
      <c r="J248" t="s">
        <v>1498</v>
      </c>
      <c r="K248" t="s">
        <v>1499</v>
      </c>
      <c r="L248">
        <v>1</v>
      </c>
      <c r="M248">
        <v>50000642</v>
      </c>
      <c r="N248" t="s">
        <v>3808</v>
      </c>
      <c r="O248" t="s">
        <v>609</v>
      </c>
      <c r="P248">
        <v>8060117</v>
      </c>
      <c r="Q248" t="s">
        <v>128</v>
      </c>
      <c r="R248" s="1"/>
      <c r="S248" s="1"/>
      <c r="T248" s="1"/>
      <c r="U248" s="2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9">
        <v>5.8963999999999999</v>
      </c>
      <c r="AM248" s="4">
        <f>Tabla1[[#This Row],[Cantidad 1]]+Tabla1[[#This Row],[Cantidad 2]]+Tabla1[[#This Row],[Cantidad 3]]+Tabla1[[#This Row],[Cantidad 4]]+Tabla1[[#This Row],[Cantidad 5]]</f>
        <v>1500</v>
      </c>
      <c r="AN248" s="1">
        <v>398729.3</v>
      </c>
      <c r="AO248" s="1" t="str">
        <f>Tabla1[[#This Row],[Contrato CISCO]]&amp;Tabla1[[#This Row],[Año]]&amp;Tabla1[[#This Row],[Material]]</f>
        <v>M-127/1520158060117</v>
      </c>
      <c r="AP248" s="1" t="str">
        <f>Tabla1[[#This Row],[Contrato CISCO]]&amp;Tabla1[[#This Row],[Material]]</f>
        <v>M-127/158060117</v>
      </c>
      <c r="AQ248" s="1" t="str">
        <f>Tabla1[[#This Row],[Material]]&amp;Tabla1[[#This Row],[Precio]]</f>
        <v>80601175.8964</v>
      </c>
      <c r="AR248" t="s">
        <v>11</v>
      </c>
    </row>
    <row r="249" spans="1:44" x14ac:dyDescent="0.25">
      <c r="A249">
        <v>7215000391</v>
      </c>
      <c r="B249" t="s">
        <v>1475</v>
      </c>
      <c r="C249" t="s">
        <v>3890</v>
      </c>
      <c r="D249">
        <v>2015</v>
      </c>
      <c r="E249" t="s">
        <v>3795</v>
      </c>
      <c r="F249" s="2">
        <v>42296</v>
      </c>
      <c r="G249" s="2">
        <v>42754</v>
      </c>
      <c r="H249" s="1">
        <v>7700</v>
      </c>
      <c r="I249" t="s">
        <v>3906</v>
      </c>
      <c r="J249" t="s">
        <v>1498</v>
      </c>
      <c r="K249" t="s">
        <v>1499</v>
      </c>
      <c r="L249">
        <v>1</v>
      </c>
      <c r="M249">
        <v>50000642</v>
      </c>
      <c r="N249" t="s">
        <v>3808</v>
      </c>
      <c r="O249" t="s">
        <v>609</v>
      </c>
      <c r="P249">
        <v>8060107</v>
      </c>
      <c r="Q249" t="s">
        <v>618</v>
      </c>
      <c r="R249" s="1"/>
      <c r="S249" s="1"/>
      <c r="T249" s="1"/>
      <c r="U249" s="2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9">
        <v>6.4704999999999995</v>
      </c>
      <c r="AM249" s="4">
        <f>Tabla1[[#This Row],[Cantidad 1]]+Tabla1[[#This Row],[Cantidad 2]]+Tabla1[[#This Row],[Cantidad 3]]+Tabla1[[#This Row],[Cantidad 4]]+Tabla1[[#This Row],[Cantidad 5]]</f>
        <v>7700</v>
      </c>
      <c r="AN249" s="1">
        <v>398729.3</v>
      </c>
      <c r="AO249" s="1" t="str">
        <f>Tabla1[[#This Row],[Contrato CISCO]]&amp;Tabla1[[#This Row],[Año]]&amp;Tabla1[[#This Row],[Material]]</f>
        <v>M-127/1520158060107</v>
      </c>
      <c r="AP249" s="1" t="str">
        <f>Tabla1[[#This Row],[Contrato CISCO]]&amp;Tabla1[[#This Row],[Material]]</f>
        <v>M-127/158060107</v>
      </c>
      <c r="AQ249" s="1" t="str">
        <f>Tabla1[[#This Row],[Material]]&amp;Tabla1[[#This Row],[Precio]]</f>
        <v>80601076.4705</v>
      </c>
      <c r="AR249" t="s">
        <v>11</v>
      </c>
    </row>
    <row r="250" spans="1:44" x14ac:dyDescent="0.25">
      <c r="A250">
        <v>7215000445</v>
      </c>
      <c r="B250" t="s">
        <v>1514</v>
      </c>
      <c r="C250" t="s">
        <v>3890</v>
      </c>
      <c r="D250">
        <v>2015</v>
      </c>
      <c r="E250" t="s">
        <v>3795</v>
      </c>
      <c r="F250" s="2">
        <v>42296</v>
      </c>
      <c r="G250" s="2">
        <v>42754</v>
      </c>
      <c r="H250" s="1">
        <v>1000</v>
      </c>
      <c r="I250" t="s">
        <v>3906</v>
      </c>
      <c r="J250" t="s">
        <v>1609</v>
      </c>
      <c r="K250" t="s">
        <v>1610</v>
      </c>
      <c r="L250">
        <v>1</v>
      </c>
      <c r="M250">
        <v>50000647</v>
      </c>
      <c r="N250" t="s">
        <v>3816</v>
      </c>
      <c r="O250" t="s">
        <v>634</v>
      </c>
      <c r="P250">
        <v>8160405</v>
      </c>
      <c r="Q250" t="s">
        <v>45</v>
      </c>
      <c r="R250" s="1"/>
      <c r="S250" s="1"/>
      <c r="T250" s="1"/>
      <c r="U250" s="2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9">
        <v>8.3307000000000002</v>
      </c>
      <c r="AM250" s="4">
        <f>Tabla1[[#This Row],[Cantidad 1]]+Tabla1[[#This Row],[Cantidad 2]]+Tabla1[[#This Row],[Cantidad 3]]+Tabla1[[#This Row],[Cantidad 4]]+Tabla1[[#This Row],[Cantidad 5]]</f>
        <v>1000</v>
      </c>
      <c r="AN250" s="1">
        <v>218373</v>
      </c>
      <c r="AO250" s="1" t="str">
        <f>Tabla1[[#This Row],[Contrato CISCO]]&amp;Tabla1[[#This Row],[Año]]&amp;Tabla1[[#This Row],[Material]]</f>
        <v>M-141/1520158160405</v>
      </c>
      <c r="AP250" s="1" t="str">
        <f>Tabla1[[#This Row],[Contrato CISCO]]&amp;Tabla1[[#This Row],[Material]]</f>
        <v>M-141/158160405</v>
      </c>
      <c r="AQ250" s="1" t="str">
        <f>Tabla1[[#This Row],[Material]]&amp;Tabla1[[#This Row],[Precio]]</f>
        <v>81604058.3307</v>
      </c>
      <c r="AR250" t="s">
        <v>11</v>
      </c>
    </row>
    <row r="251" spans="1:44" x14ac:dyDescent="0.25">
      <c r="A251">
        <v>7215000389</v>
      </c>
      <c r="B251" t="s">
        <v>1475</v>
      </c>
      <c r="C251" t="s">
        <v>3890</v>
      </c>
      <c r="D251">
        <v>2015</v>
      </c>
      <c r="E251" t="s">
        <v>3795</v>
      </c>
      <c r="F251" s="2">
        <v>42296</v>
      </c>
      <c r="G251" s="2">
        <v>42754</v>
      </c>
      <c r="H251" s="1">
        <v>3200</v>
      </c>
      <c r="I251" t="s">
        <v>3906</v>
      </c>
      <c r="J251" t="s">
        <v>1494</v>
      </c>
      <c r="K251" t="s">
        <v>1495</v>
      </c>
      <c r="L251">
        <v>1</v>
      </c>
      <c r="M251">
        <v>50001298</v>
      </c>
      <c r="N251" t="s">
        <v>3853</v>
      </c>
      <c r="O251" t="s">
        <v>609</v>
      </c>
      <c r="P251">
        <v>8060111</v>
      </c>
      <c r="Q251" t="s">
        <v>617</v>
      </c>
      <c r="R251" s="1"/>
      <c r="S251" s="1"/>
      <c r="T251" s="1"/>
      <c r="U251" s="2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9">
        <v>9.2632000000000012</v>
      </c>
      <c r="AM251" s="4">
        <f>Tabla1[[#This Row],[Cantidad 1]]+Tabla1[[#This Row],[Cantidad 2]]+Tabla1[[#This Row],[Cantidad 3]]+Tabla1[[#This Row],[Cantidad 4]]+Tabla1[[#This Row],[Cantidad 5]]</f>
        <v>3200</v>
      </c>
      <c r="AN251" s="1">
        <v>29642.240000000002</v>
      </c>
      <c r="AO251" s="1" t="str">
        <f>Tabla1[[#This Row],[Contrato CISCO]]&amp;Tabla1[[#This Row],[Año]]&amp;Tabla1[[#This Row],[Material]]</f>
        <v>M-125/1520158060111</v>
      </c>
      <c r="AP251" s="1" t="str">
        <f>Tabla1[[#This Row],[Contrato CISCO]]&amp;Tabla1[[#This Row],[Material]]</f>
        <v>M-125/158060111</v>
      </c>
      <c r="AQ251" s="1" t="str">
        <f>Tabla1[[#This Row],[Material]]&amp;Tabla1[[#This Row],[Precio]]</f>
        <v>80601119.2632</v>
      </c>
      <c r="AR251" t="s">
        <v>11</v>
      </c>
    </row>
    <row r="252" spans="1:44" x14ac:dyDescent="0.25">
      <c r="A252">
        <v>7215000380</v>
      </c>
      <c r="B252" t="s">
        <v>1475</v>
      </c>
      <c r="C252" t="s">
        <v>3890</v>
      </c>
      <c r="D252">
        <v>2015</v>
      </c>
      <c r="E252" t="s">
        <v>3795</v>
      </c>
      <c r="F252" s="2">
        <v>42296</v>
      </c>
      <c r="G252" s="2">
        <v>42754</v>
      </c>
      <c r="H252" s="1">
        <v>6600</v>
      </c>
      <c r="I252" t="s">
        <v>3906</v>
      </c>
      <c r="J252" t="s">
        <v>1476</v>
      </c>
      <c r="K252" t="s">
        <v>1477</v>
      </c>
      <c r="L252">
        <v>1</v>
      </c>
      <c r="M252">
        <v>50000647</v>
      </c>
      <c r="N252" t="s">
        <v>3816</v>
      </c>
      <c r="O252" t="s">
        <v>609</v>
      </c>
      <c r="P252">
        <v>8060127</v>
      </c>
      <c r="Q252" t="s">
        <v>125</v>
      </c>
      <c r="R252" s="1"/>
      <c r="S252" s="1"/>
      <c r="T252" s="1"/>
      <c r="U252" s="2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9">
        <v>10.4076</v>
      </c>
      <c r="AM252" s="4">
        <f>Tabla1[[#This Row],[Cantidad 1]]+Tabla1[[#This Row],[Cantidad 2]]+Tabla1[[#This Row],[Cantidad 3]]+Tabla1[[#This Row],[Cantidad 4]]+Tabla1[[#This Row],[Cantidad 5]]</f>
        <v>6600</v>
      </c>
      <c r="AN252" s="1">
        <v>68690.16</v>
      </c>
      <c r="AO252" s="1" t="str">
        <f>Tabla1[[#This Row],[Contrato CISCO]]&amp;Tabla1[[#This Row],[Año]]&amp;Tabla1[[#This Row],[Material]]</f>
        <v>M-116/1520158060127</v>
      </c>
      <c r="AP252" s="1" t="str">
        <f>Tabla1[[#This Row],[Contrato CISCO]]&amp;Tabla1[[#This Row],[Material]]</f>
        <v>M-116/158060127</v>
      </c>
      <c r="AQ252" s="1" t="str">
        <f>Tabla1[[#This Row],[Material]]&amp;Tabla1[[#This Row],[Precio]]</f>
        <v>806012710.4076</v>
      </c>
      <c r="AR252" t="s">
        <v>11</v>
      </c>
    </row>
    <row r="253" spans="1:44" x14ac:dyDescent="0.25">
      <c r="A253">
        <v>7215000391</v>
      </c>
      <c r="B253" t="s">
        <v>1475</v>
      </c>
      <c r="C253" t="s">
        <v>3890</v>
      </c>
      <c r="D253">
        <v>2015</v>
      </c>
      <c r="E253" t="s">
        <v>3795</v>
      </c>
      <c r="F253" s="2">
        <v>42296</v>
      </c>
      <c r="G253" s="2">
        <v>42754</v>
      </c>
      <c r="H253" s="1">
        <v>1200</v>
      </c>
      <c r="I253" t="s">
        <v>3906</v>
      </c>
      <c r="J253" t="s">
        <v>1498</v>
      </c>
      <c r="K253" t="s">
        <v>1499</v>
      </c>
      <c r="L253">
        <v>1</v>
      </c>
      <c r="M253">
        <v>50000642</v>
      </c>
      <c r="N253" t="s">
        <v>3808</v>
      </c>
      <c r="O253" t="s">
        <v>609</v>
      </c>
      <c r="P253">
        <v>8060113</v>
      </c>
      <c r="Q253" t="s">
        <v>619</v>
      </c>
      <c r="R253" s="1"/>
      <c r="S253" s="1"/>
      <c r="T253" s="1"/>
      <c r="U253" s="2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9">
        <v>13.0123</v>
      </c>
      <c r="AM253" s="4">
        <f>Tabla1[[#This Row],[Cantidad 1]]+Tabla1[[#This Row],[Cantidad 2]]+Tabla1[[#This Row],[Cantidad 3]]+Tabla1[[#This Row],[Cantidad 4]]+Tabla1[[#This Row],[Cantidad 5]]</f>
        <v>1200</v>
      </c>
      <c r="AN253" s="1">
        <v>398729.3</v>
      </c>
      <c r="AO253" s="1" t="str">
        <f>Tabla1[[#This Row],[Contrato CISCO]]&amp;Tabla1[[#This Row],[Año]]&amp;Tabla1[[#This Row],[Material]]</f>
        <v>M-127/1520158060113</v>
      </c>
      <c r="AP253" s="1" t="str">
        <f>Tabla1[[#This Row],[Contrato CISCO]]&amp;Tabla1[[#This Row],[Material]]</f>
        <v>M-127/158060113</v>
      </c>
      <c r="AQ253" s="1" t="str">
        <f>Tabla1[[#This Row],[Material]]&amp;Tabla1[[#This Row],[Precio]]</f>
        <v>806011313.0123</v>
      </c>
      <c r="AR253" t="s">
        <v>11</v>
      </c>
    </row>
    <row r="254" spans="1:44" x14ac:dyDescent="0.25">
      <c r="A254">
        <v>7215000386</v>
      </c>
      <c r="B254" t="s">
        <v>1475</v>
      </c>
      <c r="C254" t="s">
        <v>3890</v>
      </c>
      <c r="D254">
        <v>2015</v>
      </c>
      <c r="E254" t="s">
        <v>3795</v>
      </c>
      <c r="F254" s="2">
        <v>42296</v>
      </c>
      <c r="G254" s="2">
        <v>42754</v>
      </c>
      <c r="H254" s="1">
        <v>3100</v>
      </c>
      <c r="I254" t="s">
        <v>3906</v>
      </c>
      <c r="J254" t="s">
        <v>1488</v>
      </c>
      <c r="K254" t="s">
        <v>1489</v>
      </c>
      <c r="L254">
        <v>1</v>
      </c>
      <c r="M254">
        <v>50000653</v>
      </c>
      <c r="N254" t="s">
        <v>3821</v>
      </c>
      <c r="O254" t="s">
        <v>609</v>
      </c>
      <c r="P254">
        <v>8060134</v>
      </c>
      <c r="Q254" t="s">
        <v>614</v>
      </c>
      <c r="R254" s="1"/>
      <c r="S254" s="1"/>
      <c r="T254" s="1"/>
      <c r="U254" s="2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9">
        <v>15.26</v>
      </c>
      <c r="AM254" s="4">
        <f>Tabla1[[#This Row],[Cantidad 1]]+Tabla1[[#This Row],[Cantidad 2]]+Tabla1[[#This Row],[Cantidad 3]]+Tabla1[[#This Row],[Cantidad 4]]+Tabla1[[#This Row],[Cantidad 5]]</f>
        <v>3100</v>
      </c>
      <c r="AN254" s="1">
        <v>194520</v>
      </c>
      <c r="AO254" s="1" t="str">
        <f>Tabla1[[#This Row],[Contrato CISCO]]&amp;Tabla1[[#This Row],[Año]]&amp;Tabla1[[#This Row],[Material]]</f>
        <v>M-122/1520158060134</v>
      </c>
      <c r="AP254" s="1" t="str">
        <f>Tabla1[[#This Row],[Contrato CISCO]]&amp;Tabla1[[#This Row],[Material]]</f>
        <v>M-122/158060134</v>
      </c>
      <c r="AQ254" s="1" t="str">
        <f>Tabla1[[#This Row],[Material]]&amp;Tabla1[[#This Row],[Precio]]</f>
        <v>806013415.26</v>
      </c>
      <c r="AR254" t="s">
        <v>11</v>
      </c>
    </row>
    <row r="255" spans="1:44" x14ac:dyDescent="0.25">
      <c r="A255">
        <v>7215000386</v>
      </c>
      <c r="B255" t="s">
        <v>1475</v>
      </c>
      <c r="C255" t="s">
        <v>3890</v>
      </c>
      <c r="D255">
        <v>2015</v>
      </c>
      <c r="E255" t="s">
        <v>3795</v>
      </c>
      <c r="F255" s="2">
        <v>42296</v>
      </c>
      <c r="G255" s="2">
        <v>42754</v>
      </c>
      <c r="H255" s="1">
        <v>1200</v>
      </c>
      <c r="I255" t="s">
        <v>3906</v>
      </c>
      <c r="J255" t="s">
        <v>1488</v>
      </c>
      <c r="K255" t="s">
        <v>1489</v>
      </c>
      <c r="L255">
        <v>1</v>
      </c>
      <c r="M255">
        <v>50000653</v>
      </c>
      <c r="N255" t="s">
        <v>3821</v>
      </c>
      <c r="O255" t="s">
        <v>609</v>
      </c>
      <c r="P255">
        <v>8060147</v>
      </c>
      <c r="Q255" t="s">
        <v>359</v>
      </c>
      <c r="R255" s="1"/>
      <c r="S255" s="1"/>
      <c r="T255" s="1"/>
      <c r="U255" s="2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9">
        <v>20.96</v>
      </c>
      <c r="AM255" s="4">
        <f>Tabla1[[#This Row],[Cantidad 1]]+Tabla1[[#This Row],[Cantidad 2]]+Tabla1[[#This Row],[Cantidad 3]]+Tabla1[[#This Row],[Cantidad 4]]+Tabla1[[#This Row],[Cantidad 5]]</f>
        <v>1200</v>
      </c>
      <c r="AN255" s="1">
        <v>194520</v>
      </c>
      <c r="AO255" s="1" t="str">
        <f>Tabla1[[#This Row],[Contrato CISCO]]&amp;Tabla1[[#This Row],[Año]]&amp;Tabla1[[#This Row],[Material]]</f>
        <v>M-122/1520158060147</v>
      </c>
      <c r="AP255" s="1" t="str">
        <f>Tabla1[[#This Row],[Contrato CISCO]]&amp;Tabla1[[#This Row],[Material]]</f>
        <v>M-122/158060147</v>
      </c>
      <c r="AQ255" s="1" t="str">
        <f>Tabla1[[#This Row],[Material]]&amp;Tabla1[[#This Row],[Precio]]</f>
        <v>806014720.96</v>
      </c>
      <c r="AR255" t="s">
        <v>11</v>
      </c>
    </row>
    <row r="256" spans="1:44" x14ac:dyDescent="0.25">
      <c r="A256">
        <v>7215000386</v>
      </c>
      <c r="B256" t="s">
        <v>1475</v>
      </c>
      <c r="C256" t="s">
        <v>3890</v>
      </c>
      <c r="D256">
        <v>2015</v>
      </c>
      <c r="E256" t="s">
        <v>3795</v>
      </c>
      <c r="F256" s="2">
        <v>42296</v>
      </c>
      <c r="G256" s="2">
        <v>42754</v>
      </c>
      <c r="H256" s="1">
        <v>1500</v>
      </c>
      <c r="I256" t="s">
        <v>3906</v>
      </c>
      <c r="J256" t="s">
        <v>1488</v>
      </c>
      <c r="K256" t="s">
        <v>1489</v>
      </c>
      <c r="L256">
        <v>1</v>
      </c>
      <c r="M256">
        <v>50000653</v>
      </c>
      <c r="N256" t="s">
        <v>3821</v>
      </c>
      <c r="O256" t="s">
        <v>609</v>
      </c>
      <c r="P256">
        <v>8060137</v>
      </c>
      <c r="Q256" t="s">
        <v>161</v>
      </c>
      <c r="R256" s="1"/>
      <c r="S256" s="1"/>
      <c r="T256" s="1"/>
      <c r="U256" s="2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9">
        <v>25.88</v>
      </c>
      <c r="AM256" s="4">
        <f>Tabla1[[#This Row],[Cantidad 1]]+Tabla1[[#This Row],[Cantidad 2]]+Tabla1[[#This Row],[Cantidad 3]]+Tabla1[[#This Row],[Cantidad 4]]+Tabla1[[#This Row],[Cantidad 5]]</f>
        <v>1500</v>
      </c>
      <c r="AN256" s="1">
        <v>194520</v>
      </c>
      <c r="AO256" s="1" t="str">
        <f>Tabla1[[#This Row],[Contrato CISCO]]&amp;Tabla1[[#This Row],[Año]]&amp;Tabla1[[#This Row],[Material]]</f>
        <v>M-122/1520158060137</v>
      </c>
      <c r="AP256" s="1" t="str">
        <f>Tabla1[[#This Row],[Contrato CISCO]]&amp;Tabla1[[#This Row],[Material]]</f>
        <v>M-122/158060137</v>
      </c>
      <c r="AQ256" s="1" t="str">
        <f>Tabla1[[#This Row],[Material]]&amp;Tabla1[[#This Row],[Precio]]</f>
        <v>806013725.88</v>
      </c>
      <c r="AR256" t="s">
        <v>11</v>
      </c>
    </row>
    <row r="257" spans="1:44" x14ac:dyDescent="0.25">
      <c r="A257">
        <v>7215000390</v>
      </c>
      <c r="B257" t="s">
        <v>1475</v>
      </c>
      <c r="C257" t="s">
        <v>3890</v>
      </c>
      <c r="D257">
        <v>2015</v>
      </c>
      <c r="E257" t="s">
        <v>3795</v>
      </c>
      <c r="F257" s="2">
        <v>42296</v>
      </c>
      <c r="G257" s="2">
        <v>42754</v>
      </c>
      <c r="H257">
        <v>100</v>
      </c>
      <c r="I257" t="s">
        <v>3906</v>
      </c>
      <c r="J257" t="s">
        <v>1496</v>
      </c>
      <c r="K257" t="s">
        <v>1497</v>
      </c>
      <c r="L257">
        <v>1</v>
      </c>
      <c r="M257">
        <v>50000634</v>
      </c>
      <c r="N257" t="s">
        <v>3819</v>
      </c>
      <c r="O257" t="s">
        <v>609</v>
      </c>
      <c r="P257">
        <v>8060126</v>
      </c>
      <c r="Q257" t="s">
        <v>476</v>
      </c>
      <c r="S257"/>
      <c r="U257" s="2"/>
      <c r="W257"/>
      <c r="AL257" s="9">
        <v>27</v>
      </c>
      <c r="AM257" s="4">
        <f>Tabla1[[#This Row],[Cantidad 1]]+Tabla1[[#This Row],[Cantidad 2]]+Tabla1[[#This Row],[Cantidad 3]]+Tabla1[[#This Row],[Cantidad 4]]+Tabla1[[#This Row],[Cantidad 5]]</f>
        <v>100</v>
      </c>
      <c r="AN257" s="1">
        <v>2700</v>
      </c>
      <c r="AO257" s="1" t="str">
        <f>Tabla1[[#This Row],[Contrato CISCO]]&amp;Tabla1[[#This Row],[Año]]&amp;Tabla1[[#This Row],[Material]]</f>
        <v>M-126/1520158060126</v>
      </c>
      <c r="AP257" s="1" t="str">
        <f>Tabla1[[#This Row],[Contrato CISCO]]&amp;Tabla1[[#This Row],[Material]]</f>
        <v>M-126/158060126</v>
      </c>
      <c r="AQ257" s="1" t="str">
        <f>Tabla1[[#This Row],[Material]]&amp;Tabla1[[#This Row],[Precio]]</f>
        <v>806012627</v>
      </c>
      <c r="AR257" t="s">
        <v>11</v>
      </c>
    </row>
    <row r="258" spans="1:44" x14ac:dyDescent="0.25">
      <c r="A258">
        <v>7215000381</v>
      </c>
      <c r="B258" t="s">
        <v>1475</v>
      </c>
      <c r="C258" t="s">
        <v>3890</v>
      </c>
      <c r="D258">
        <v>2015</v>
      </c>
      <c r="E258" t="s">
        <v>3795</v>
      </c>
      <c r="F258" s="2">
        <v>42296</v>
      </c>
      <c r="G258" s="2">
        <v>42754</v>
      </c>
      <c r="H258">
        <v>200</v>
      </c>
      <c r="I258" t="s">
        <v>3906</v>
      </c>
      <c r="J258" t="s">
        <v>1478</v>
      </c>
      <c r="K258" t="s">
        <v>1479</v>
      </c>
      <c r="L258">
        <v>1</v>
      </c>
      <c r="M258">
        <v>50001297</v>
      </c>
      <c r="N258" t="s">
        <v>3864</v>
      </c>
      <c r="O258" t="s">
        <v>609</v>
      </c>
      <c r="P258">
        <v>8250110</v>
      </c>
      <c r="Q258" t="s">
        <v>358</v>
      </c>
      <c r="S258"/>
      <c r="U258" s="2"/>
      <c r="W258"/>
      <c r="AL258" s="9">
        <v>35</v>
      </c>
      <c r="AM258" s="4">
        <f>Tabla1[[#This Row],[Cantidad 1]]+Tabla1[[#This Row],[Cantidad 2]]+Tabla1[[#This Row],[Cantidad 3]]+Tabla1[[#This Row],[Cantidad 4]]+Tabla1[[#This Row],[Cantidad 5]]</f>
        <v>200</v>
      </c>
      <c r="AN258" s="1">
        <v>7000</v>
      </c>
      <c r="AO258" s="1" t="str">
        <f>Tabla1[[#This Row],[Contrato CISCO]]&amp;Tabla1[[#This Row],[Año]]&amp;Tabla1[[#This Row],[Material]]</f>
        <v>M-117/1520158250110</v>
      </c>
      <c r="AP258" s="1" t="str">
        <f>Tabla1[[#This Row],[Contrato CISCO]]&amp;Tabla1[[#This Row],[Material]]</f>
        <v>M-117/158250110</v>
      </c>
      <c r="AQ258" s="1" t="str">
        <f>Tabla1[[#This Row],[Material]]&amp;Tabla1[[#This Row],[Precio]]</f>
        <v>825011035</v>
      </c>
      <c r="AR258" t="s">
        <v>11</v>
      </c>
    </row>
    <row r="259" spans="1:44" x14ac:dyDescent="0.25">
      <c r="A259">
        <v>7215000383</v>
      </c>
      <c r="B259" t="s">
        <v>1475</v>
      </c>
      <c r="C259" t="s">
        <v>3890</v>
      </c>
      <c r="D259">
        <v>2015</v>
      </c>
      <c r="E259" t="s">
        <v>3795</v>
      </c>
      <c r="F259" s="2">
        <v>42296</v>
      </c>
      <c r="G259" s="2">
        <v>42754</v>
      </c>
      <c r="H259">
        <v>900</v>
      </c>
      <c r="I259" t="s">
        <v>3906</v>
      </c>
      <c r="J259" t="s">
        <v>1482</v>
      </c>
      <c r="K259" t="s">
        <v>1483</v>
      </c>
      <c r="L259">
        <v>1</v>
      </c>
      <c r="M259">
        <v>50000916</v>
      </c>
      <c r="N259" t="s">
        <v>3849</v>
      </c>
      <c r="O259" t="s">
        <v>609</v>
      </c>
      <c r="P259">
        <v>8060143</v>
      </c>
      <c r="Q259" t="s">
        <v>611</v>
      </c>
      <c r="S259"/>
      <c r="U259" s="2"/>
      <c r="W259"/>
      <c r="AL259" s="9">
        <v>65.989999999999995</v>
      </c>
      <c r="AM259" s="4">
        <f>Tabla1[[#This Row],[Cantidad 1]]+Tabla1[[#This Row],[Cantidad 2]]+Tabla1[[#This Row],[Cantidad 3]]+Tabla1[[#This Row],[Cantidad 4]]+Tabla1[[#This Row],[Cantidad 5]]</f>
        <v>900</v>
      </c>
      <c r="AN259" s="1">
        <v>59391</v>
      </c>
      <c r="AO259" s="1" t="str">
        <f>Tabla1[[#This Row],[Contrato CISCO]]&amp;Tabla1[[#This Row],[Año]]&amp;Tabla1[[#This Row],[Material]]</f>
        <v>M-119/1520158060143</v>
      </c>
      <c r="AP259" s="1" t="str">
        <f>Tabla1[[#This Row],[Contrato CISCO]]&amp;Tabla1[[#This Row],[Material]]</f>
        <v>M-119/158060143</v>
      </c>
      <c r="AQ259" s="1" t="str">
        <f>Tabla1[[#This Row],[Material]]&amp;Tabla1[[#This Row],[Precio]]</f>
        <v>806014365.99</v>
      </c>
      <c r="AR259" t="s">
        <v>11</v>
      </c>
    </row>
    <row r="260" spans="1:44" x14ac:dyDescent="0.25">
      <c r="A260">
        <v>7215000445</v>
      </c>
      <c r="B260" t="s">
        <v>1514</v>
      </c>
      <c r="C260" t="s">
        <v>3890</v>
      </c>
      <c r="D260">
        <v>2015</v>
      </c>
      <c r="E260" t="s">
        <v>3795</v>
      </c>
      <c r="F260" s="2">
        <v>42296</v>
      </c>
      <c r="G260" s="2">
        <v>42754</v>
      </c>
      <c r="H260" s="1">
        <v>2600</v>
      </c>
      <c r="I260" t="s">
        <v>3906</v>
      </c>
      <c r="J260" t="s">
        <v>1609</v>
      </c>
      <c r="K260" t="s">
        <v>1610</v>
      </c>
      <c r="L260">
        <v>1</v>
      </c>
      <c r="M260">
        <v>50000647</v>
      </c>
      <c r="N260" t="s">
        <v>3816</v>
      </c>
      <c r="O260" t="s">
        <v>634</v>
      </c>
      <c r="P260">
        <v>8070407</v>
      </c>
      <c r="Q260" t="s">
        <v>708</v>
      </c>
      <c r="R260" s="1"/>
      <c r="S260" s="1"/>
      <c r="T260" s="1"/>
      <c r="U260" s="2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9">
        <v>80.785499999999999</v>
      </c>
      <c r="AM260" s="4">
        <f>Tabla1[[#This Row],[Cantidad 1]]+Tabla1[[#This Row],[Cantidad 2]]+Tabla1[[#This Row],[Cantidad 3]]+Tabla1[[#This Row],[Cantidad 4]]+Tabla1[[#This Row],[Cantidad 5]]</f>
        <v>2600</v>
      </c>
      <c r="AN260" s="1">
        <v>218373</v>
      </c>
      <c r="AO260" s="1" t="str">
        <f>Tabla1[[#This Row],[Contrato CISCO]]&amp;Tabla1[[#This Row],[Año]]&amp;Tabla1[[#This Row],[Material]]</f>
        <v>M-141/1520158070407</v>
      </c>
      <c r="AP260" s="1" t="str">
        <f>Tabla1[[#This Row],[Contrato CISCO]]&amp;Tabla1[[#This Row],[Material]]</f>
        <v>M-141/158070407</v>
      </c>
      <c r="AQ260" s="1" t="str">
        <f>Tabla1[[#This Row],[Material]]&amp;Tabla1[[#This Row],[Precio]]</f>
        <v>807040780.7855</v>
      </c>
      <c r="AR260" t="s">
        <v>11</v>
      </c>
    </row>
    <row r="261" spans="1:44" x14ac:dyDescent="0.25">
      <c r="A261">
        <v>7215000391</v>
      </c>
      <c r="B261" t="s">
        <v>1475</v>
      </c>
      <c r="C261" t="s">
        <v>3890</v>
      </c>
      <c r="D261">
        <v>2015</v>
      </c>
      <c r="E261" t="s">
        <v>3795</v>
      </c>
      <c r="F261" s="2">
        <v>42296</v>
      </c>
      <c r="G261" s="2">
        <v>42754</v>
      </c>
      <c r="H261">
        <v>294</v>
      </c>
      <c r="I261" t="s">
        <v>3906</v>
      </c>
      <c r="J261" t="s">
        <v>1498</v>
      </c>
      <c r="K261" t="s">
        <v>1499</v>
      </c>
      <c r="L261">
        <v>1</v>
      </c>
      <c r="M261">
        <v>50000642</v>
      </c>
      <c r="N261" t="s">
        <v>3808</v>
      </c>
      <c r="O261" t="s">
        <v>609</v>
      </c>
      <c r="P261">
        <v>8401386</v>
      </c>
      <c r="Q261" t="s">
        <v>46</v>
      </c>
      <c r="S261"/>
      <c r="U261" s="2"/>
      <c r="W261"/>
      <c r="AL261" s="9">
        <v>455.10930000000002</v>
      </c>
      <c r="AM261" s="4">
        <f>Tabla1[[#This Row],[Cantidad 1]]+Tabla1[[#This Row],[Cantidad 2]]+Tabla1[[#This Row],[Cantidad 3]]+Tabla1[[#This Row],[Cantidad 4]]+Tabla1[[#This Row],[Cantidad 5]]</f>
        <v>294</v>
      </c>
      <c r="AN261" s="1">
        <v>398729.3</v>
      </c>
      <c r="AO261" s="1" t="str">
        <f>Tabla1[[#This Row],[Contrato CISCO]]&amp;Tabla1[[#This Row],[Año]]&amp;Tabla1[[#This Row],[Material]]</f>
        <v>M-127/1520158401386</v>
      </c>
      <c r="AP261" s="1" t="str">
        <f>Tabla1[[#This Row],[Contrato CISCO]]&amp;Tabla1[[#This Row],[Material]]</f>
        <v>M-127/158401386</v>
      </c>
      <c r="AQ261" s="1" t="str">
        <f>Tabla1[[#This Row],[Material]]&amp;Tabla1[[#This Row],[Precio]]</f>
        <v>8401386455.1093</v>
      </c>
      <c r="AR261" t="s">
        <v>11</v>
      </c>
    </row>
    <row r="262" spans="1:44" x14ac:dyDescent="0.25">
      <c r="A262">
        <v>7215000391</v>
      </c>
      <c r="B262" t="s">
        <v>1475</v>
      </c>
      <c r="C262" t="s">
        <v>3890</v>
      </c>
      <c r="D262">
        <v>2015</v>
      </c>
      <c r="E262" t="s">
        <v>3795</v>
      </c>
      <c r="F262" s="2">
        <v>42296</v>
      </c>
      <c r="G262" s="2">
        <v>42754</v>
      </c>
      <c r="H262">
        <v>24</v>
      </c>
      <c r="I262" t="s">
        <v>3906</v>
      </c>
      <c r="J262" t="s">
        <v>1498</v>
      </c>
      <c r="K262" t="s">
        <v>1499</v>
      </c>
      <c r="L262">
        <v>1</v>
      </c>
      <c r="M262">
        <v>50000642</v>
      </c>
      <c r="N262" t="s">
        <v>3808</v>
      </c>
      <c r="O262" t="s">
        <v>609</v>
      </c>
      <c r="P262">
        <v>8401426</v>
      </c>
      <c r="Q262" t="s">
        <v>50</v>
      </c>
      <c r="S262"/>
      <c r="U262" s="2"/>
      <c r="W262"/>
      <c r="AL262" s="9">
        <v>977.28</v>
      </c>
      <c r="AM262" s="4">
        <f>Tabla1[[#This Row],[Cantidad 1]]+Tabla1[[#This Row],[Cantidad 2]]+Tabla1[[#This Row],[Cantidad 3]]+Tabla1[[#This Row],[Cantidad 4]]+Tabla1[[#This Row],[Cantidad 5]]</f>
        <v>24</v>
      </c>
      <c r="AN262" s="1">
        <v>398729.3</v>
      </c>
      <c r="AO262" s="1" t="str">
        <f>Tabla1[[#This Row],[Contrato CISCO]]&amp;Tabla1[[#This Row],[Año]]&amp;Tabla1[[#This Row],[Material]]</f>
        <v>M-127/1520158401426</v>
      </c>
      <c r="AP262" s="1" t="str">
        <f>Tabla1[[#This Row],[Contrato CISCO]]&amp;Tabla1[[#This Row],[Material]]</f>
        <v>M-127/158401426</v>
      </c>
      <c r="AQ262" s="1" t="str">
        <f>Tabla1[[#This Row],[Material]]&amp;Tabla1[[#This Row],[Precio]]</f>
        <v>8401426977.28</v>
      </c>
      <c r="AR262" t="s">
        <v>11</v>
      </c>
    </row>
    <row r="263" spans="1:44" x14ac:dyDescent="0.25">
      <c r="A263">
        <v>7215000407</v>
      </c>
      <c r="B263" t="s">
        <v>1525</v>
      </c>
      <c r="C263" t="s">
        <v>3890</v>
      </c>
      <c r="D263">
        <v>2015</v>
      </c>
      <c r="E263" t="s">
        <v>3795</v>
      </c>
      <c r="F263" s="2">
        <v>42297</v>
      </c>
      <c r="G263" s="2">
        <v>42755</v>
      </c>
      <c r="H263" s="1">
        <v>9389700</v>
      </c>
      <c r="I263" t="s">
        <v>3906</v>
      </c>
      <c r="J263" t="s">
        <v>1534</v>
      </c>
      <c r="K263" t="s">
        <v>1535</v>
      </c>
      <c r="L263">
        <v>1</v>
      </c>
      <c r="M263">
        <v>50001298</v>
      </c>
      <c r="N263" t="s">
        <v>3853</v>
      </c>
      <c r="O263" t="s">
        <v>641</v>
      </c>
      <c r="P263">
        <v>8130004</v>
      </c>
      <c r="Q263" t="s">
        <v>649</v>
      </c>
      <c r="R263" s="1"/>
      <c r="S263" s="1"/>
      <c r="T263" s="1"/>
      <c r="U263" s="2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9">
        <v>4.5700000000000003E-3</v>
      </c>
      <c r="AM263" s="4">
        <f>Tabla1[[#This Row],[Cantidad 1]]+Tabla1[[#This Row],[Cantidad 2]]+Tabla1[[#This Row],[Cantidad 3]]+Tabla1[[#This Row],[Cantidad 4]]+Tabla1[[#This Row],[Cantidad 5]]</f>
        <v>9389700</v>
      </c>
      <c r="AN263" s="1">
        <v>42910.93</v>
      </c>
      <c r="AO263" s="1" t="str">
        <f>Tabla1[[#This Row],[Contrato CISCO]]&amp;Tabla1[[#This Row],[Año]]&amp;Tabla1[[#This Row],[Material]]</f>
        <v>M-177/1520158130004</v>
      </c>
      <c r="AP263" s="1" t="str">
        <f>Tabla1[[#This Row],[Contrato CISCO]]&amp;Tabla1[[#This Row],[Material]]</f>
        <v>M-177/158130004</v>
      </c>
      <c r="AQ263" s="1" t="str">
        <f>Tabla1[[#This Row],[Material]]&amp;Tabla1[[#This Row],[Precio]]</f>
        <v>81300040.00457</v>
      </c>
      <c r="AR263" t="s">
        <v>11</v>
      </c>
    </row>
    <row r="264" spans="1:44" x14ac:dyDescent="0.25">
      <c r="A264">
        <v>7215000449</v>
      </c>
      <c r="B264" t="s">
        <v>1500</v>
      </c>
      <c r="C264" t="s">
        <v>3890</v>
      </c>
      <c r="D264">
        <v>2015</v>
      </c>
      <c r="E264" t="s">
        <v>3795</v>
      </c>
      <c r="F264" s="2">
        <v>42297</v>
      </c>
      <c r="G264" s="2">
        <v>42755</v>
      </c>
      <c r="H264" s="1">
        <v>25672500</v>
      </c>
      <c r="I264" t="s">
        <v>3906</v>
      </c>
      <c r="J264" t="s">
        <v>1618</v>
      </c>
      <c r="K264" t="s">
        <v>1619</v>
      </c>
      <c r="L264">
        <v>1</v>
      </c>
      <c r="M264">
        <v>50002376</v>
      </c>
      <c r="N264" t="s">
        <v>3850</v>
      </c>
      <c r="O264" t="s">
        <v>620</v>
      </c>
      <c r="P264">
        <v>8010101</v>
      </c>
      <c r="Q264" t="s">
        <v>715</v>
      </c>
      <c r="R264" s="1"/>
      <c r="S264" s="1"/>
      <c r="T264" s="1"/>
      <c r="U264" s="2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9">
        <v>7.3000000000000001E-3</v>
      </c>
      <c r="AM264" s="4">
        <f>Tabla1[[#This Row],[Cantidad 1]]+Tabla1[[#This Row],[Cantidad 2]]+Tabla1[[#This Row],[Cantidad 3]]+Tabla1[[#This Row],[Cantidad 4]]+Tabla1[[#This Row],[Cantidad 5]]</f>
        <v>25672500</v>
      </c>
      <c r="AN264" s="1">
        <v>298976.34999999998</v>
      </c>
      <c r="AO264" s="1" t="str">
        <f>Tabla1[[#This Row],[Contrato CISCO]]&amp;Tabla1[[#This Row],[Año]]&amp;Tabla1[[#This Row],[Material]]</f>
        <v>M-155/1520158010101</v>
      </c>
      <c r="AP264" s="1" t="str">
        <f>Tabla1[[#This Row],[Contrato CISCO]]&amp;Tabla1[[#This Row],[Material]]</f>
        <v>M-155/158010101</v>
      </c>
      <c r="AQ264" s="1" t="str">
        <f>Tabla1[[#This Row],[Material]]&amp;Tabla1[[#This Row],[Precio]]</f>
        <v>80101010.0073</v>
      </c>
      <c r="AR264" t="s">
        <v>11</v>
      </c>
    </row>
    <row r="265" spans="1:44" x14ac:dyDescent="0.25">
      <c r="A265">
        <v>7215000450</v>
      </c>
      <c r="B265" t="s">
        <v>1525</v>
      </c>
      <c r="C265" t="s">
        <v>3890</v>
      </c>
      <c r="D265">
        <v>2015</v>
      </c>
      <c r="E265" t="s">
        <v>3795</v>
      </c>
      <c r="F265" s="2">
        <v>42297</v>
      </c>
      <c r="G265" s="2">
        <v>42755</v>
      </c>
      <c r="H265" s="1">
        <v>5751900</v>
      </c>
      <c r="I265" t="s">
        <v>3906</v>
      </c>
      <c r="J265" t="s">
        <v>1620</v>
      </c>
      <c r="K265" t="s">
        <v>1621</v>
      </c>
      <c r="L265">
        <v>1</v>
      </c>
      <c r="M265">
        <v>50000011</v>
      </c>
      <c r="N265" t="s">
        <v>3858</v>
      </c>
      <c r="O265" t="s">
        <v>641</v>
      </c>
      <c r="P265">
        <v>8130014</v>
      </c>
      <c r="Q265" t="s">
        <v>719</v>
      </c>
      <c r="R265" s="1"/>
      <c r="S265" s="1"/>
      <c r="T265" s="1"/>
      <c r="U265" s="2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9">
        <v>7.4999999999999997E-3</v>
      </c>
      <c r="AM265" s="4">
        <f>Tabla1[[#This Row],[Cantidad 1]]+Tabla1[[#This Row],[Cantidad 2]]+Tabla1[[#This Row],[Cantidad 3]]+Tabla1[[#This Row],[Cantidad 4]]+Tabla1[[#This Row],[Cantidad 5]]</f>
        <v>5751900</v>
      </c>
      <c r="AN265" s="1">
        <v>67428.05</v>
      </c>
      <c r="AO265" s="1" t="str">
        <f>Tabla1[[#This Row],[Contrato CISCO]]&amp;Tabla1[[#This Row],[Año]]&amp;Tabla1[[#This Row],[Material]]</f>
        <v>M-175/1520158130014</v>
      </c>
      <c r="AP265" s="1" t="str">
        <f>Tabla1[[#This Row],[Contrato CISCO]]&amp;Tabla1[[#This Row],[Material]]</f>
        <v>M-175/158130014</v>
      </c>
      <c r="AQ265" s="1" t="str">
        <f>Tabla1[[#This Row],[Material]]&amp;Tabla1[[#This Row],[Precio]]</f>
        <v>81300140.0075</v>
      </c>
      <c r="AR265" t="s">
        <v>11</v>
      </c>
    </row>
    <row r="266" spans="1:44" x14ac:dyDescent="0.25">
      <c r="A266">
        <v>7215000439</v>
      </c>
      <c r="B266" t="s">
        <v>1500</v>
      </c>
      <c r="C266" t="s">
        <v>3890</v>
      </c>
      <c r="D266">
        <v>2015</v>
      </c>
      <c r="E266" t="s">
        <v>3795</v>
      </c>
      <c r="F266" s="2">
        <v>42297</v>
      </c>
      <c r="G266" s="2">
        <v>42755</v>
      </c>
      <c r="H266" s="1">
        <v>1342300</v>
      </c>
      <c r="I266" t="s">
        <v>3906</v>
      </c>
      <c r="J266" t="s">
        <v>1597</v>
      </c>
      <c r="K266" t="s">
        <v>1598</v>
      </c>
      <c r="L266">
        <v>1</v>
      </c>
      <c r="M266">
        <v>50003681</v>
      </c>
      <c r="N266" t="s">
        <v>3847</v>
      </c>
      <c r="O266" t="s">
        <v>620</v>
      </c>
      <c r="P266">
        <v>8010406</v>
      </c>
      <c r="Q266" t="s">
        <v>170</v>
      </c>
      <c r="R266" s="1"/>
      <c r="S266" s="1"/>
      <c r="T266" s="1"/>
      <c r="U266" s="2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9">
        <v>1.4999999999999999E-2</v>
      </c>
      <c r="AM266" s="4">
        <f>Tabla1[[#This Row],[Cantidad 1]]+Tabla1[[#This Row],[Cantidad 2]]+Tabla1[[#This Row],[Cantidad 3]]+Tabla1[[#This Row],[Cantidad 4]]+Tabla1[[#This Row],[Cantidad 5]]</f>
        <v>1342300</v>
      </c>
      <c r="AN266" s="1">
        <v>354759.3</v>
      </c>
      <c r="AO266" s="1" t="str">
        <f>Tabla1[[#This Row],[Contrato CISCO]]&amp;Tabla1[[#This Row],[Año]]&amp;Tabla1[[#This Row],[Material]]</f>
        <v>M-153/1520158010406</v>
      </c>
      <c r="AP266" s="1" t="str">
        <f>Tabla1[[#This Row],[Contrato CISCO]]&amp;Tabla1[[#This Row],[Material]]</f>
        <v>M-153/158010406</v>
      </c>
      <c r="AQ266" s="1" t="str">
        <f>Tabla1[[#This Row],[Material]]&amp;Tabla1[[#This Row],[Precio]]</f>
        <v>80104060.015</v>
      </c>
      <c r="AR266" t="s">
        <v>11</v>
      </c>
    </row>
    <row r="267" spans="1:44" x14ac:dyDescent="0.25">
      <c r="A267">
        <v>7215000405</v>
      </c>
      <c r="B267" t="s">
        <v>1525</v>
      </c>
      <c r="C267" t="s">
        <v>3890</v>
      </c>
      <c r="D267">
        <v>2015</v>
      </c>
      <c r="E267" t="s">
        <v>3795</v>
      </c>
      <c r="F267" s="2">
        <v>42297</v>
      </c>
      <c r="G267" s="2">
        <v>42755</v>
      </c>
      <c r="H267" s="1">
        <v>2306700</v>
      </c>
      <c r="I267" t="s">
        <v>3906</v>
      </c>
      <c r="J267" t="s">
        <v>1530</v>
      </c>
      <c r="K267" t="s">
        <v>1531</v>
      </c>
      <c r="L267">
        <v>1</v>
      </c>
      <c r="M267">
        <v>50001296</v>
      </c>
      <c r="N267" t="s">
        <v>3851</v>
      </c>
      <c r="O267" t="s">
        <v>641</v>
      </c>
      <c r="P267">
        <v>8080201</v>
      </c>
      <c r="Q267" t="s">
        <v>388</v>
      </c>
      <c r="R267" s="1"/>
      <c r="S267" s="1"/>
      <c r="T267" s="1"/>
      <c r="U267" s="2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9">
        <v>1.5300000000000001E-2</v>
      </c>
      <c r="AM267" s="4">
        <f>Tabla1[[#This Row],[Cantidad 1]]+Tabla1[[#This Row],[Cantidad 2]]+Tabla1[[#This Row],[Cantidad 3]]+Tabla1[[#This Row],[Cantidad 4]]+Tabla1[[#This Row],[Cantidad 5]]</f>
        <v>2306700</v>
      </c>
      <c r="AN267" s="1">
        <v>219702.19</v>
      </c>
      <c r="AO267" s="1" t="str">
        <f>Tabla1[[#This Row],[Contrato CISCO]]&amp;Tabla1[[#This Row],[Año]]&amp;Tabla1[[#This Row],[Material]]</f>
        <v>M-174/1520158080201</v>
      </c>
      <c r="AP267" s="1" t="str">
        <f>Tabla1[[#This Row],[Contrato CISCO]]&amp;Tabla1[[#This Row],[Material]]</f>
        <v>M-174/158080201</v>
      </c>
      <c r="AQ267" s="1" t="str">
        <f>Tabla1[[#This Row],[Material]]&amp;Tabla1[[#This Row],[Precio]]</f>
        <v>80802010.0153</v>
      </c>
      <c r="AR267" t="s">
        <v>11</v>
      </c>
    </row>
    <row r="268" spans="1:44" x14ac:dyDescent="0.25">
      <c r="A268">
        <v>7215000406</v>
      </c>
      <c r="B268" t="s">
        <v>1525</v>
      </c>
      <c r="C268" t="s">
        <v>3890</v>
      </c>
      <c r="D268">
        <v>2015</v>
      </c>
      <c r="E268" t="s">
        <v>3795</v>
      </c>
      <c r="F268" s="2">
        <v>42297</v>
      </c>
      <c r="G268" s="2">
        <v>42755</v>
      </c>
      <c r="H268" s="1">
        <v>2397200</v>
      </c>
      <c r="I268" t="s">
        <v>3906</v>
      </c>
      <c r="J268" t="s">
        <v>1532</v>
      </c>
      <c r="K268" t="s">
        <v>1533</v>
      </c>
      <c r="L268">
        <v>1</v>
      </c>
      <c r="M268">
        <v>50003681</v>
      </c>
      <c r="N268" t="s">
        <v>3847</v>
      </c>
      <c r="O268" t="s">
        <v>641</v>
      </c>
      <c r="P268">
        <v>8080207</v>
      </c>
      <c r="Q268" t="s">
        <v>647</v>
      </c>
      <c r="R268" s="1"/>
      <c r="S268" s="1"/>
      <c r="T268" s="1"/>
      <c r="U268" s="2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9">
        <v>1.6E-2</v>
      </c>
      <c r="AM268" s="4">
        <f>Tabla1[[#This Row],[Cantidad 1]]+Tabla1[[#This Row],[Cantidad 2]]+Tabla1[[#This Row],[Cantidad 3]]+Tabla1[[#This Row],[Cantidad 4]]+Tabla1[[#This Row],[Cantidad 5]]</f>
        <v>2397200</v>
      </c>
      <c r="AN268" s="1">
        <v>91030</v>
      </c>
      <c r="AO268" s="1" t="str">
        <f>Tabla1[[#This Row],[Contrato CISCO]]&amp;Tabla1[[#This Row],[Año]]&amp;Tabla1[[#This Row],[Material]]</f>
        <v>M-176/1520158080207</v>
      </c>
      <c r="AP268" s="1" t="str">
        <f>Tabla1[[#This Row],[Contrato CISCO]]&amp;Tabla1[[#This Row],[Material]]</f>
        <v>M-176/158080207</v>
      </c>
      <c r="AQ268" s="1" t="str">
        <f>Tabla1[[#This Row],[Material]]&amp;Tabla1[[#This Row],[Precio]]</f>
        <v>80802070.016</v>
      </c>
      <c r="AR268" t="s">
        <v>11</v>
      </c>
    </row>
    <row r="269" spans="1:44" x14ac:dyDescent="0.25">
      <c r="A269">
        <v>7215000409</v>
      </c>
      <c r="B269" t="s">
        <v>1525</v>
      </c>
      <c r="C269" t="s">
        <v>3890</v>
      </c>
      <c r="D269">
        <v>2015</v>
      </c>
      <c r="E269" t="s">
        <v>3795</v>
      </c>
      <c r="F269" s="2">
        <v>42297</v>
      </c>
      <c r="G269" s="2">
        <v>42755</v>
      </c>
      <c r="H269" s="1">
        <v>903000</v>
      </c>
      <c r="I269" t="s">
        <v>3906</v>
      </c>
      <c r="J269" t="s">
        <v>1538</v>
      </c>
      <c r="K269" t="s">
        <v>1539</v>
      </c>
      <c r="L269">
        <v>1</v>
      </c>
      <c r="M269">
        <v>50000893</v>
      </c>
      <c r="N269" t="s">
        <v>3831</v>
      </c>
      <c r="O269" t="s">
        <v>641</v>
      </c>
      <c r="P269">
        <v>8080702</v>
      </c>
      <c r="Q269" t="s">
        <v>653</v>
      </c>
      <c r="R269" s="1"/>
      <c r="S269" s="1"/>
      <c r="T269" s="1"/>
      <c r="U269" s="2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9">
        <v>1.7999999999999999E-2</v>
      </c>
      <c r="AM269" s="4">
        <f>Tabla1[[#This Row],[Cantidad 1]]+Tabla1[[#This Row],[Cantidad 2]]+Tabla1[[#This Row],[Cantidad 3]]+Tabla1[[#This Row],[Cantidad 4]]+Tabla1[[#This Row],[Cantidad 5]]</f>
        <v>903000</v>
      </c>
      <c r="AN269" s="1">
        <v>217316.4</v>
      </c>
      <c r="AO269" s="1" t="str">
        <f>Tabla1[[#This Row],[Contrato CISCO]]&amp;Tabla1[[#This Row],[Año]]&amp;Tabla1[[#This Row],[Material]]</f>
        <v>M-179/1520158080702</v>
      </c>
      <c r="AP269" s="1" t="str">
        <f>Tabla1[[#This Row],[Contrato CISCO]]&amp;Tabla1[[#This Row],[Material]]</f>
        <v>M-179/158080702</v>
      </c>
      <c r="AQ269" s="1" t="str">
        <f>Tabla1[[#This Row],[Material]]&amp;Tabla1[[#This Row],[Precio]]</f>
        <v>80807020.018</v>
      </c>
      <c r="AR269" t="s">
        <v>11</v>
      </c>
    </row>
    <row r="270" spans="1:44" x14ac:dyDescent="0.25">
      <c r="A270">
        <v>7215000405</v>
      </c>
      <c r="B270" t="s">
        <v>1525</v>
      </c>
      <c r="C270" t="s">
        <v>3890</v>
      </c>
      <c r="D270">
        <v>2015</v>
      </c>
      <c r="E270" t="s">
        <v>3795</v>
      </c>
      <c r="F270" s="2">
        <v>42297</v>
      </c>
      <c r="G270" s="2">
        <v>42755</v>
      </c>
      <c r="H270" s="1">
        <v>8568700</v>
      </c>
      <c r="I270" t="s">
        <v>3906</v>
      </c>
      <c r="J270" t="s">
        <v>1530</v>
      </c>
      <c r="K270" t="s">
        <v>1531</v>
      </c>
      <c r="L270">
        <v>1</v>
      </c>
      <c r="M270">
        <v>50001296</v>
      </c>
      <c r="N270" t="s">
        <v>3851</v>
      </c>
      <c r="O270" t="s">
        <v>641</v>
      </c>
      <c r="P270">
        <v>8080905</v>
      </c>
      <c r="Q270" t="s">
        <v>646</v>
      </c>
      <c r="R270" s="1"/>
      <c r="S270" s="1"/>
      <c r="T270" s="1"/>
      <c r="U270" s="2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9">
        <v>1.8500000000000003E-2</v>
      </c>
      <c r="AM270" s="4">
        <f>Tabla1[[#This Row],[Cantidad 1]]+Tabla1[[#This Row],[Cantidad 2]]+Tabla1[[#This Row],[Cantidad 3]]+Tabla1[[#This Row],[Cantidad 4]]+Tabla1[[#This Row],[Cantidad 5]]</f>
        <v>8568700</v>
      </c>
      <c r="AN270" s="1">
        <v>219702.19</v>
      </c>
      <c r="AO270" s="1" t="str">
        <f>Tabla1[[#This Row],[Contrato CISCO]]&amp;Tabla1[[#This Row],[Año]]&amp;Tabla1[[#This Row],[Material]]</f>
        <v>M-174/1520158080905</v>
      </c>
      <c r="AP270" s="1" t="str">
        <f>Tabla1[[#This Row],[Contrato CISCO]]&amp;Tabla1[[#This Row],[Material]]</f>
        <v>M-174/158080905</v>
      </c>
      <c r="AQ270" s="1" t="str">
        <f>Tabla1[[#This Row],[Material]]&amp;Tabla1[[#This Row],[Precio]]</f>
        <v>80809050.0185</v>
      </c>
      <c r="AR270" t="s">
        <v>11</v>
      </c>
    </row>
    <row r="271" spans="1:44" x14ac:dyDescent="0.25">
      <c r="A271">
        <v>7215000404</v>
      </c>
      <c r="B271" t="s">
        <v>1525</v>
      </c>
      <c r="C271" t="s">
        <v>3890</v>
      </c>
      <c r="D271">
        <v>2015</v>
      </c>
      <c r="E271" t="s">
        <v>3795</v>
      </c>
      <c r="F271" s="2">
        <v>42297</v>
      </c>
      <c r="G271" s="2">
        <v>42755</v>
      </c>
      <c r="H271" s="1">
        <v>831900</v>
      </c>
      <c r="I271" t="s">
        <v>3906</v>
      </c>
      <c r="J271" t="s">
        <v>1528</v>
      </c>
      <c r="K271" t="s">
        <v>1529</v>
      </c>
      <c r="L271">
        <v>1</v>
      </c>
      <c r="M271">
        <v>50001302</v>
      </c>
      <c r="N271" t="s">
        <v>3869</v>
      </c>
      <c r="O271" t="s">
        <v>641</v>
      </c>
      <c r="P271">
        <v>8080401</v>
      </c>
      <c r="Q271" t="s">
        <v>644</v>
      </c>
      <c r="R271" s="1"/>
      <c r="S271" s="1"/>
      <c r="T271" s="1"/>
      <c r="U271" s="2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9">
        <v>2.9399999999999999E-2</v>
      </c>
      <c r="AM271" s="4">
        <f>Tabla1[[#This Row],[Cantidad 1]]+Tabla1[[#This Row],[Cantidad 2]]+Tabla1[[#This Row],[Cantidad 3]]+Tabla1[[#This Row],[Cantidad 4]]+Tabla1[[#This Row],[Cantidad 5]]</f>
        <v>831900</v>
      </c>
      <c r="AN271" s="1">
        <v>39289.11</v>
      </c>
      <c r="AO271" s="1" t="str">
        <f>Tabla1[[#This Row],[Contrato CISCO]]&amp;Tabla1[[#This Row],[Año]]&amp;Tabla1[[#This Row],[Material]]</f>
        <v>M-173/1520158080401</v>
      </c>
      <c r="AP271" s="1" t="str">
        <f>Tabla1[[#This Row],[Contrato CISCO]]&amp;Tabla1[[#This Row],[Material]]</f>
        <v>M-173/158080401</v>
      </c>
      <c r="AQ271" s="1" t="str">
        <f>Tabla1[[#This Row],[Material]]&amp;Tabla1[[#This Row],[Precio]]</f>
        <v>80804010.0294</v>
      </c>
      <c r="AR271" t="s">
        <v>11</v>
      </c>
    </row>
    <row r="272" spans="1:44" x14ac:dyDescent="0.25">
      <c r="A272">
        <v>7215000435</v>
      </c>
      <c r="B272" t="s">
        <v>1500</v>
      </c>
      <c r="C272" t="s">
        <v>3890</v>
      </c>
      <c r="D272">
        <v>2015</v>
      </c>
      <c r="E272" t="s">
        <v>3795</v>
      </c>
      <c r="F272" s="2">
        <v>42297</v>
      </c>
      <c r="G272" s="2">
        <v>42755</v>
      </c>
      <c r="H272" s="1">
        <v>971900</v>
      </c>
      <c r="I272" t="s">
        <v>3906</v>
      </c>
      <c r="J272" t="s">
        <v>1589</v>
      </c>
      <c r="K272" t="s">
        <v>1590</v>
      </c>
      <c r="L272">
        <v>1</v>
      </c>
      <c r="M272">
        <v>50001296</v>
      </c>
      <c r="N272" t="s">
        <v>3851</v>
      </c>
      <c r="O272" t="s">
        <v>620</v>
      </c>
      <c r="P272">
        <v>8010404</v>
      </c>
      <c r="Q272" t="s">
        <v>698</v>
      </c>
      <c r="R272" s="1"/>
      <c r="S272" s="1"/>
      <c r="T272" s="1"/>
      <c r="U272" s="2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9">
        <v>3.1600000000000003E-2</v>
      </c>
      <c r="AM272" s="4">
        <f>Tabla1[[#This Row],[Cantidad 1]]+Tabla1[[#This Row],[Cantidad 2]]+Tabla1[[#This Row],[Cantidad 3]]+Tabla1[[#This Row],[Cantidad 4]]+Tabla1[[#This Row],[Cantidad 5]]</f>
        <v>971900</v>
      </c>
      <c r="AN272" s="1">
        <v>30712.04</v>
      </c>
      <c r="AO272" s="1" t="str">
        <f>Tabla1[[#This Row],[Contrato CISCO]]&amp;Tabla1[[#This Row],[Año]]&amp;Tabla1[[#This Row],[Material]]</f>
        <v>M-148/1520158010404</v>
      </c>
      <c r="AP272" s="1" t="str">
        <f>Tabla1[[#This Row],[Contrato CISCO]]&amp;Tabla1[[#This Row],[Material]]</f>
        <v>M-148/158010404</v>
      </c>
      <c r="AQ272" s="1" t="str">
        <f>Tabla1[[#This Row],[Material]]&amp;Tabla1[[#This Row],[Precio]]</f>
        <v>80104040.0316</v>
      </c>
      <c r="AR272" t="s">
        <v>11</v>
      </c>
    </row>
    <row r="273" spans="1:44" x14ac:dyDescent="0.25">
      <c r="A273">
        <v>7215000409</v>
      </c>
      <c r="B273" t="s">
        <v>1525</v>
      </c>
      <c r="C273" t="s">
        <v>3890</v>
      </c>
      <c r="D273">
        <v>2015</v>
      </c>
      <c r="E273" t="s">
        <v>3795</v>
      </c>
      <c r="F273" s="2">
        <v>42297</v>
      </c>
      <c r="G273" s="2">
        <v>42755</v>
      </c>
      <c r="H273" s="1">
        <v>373700</v>
      </c>
      <c r="I273" t="s">
        <v>3906</v>
      </c>
      <c r="J273" t="s">
        <v>1538</v>
      </c>
      <c r="K273" t="s">
        <v>1539</v>
      </c>
      <c r="L273">
        <v>1</v>
      </c>
      <c r="M273">
        <v>50000893</v>
      </c>
      <c r="N273" t="s">
        <v>3831</v>
      </c>
      <c r="O273" t="s">
        <v>641</v>
      </c>
      <c r="P273">
        <v>8130012</v>
      </c>
      <c r="Q273" t="s">
        <v>656</v>
      </c>
      <c r="R273" s="1"/>
      <c r="S273" s="1"/>
      <c r="T273" s="1"/>
      <c r="U273" s="2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9">
        <v>3.2000000000000001E-2</v>
      </c>
      <c r="AM273" s="4">
        <f>Tabla1[[#This Row],[Cantidad 1]]+Tabla1[[#This Row],[Cantidad 2]]+Tabla1[[#This Row],[Cantidad 3]]+Tabla1[[#This Row],[Cantidad 4]]+Tabla1[[#This Row],[Cantidad 5]]</f>
        <v>373700</v>
      </c>
      <c r="AN273" s="1">
        <v>217316.4</v>
      </c>
      <c r="AO273" s="1" t="str">
        <f>Tabla1[[#This Row],[Contrato CISCO]]&amp;Tabla1[[#This Row],[Año]]&amp;Tabla1[[#This Row],[Material]]</f>
        <v>M-179/1520158130012</v>
      </c>
      <c r="AP273" s="1" t="str">
        <f>Tabla1[[#This Row],[Contrato CISCO]]&amp;Tabla1[[#This Row],[Material]]</f>
        <v>M-179/158130012</v>
      </c>
      <c r="AQ273" s="1" t="str">
        <f>Tabla1[[#This Row],[Material]]&amp;Tabla1[[#This Row],[Precio]]</f>
        <v>81300120.032</v>
      </c>
      <c r="AR273" t="s">
        <v>11</v>
      </c>
    </row>
    <row r="274" spans="1:44" x14ac:dyDescent="0.25">
      <c r="A274">
        <v>7215000404</v>
      </c>
      <c r="B274" t="s">
        <v>1525</v>
      </c>
      <c r="C274" t="s">
        <v>3890</v>
      </c>
      <c r="D274">
        <v>2015</v>
      </c>
      <c r="E274" t="s">
        <v>3795</v>
      </c>
      <c r="F274" s="2">
        <v>42297</v>
      </c>
      <c r="G274" s="2">
        <v>42755</v>
      </c>
      <c r="H274" s="1">
        <v>437500</v>
      </c>
      <c r="I274" t="s">
        <v>3906</v>
      </c>
      <c r="J274" t="s">
        <v>1528</v>
      </c>
      <c r="K274" t="s">
        <v>1529</v>
      </c>
      <c r="L274">
        <v>1</v>
      </c>
      <c r="M274">
        <v>50001302</v>
      </c>
      <c r="N274" t="s">
        <v>3869</v>
      </c>
      <c r="O274" t="s">
        <v>641</v>
      </c>
      <c r="P274">
        <v>8080203</v>
      </c>
      <c r="Q274" t="s">
        <v>643</v>
      </c>
      <c r="R274" s="1"/>
      <c r="S274" s="1"/>
      <c r="T274" s="1"/>
      <c r="U274" s="2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9">
        <v>3.39E-2</v>
      </c>
      <c r="AM274" s="4">
        <f>Tabla1[[#This Row],[Cantidad 1]]+Tabla1[[#This Row],[Cantidad 2]]+Tabla1[[#This Row],[Cantidad 3]]+Tabla1[[#This Row],[Cantidad 4]]+Tabla1[[#This Row],[Cantidad 5]]</f>
        <v>437500</v>
      </c>
      <c r="AN274" s="1">
        <v>39289.11</v>
      </c>
      <c r="AO274" s="1" t="str">
        <f>Tabla1[[#This Row],[Contrato CISCO]]&amp;Tabla1[[#This Row],[Año]]&amp;Tabla1[[#This Row],[Material]]</f>
        <v>M-173/1520158080203</v>
      </c>
      <c r="AP274" s="1" t="str">
        <f>Tabla1[[#This Row],[Contrato CISCO]]&amp;Tabla1[[#This Row],[Material]]</f>
        <v>M-173/158080203</v>
      </c>
      <c r="AQ274" s="1" t="str">
        <f>Tabla1[[#This Row],[Material]]&amp;Tabla1[[#This Row],[Precio]]</f>
        <v>80802030.0339</v>
      </c>
      <c r="AR274" t="s">
        <v>11</v>
      </c>
    </row>
    <row r="275" spans="1:44" x14ac:dyDescent="0.25">
      <c r="A275">
        <v>7215000438</v>
      </c>
      <c r="B275" t="s">
        <v>1500</v>
      </c>
      <c r="C275" t="s">
        <v>3890</v>
      </c>
      <c r="D275">
        <v>2015</v>
      </c>
      <c r="E275" t="s">
        <v>3795</v>
      </c>
      <c r="F275" s="2">
        <v>42297</v>
      </c>
      <c r="G275" s="2">
        <v>42755</v>
      </c>
      <c r="H275" s="1">
        <v>449700</v>
      </c>
      <c r="I275" t="s">
        <v>3906</v>
      </c>
      <c r="J275" t="s">
        <v>1595</v>
      </c>
      <c r="K275" t="s">
        <v>1596</v>
      </c>
      <c r="L275">
        <v>1</v>
      </c>
      <c r="M275">
        <v>50001302</v>
      </c>
      <c r="N275" t="s">
        <v>3869</v>
      </c>
      <c r="O275" t="s">
        <v>620</v>
      </c>
      <c r="P275">
        <v>8010364</v>
      </c>
      <c r="Q275" t="s">
        <v>701</v>
      </c>
      <c r="R275" s="1"/>
      <c r="S275" s="1"/>
      <c r="T275" s="1"/>
      <c r="U275" s="2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9">
        <v>3.6999999999999998E-2</v>
      </c>
      <c r="AM275" s="4">
        <f>Tabla1[[#This Row],[Cantidad 1]]+Tabla1[[#This Row],[Cantidad 2]]+Tabla1[[#This Row],[Cantidad 3]]+Tabla1[[#This Row],[Cantidad 4]]+Tabla1[[#This Row],[Cantidad 5]]</f>
        <v>449700</v>
      </c>
      <c r="AN275" s="1">
        <v>38776.78</v>
      </c>
      <c r="AO275" s="1" t="str">
        <f>Tabla1[[#This Row],[Contrato CISCO]]&amp;Tabla1[[#This Row],[Año]]&amp;Tabla1[[#This Row],[Material]]</f>
        <v>M-151/1520158010364</v>
      </c>
      <c r="AP275" s="1" t="str">
        <f>Tabla1[[#This Row],[Contrato CISCO]]&amp;Tabla1[[#This Row],[Material]]</f>
        <v>M-151/158010364</v>
      </c>
      <c r="AQ275" s="1" t="str">
        <f>Tabla1[[#This Row],[Material]]&amp;Tabla1[[#This Row],[Precio]]</f>
        <v>80103640.037</v>
      </c>
      <c r="AR275" t="s">
        <v>11</v>
      </c>
    </row>
    <row r="276" spans="1:44" x14ac:dyDescent="0.25">
      <c r="A276">
        <v>7215000450</v>
      </c>
      <c r="B276" t="s">
        <v>1525</v>
      </c>
      <c r="C276" t="s">
        <v>3890</v>
      </c>
      <c r="D276">
        <v>2015</v>
      </c>
      <c r="E276" t="s">
        <v>3795</v>
      </c>
      <c r="F276" s="2">
        <v>42297</v>
      </c>
      <c r="G276" s="2">
        <v>42755</v>
      </c>
      <c r="H276" s="1">
        <v>626000</v>
      </c>
      <c r="I276" t="s">
        <v>3906</v>
      </c>
      <c r="J276" t="s">
        <v>1620</v>
      </c>
      <c r="K276" t="s">
        <v>1621</v>
      </c>
      <c r="L276">
        <v>1</v>
      </c>
      <c r="M276">
        <v>50000011</v>
      </c>
      <c r="N276" t="s">
        <v>3858</v>
      </c>
      <c r="O276" t="s">
        <v>641</v>
      </c>
      <c r="P276">
        <v>8080502</v>
      </c>
      <c r="Q276" t="s">
        <v>718</v>
      </c>
      <c r="R276" s="1"/>
      <c r="S276" s="1"/>
      <c r="T276" s="1"/>
      <c r="U276" s="2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9">
        <v>3.8800000000000001E-2</v>
      </c>
      <c r="AM276" s="4">
        <f>Tabla1[[#This Row],[Cantidad 1]]+Tabla1[[#This Row],[Cantidad 2]]+Tabla1[[#This Row],[Cantidad 3]]+Tabla1[[#This Row],[Cantidad 4]]+Tabla1[[#This Row],[Cantidad 5]]</f>
        <v>626000</v>
      </c>
      <c r="AN276" s="1">
        <v>67428.05</v>
      </c>
      <c r="AO276" s="1" t="str">
        <f>Tabla1[[#This Row],[Contrato CISCO]]&amp;Tabla1[[#This Row],[Año]]&amp;Tabla1[[#This Row],[Material]]</f>
        <v>M-175/1520158080502</v>
      </c>
      <c r="AP276" s="1" t="str">
        <f>Tabla1[[#This Row],[Contrato CISCO]]&amp;Tabla1[[#This Row],[Material]]</f>
        <v>M-175/158080502</v>
      </c>
      <c r="AQ276" s="1" t="str">
        <f>Tabla1[[#This Row],[Material]]&amp;Tabla1[[#This Row],[Precio]]</f>
        <v>80805020.0388</v>
      </c>
      <c r="AR276" t="s">
        <v>11</v>
      </c>
    </row>
    <row r="277" spans="1:44" x14ac:dyDescent="0.25">
      <c r="A277">
        <v>7215000449</v>
      </c>
      <c r="B277" t="s">
        <v>1500</v>
      </c>
      <c r="C277" t="s">
        <v>3890</v>
      </c>
      <c r="D277">
        <v>2015</v>
      </c>
      <c r="E277" t="s">
        <v>3795</v>
      </c>
      <c r="F277" s="2">
        <v>42297</v>
      </c>
      <c r="G277" s="2">
        <v>42755</v>
      </c>
      <c r="H277" s="1">
        <v>390100</v>
      </c>
      <c r="I277" t="s">
        <v>3906</v>
      </c>
      <c r="J277" t="s">
        <v>1618</v>
      </c>
      <c r="K277" t="s">
        <v>1619</v>
      </c>
      <c r="L277">
        <v>1</v>
      </c>
      <c r="M277">
        <v>50002376</v>
      </c>
      <c r="N277" t="s">
        <v>3850</v>
      </c>
      <c r="O277" t="s">
        <v>620</v>
      </c>
      <c r="P277">
        <v>8010331</v>
      </c>
      <c r="Q277" t="s">
        <v>717</v>
      </c>
      <c r="R277" s="1"/>
      <c r="S277" s="1"/>
      <c r="T277" s="1"/>
      <c r="U277" s="2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9">
        <v>4.0599999999999997E-2</v>
      </c>
      <c r="AM277" s="4">
        <f>Tabla1[[#This Row],[Cantidad 1]]+Tabla1[[#This Row],[Cantidad 2]]+Tabla1[[#This Row],[Cantidad 3]]+Tabla1[[#This Row],[Cantidad 4]]+Tabla1[[#This Row],[Cantidad 5]]</f>
        <v>390100</v>
      </c>
      <c r="AN277" s="1">
        <v>298976.34999999998</v>
      </c>
      <c r="AO277" s="1" t="str">
        <f>Tabla1[[#This Row],[Contrato CISCO]]&amp;Tabla1[[#This Row],[Año]]&amp;Tabla1[[#This Row],[Material]]</f>
        <v>M-155/1520158010331</v>
      </c>
      <c r="AP277" s="1" t="str">
        <f>Tabla1[[#This Row],[Contrato CISCO]]&amp;Tabla1[[#This Row],[Material]]</f>
        <v>M-155/158010331</v>
      </c>
      <c r="AQ277" s="1" t="str">
        <f>Tabla1[[#This Row],[Material]]&amp;Tabla1[[#This Row],[Precio]]</f>
        <v>80103310.0406</v>
      </c>
      <c r="AR277" t="s">
        <v>11</v>
      </c>
    </row>
    <row r="278" spans="1:44" x14ac:dyDescent="0.25">
      <c r="A278">
        <v>7215000449</v>
      </c>
      <c r="B278" t="s">
        <v>1500</v>
      </c>
      <c r="C278" t="s">
        <v>3890</v>
      </c>
      <c r="D278">
        <v>2015</v>
      </c>
      <c r="E278" t="s">
        <v>3795</v>
      </c>
      <c r="F278" s="2">
        <v>42297</v>
      </c>
      <c r="G278" s="2">
        <v>42755</v>
      </c>
      <c r="H278" s="1">
        <v>2346300</v>
      </c>
      <c r="I278" t="s">
        <v>3906</v>
      </c>
      <c r="J278" t="s">
        <v>1618</v>
      </c>
      <c r="K278" t="s">
        <v>1619</v>
      </c>
      <c r="L278">
        <v>1</v>
      </c>
      <c r="M278">
        <v>50002376</v>
      </c>
      <c r="N278" t="s">
        <v>3850</v>
      </c>
      <c r="O278" t="s">
        <v>620</v>
      </c>
      <c r="P278">
        <v>8010303</v>
      </c>
      <c r="Q278" t="s">
        <v>716</v>
      </c>
      <c r="R278" s="1"/>
      <c r="S278" s="1"/>
      <c r="T278" s="1"/>
      <c r="U278" s="2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9">
        <v>4.0800000000000003E-2</v>
      </c>
      <c r="AM278" s="4">
        <f>Tabla1[[#This Row],[Cantidad 1]]+Tabla1[[#This Row],[Cantidad 2]]+Tabla1[[#This Row],[Cantidad 3]]+Tabla1[[#This Row],[Cantidad 4]]+Tabla1[[#This Row],[Cantidad 5]]</f>
        <v>2346300</v>
      </c>
      <c r="AN278" s="1">
        <v>298976.34999999998</v>
      </c>
      <c r="AO278" s="1" t="str">
        <f>Tabla1[[#This Row],[Contrato CISCO]]&amp;Tabla1[[#This Row],[Año]]&amp;Tabla1[[#This Row],[Material]]</f>
        <v>M-155/1520158010303</v>
      </c>
      <c r="AP278" s="1" t="str">
        <f>Tabla1[[#This Row],[Contrato CISCO]]&amp;Tabla1[[#This Row],[Material]]</f>
        <v>M-155/158010303</v>
      </c>
      <c r="AQ278" s="1" t="str">
        <f>Tabla1[[#This Row],[Material]]&amp;Tabla1[[#This Row],[Precio]]</f>
        <v>80103030.0408</v>
      </c>
      <c r="AR278" t="s">
        <v>11</v>
      </c>
    </row>
    <row r="279" spans="1:44" x14ac:dyDescent="0.25">
      <c r="A279">
        <v>7215000442</v>
      </c>
      <c r="B279" t="s">
        <v>1514</v>
      </c>
      <c r="C279" t="s">
        <v>3890</v>
      </c>
      <c r="D279">
        <v>2015</v>
      </c>
      <c r="E279" t="s">
        <v>3795</v>
      </c>
      <c r="F279" s="2">
        <v>42297</v>
      </c>
      <c r="G279" s="2">
        <v>42755</v>
      </c>
      <c r="H279" s="1">
        <v>3728400</v>
      </c>
      <c r="I279" t="s">
        <v>3906</v>
      </c>
      <c r="J279" t="s">
        <v>1603</v>
      </c>
      <c r="K279" t="s">
        <v>1604</v>
      </c>
      <c r="L279">
        <v>1</v>
      </c>
      <c r="M279">
        <v>50000011</v>
      </c>
      <c r="N279" t="s">
        <v>3858</v>
      </c>
      <c r="O279" t="s">
        <v>634</v>
      </c>
      <c r="P279">
        <v>8070133</v>
      </c>
      <c r="Q279" t="s">
        <v>706</v>
      </c>
      <c r="R279" s="1"/>
      <c r="S279" s="1"/>
      <c r="T279" s="1"/>
      <c r="U279" s="2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9">
        <v>4.2900000000000001E-2</v>
      </c>
      <c r="AM279" s="4">
        <f>Tabla1[[#This Row],[Cantidad 1]]+Tabla1[[#This Row],[Cantidad 2]]+Tabla1[[#This Row],[Cantidad 3]]+Tabla1[[#This Row],[Cantidad 4]]+Tabla1[[#This Row],[Cantidad 5]]</f>
        <v>3728400</v>
      </c>
      <c r="AN279" s="1">
        <v>159948.35999999999</v>
      </c>
      <c r="AO279" s="1" t="str">
        <f>Tabla1[[#This Row],[Contrato CISCO]]&amp;Tabla1[[#This Row],[Año]]&amp;Tabla1[[#This Row],[Material]]</f>
        <v>M-134/1520158070133</v>
      </c>
      <c r="AP279" s="1" t="str">
        <f>Tabla1[[#This Row],[Contrato CISCO]]&amp;Tabla1[[#This Row],[Material]]</f>
        <v>M-134/158070133</v>
      </c>
      <c r="AQ279" s="1" t="str">
        <f>Tabla1[[#This Row],[Material]]&amp;Tabla1[[#This Row],[Precio]]</f>
        <v>80701330.0429</v>
      </c>
      <c r="AR279" t="s">
        <v>11</v>
      </c>
    </row>
    <row r="280" spans="1:44" x14ac:dyDescent="0.25">
      <c r="A280">
        <v>7215000438</v>
      </c>
      <c r="B280" t="s">
        <v>1500</v>
      </c>
      <c r="C280" t="s">
        <v>3890</v>
      </c>
      <c r="D280">
        <v>2015</v>
      </c>
      <c r="E280" t="s">
        <v>3795</v>
      </c>
      <c r="F280" s="2">
        <v>42297</v>
      </c>
      <c r="G280" s="2">
        <v>42755</v>
      </c>
      <c r="H280" s="1">
        <v>210300</v>
      </c>
      <c r="I280" t="s">
        <v>3906</v>
      </c>
      <c r="J280" t="s">
        <v>1595</v>
      </c>
      <c r="K280" t="s">
        <v>1596</v>
      </c>
      <c r="L280">
        <v>1</v>
      </c>
      <c r="M280">
        <v>50001302</v>
      </c>
      <c r="N280" t="s">
        <v>3869</v>
      </c>
      <c r="O280" t="s">
        <v>620</v>
      </c>
      <c r="P280">
        <v>8010315</v>
      </c>
      <c r="Q280" t="s">
        <v>700</v>
      </c>
      <c r="R280" s="1"/>
      <c r="S280" s="1"/>
      <c r="T280" s="1"/>
      <c r="U280" s="2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9">
        <v>4.4600000000000001E-2</v>
      </c>
      <c r="AM280" s="4">
        <f>Tabla1[[#This Row],[Cantidad 1]]+Tabla1[[#This Row],[Cantidad 2]]+Tabla1[[#This Row],[Cantidad 3]]+Tabla1[[#This Row],[Cantidad 4]]+Tabla1[[#This Row],[Cantidad 5]]</f>
        <v>210300</v>
      </c>
      <c r="AN280" s="1">
        <v>38776.78</v>
      </c>
      <c r="AO280" s="1" t="str">
        <f>Tabla1[[#This Row],[Contrato CISCO]]&amp;Tabla1[[#This Row],[Año]]&amp;Tabla1[[#This Row],[Material]]</f>
        <v>M-151/1520158010315</v>
      </c>
      <c r="AP280" s="1" t="str">
        <f>Tabla1[[#This Row],[Contrato CISCO]]&amp;Tabla1[[#This Row],[Material]]</f>
        <v>M-151/158010315</v>
      </c>
      <c r="AQ280" s="1" t="str">
        <f>Tabla1[[#This Row],[Material]]&amp;Tabla1[[#This Row],[Precio]]</f>
        <v>80103150.0446</v>
      </c>
      <c r="AR280" t="s">
        <v>11</v>
      </c>
    </row>
    <row r="281" spans="1:44" x14ac:dyDescent="0.25">
      <c r="A281">
        <v>7215000405</v>
      </c>
      <c r="B281" t="s">
        <v>1525</v>
      </c>
      <c r="C281" t="s">
        <v>3890</v>
      </c>
      <c r="D281">
        <v>2015</v>
      </c>
      <c r="E281" t="s">
        <v>3795</v>
      </c>
      <c r="F281" s="2">
        <v>42297</v>
      </c>
      <c r="G281" s="2">
        <v>42755</v>
      </c>
      <c r="H281" s="1">
        <v>520900</v>
      </c>
      <c r="I281" t="s">
        <v>3906</v>
      </c>
      <c r="J281" t="s">
        <v>1530</v>
      </c>
      <c r="K281" t="s">
        <v>1531</v>
      </c>
      <c r="L281">
        <v>1</v>
      </c>
      <c r="M281">
        <v>50001296</v>
      </c>
      <c r="N281" t="s">
        <v>3851</v>
      </c>
      <c r="O281" t="s">
        <v>641</v>
      </c>
      <c r="P281">
        <v>8080206</v>
      </c>
      <c r="Q281" t="s">
        <v>645</v>
      </c>
      <c r="R281" s="1"/>
      <c r="S281" s="1"/>
      <c r="T281" s="1"/>
      <c r="U281" s="2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9">
        <v>4.9699999999999994E-2</v>
      </c>
      <c r="AM281" s="4">
        <f>Tabla1[[#This Row],[Cantidad 1]]+Tabla1[[#This Row],[Cantidad 2]]+Tabla1[[#This Row],[Cantidad 3]]+Tabla1[[#This Row],[Cantidad 4]]+Tabla1[[#This Row],[Cantidad 5]]</f>
        <v>520900</v>
      </c>
      <c r="AN281" s="1">
        <v>219702.19</v>
      </c>
      <c r="AO281" s="1" t="str">
        <f>Tabla1[[#This Row],[Contrato CISCO]]&amp;Tabla1[[#This Row],[Año]]&amp;Tabla1[[#This Row],[Material]]</f>
        <v>M-174/1520158080206</v>
      </c>
      <c r="AP281" s="1" t="str">
        <f>Tabla1[[#This Row],[Contrato CISCO]]&amp;Tabla1[[#This Row],[Material]]</f>
        <v>M-174/158080206</v>
      </c>
      <c r="AQ281" s="1" t="str">
        <f>Tabla1[[#This Row],[Material]]&amp;Tabla1[[#This Row],[Precio]]</f>
        <v>80802060.0497</v>
      </c>
      <c r="AR281" t="s">
        <v>11</v>
      </c>
    </row>
    <row r="282" spans="1:44" x14ac:dyDescent="0.25">
      <c r="A282">
        <v>7215000409</v>
      </c>
      <c r="B282" t="s">
        <v>1525</v>
      </c>
      <c r="C282" t="s">
        <v>3890</v>
      </c>
      <c r="D282">
        <v>2015</v>
      </c>
      <c r="E282" t="s">
        <v>3795</v>
      </c>
      <c r="F282" s="2">
        <v>42297</v>
      </c>
      <c r="G282" s="2">
        <v>42755</v>
      </c>
      <c r="H282" s="1">
        <v>1154500</v>
      </c>
      <c r="I282" t="s">
        <v>3906</v>
      </c>
      <c r="J282" t="s">
        <v>1538</v>
      </c>
      <c r="K282" t="s">
        <v>1539</v>
      </c>
      <c r="L282">
        <v>1</v>
      </c>
      <c r="M282">
        <v>50000893</v>
      </c>
      <c r="N282" t="s">
        <v>3831</v>
      </c>
      <c r="O282" t="s">
        <v>641</v>
      </c>
      <c r="P282">
        <v>8080904</v>
      </c>
      <c r="Q282" t="s">
        <v>163</v>
      </c>
      <c r="R282" s="1"/>
      <c r="S282" s="1"/>
      <c r="T282" s="1"/>
      <c r="U282" s="2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9">
        <v>5.4000000000000006E-2</v>
      </c>
      <c r="AM282" s="4">
        <f>Tabla1[[#This Row],[Cantidad 1]]+Tabla1[[#This Row],[Cantidad 2]]+Tabla1[[#This Row],[Cantidad 3]]+Tabla1[[#This Row],[Cantidad 4]]+Tabla1[[#This Row],[Cantidad 5]]</f>
        <v>1154500</v>
      </c>
      <c r="AN282" s="1">
        <v>217316.4</v>
      </c>
      <c r="AO282" s="1" t="str">
        <f>Tabla1[[#This Row],[Contrato CISCO]]&amp;Tabla1[[#This Row],[Año]]&amp;Tabla1[[#This Row],[Material]]</f>
        <v>M-179/1520158080904</v>
      </c>
      <c r="AP282" s="1" t="str">
        <f>Tabla1[[#This Row],[Contrato CISCO]]&amp;Tabla1[[#This Row],[Material]]</f>
        <v>M-179/158080904</v>
      </c>
      <c r="AQ282" s="1" t="str">
        <f>Tabla1[[#This Row],[Material]]&amp;Tabla1[[#This Row],[Precio]]</f>
        <v>80809040.054</v>
      </c>
      <c r="AR282" t="s">
        <v>11</v>
      </c>
    </row>
    <row r="283" spans="1:44" x14ac:dyDescent="0.25">
      <c r="A283">
        <v>7215000392</v>
      </c>
      <c r="B283" t="s">
        <v>1500</v>
      </c>
      <c r="C283" t="s">
        <v>3890</v>
      </c>
      <c r="D283">
        <v>2015</v>
      </c>
      <c r="E283" t="s">
        <v>3795</v>
      </c>
      <c r="F283" s="2">
        <v>42297</v>
      </c>
      <c r="G283" s="2">
        <v>42755</v>
      </c>
      <c r="H283" s="1">
        <v>497100</v>
      </c>
      <c r="I283" t="s">
        <v>3906</v>
      </c>
      <c r="J283" t="s">
        <v>1501</v>
      </c>
      <c r="K283" t="s">
        <v>1502</v>
      </c>
      <c r="L283">
        <v>1</v>
      </c>
      <c r="M283">
        <v>50000916</v>
      </c>
      <c r="N283" t="s">
        <v>3849</v>
      </c>
      <c r="O283" t="s">
        <v>620</v>
      </c>
      <c r="P283">
        <v>8010402</v>
      </c>
      <c r="Q283" t="s">
        <v>621</v>
      </c>
      <c r="R283" s="1"/>
      <c r="S283" s="1"/>
      <c r="T283" s="1"/>
      <c r="U283" s="2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9">
        <v>5.9900000000000002E-2</v>
      </c>
      <c r="AM283" s="4">
        <f>Tabla1[[#This Row],[Cantidad 1]]+Tabla1[[#This Row],[Cantidad 2]]+Tabla1[[#This Row],[Cantidad 3]]+Tabla1[[#This Row],[Cantidad 4]]+Tabla1[[#This Row],[Cantidad 5]]</f>
        <v>497100</v>
      </c>
      <c r="AN283" s="1">
        <v>29776.29</v>
      </c>
      <c r="AO283" s="1" t="str">
        <f>Tabla1[[#This Row],[Contrato CISCO]]&amp;Tabla1[[#This Row],[Año]]&amp;Tabla1[[#This Row],[Material]]</f>
        <v>M-152/1520158010402</v>
      </c>
      <c r="AP283" s="1" t="str">
        <f>Tabla1[[#This Row],[Contrato CISCO]]&amp;Tabla1[[#This Row],[Material]]</f>
        <v>M-152/158010402</v>
      </c>
      <c r="AQ283" s="1" t="str">
        <f>Tabla1[[#This Row],[Material]]&amp;Tabla1[[#This Row],[Precio]]</f>
        <v>80104020.0599</v>
      </c>
      <c r="AR283" t="s">
        <v>11</v>
      </c>
    </row>
    <row r="284" spans="1:44" x14ac:dyDescent="0.25">
      <c r="A284">
        <v>7215000439</v>
      </c>
      <c r="B284" t="s">
        <v>1500</v>
      </c>
      <c r="C284" t="s">
        <v>3890</v>
      </c>
      <c r="D284">
        <v>2015</v>
      </c>
      <c r="E284" t="s">
        <v>3795</v>
      </c>
      <c r="F284" s="2">
        <v>42297</v>
      </c>
      <c r="G284" s="2">
        <v>42755</v>
      </c>
      <c r="H284" s="1">
        <v>4994400</v>
      </c>
      <c r="I284" t="s">
        <v>3906</v>
      </c>
      <c r="J284" t="s">
        <v>1597</v>
      </c>
      <c r="K284" t="s">
        <v>1598</v>
      </c>
      <c r="L284">
        <v>1</v>
      </c>
      <c r="M284">
        <v>50003681</v>
      </c>
      <c r="N284" t="s">
        <v>3847</v>
      </c>
      <c r="O284" t="s">
        <v>620</v>
      </c>
      <c r="P284">
        <v>8010201</v>
      </c>
      <c r="Q284" t="s">
        <v>702</v>
      </c>
      <c r="R284" s="1"/>
      <c r="S284" s="1"/>
      <c r="T284" s="1"/>
      <c r="U284" s="2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9">
        <v>6.7000000000000004E-2</v>
      </c>
      <c r="AM284" s="4">
        <f>Tabla1[[#This Row],[Cantidad 1]]+Tabla1[[#This Row],[Cantidad 2]]+Tabla1[[#This Row],[Cantidad 3]]+Tabla1[[#This Row],[Cantidad 4]]+Tabla1[[#This Row],[Cantidad 5]]</f>
        <v>4994400</v>
      </c>
      <c r="AN284" s="1">
        <v>354759.3</v>
      </c>
      <c r="AO284" s="1" t="str">
        <f>Tabla1[[#This Row],[Contrato CISCO]]&amp;Tabla1[[#This Row],[Año]]&amp;Tabla1[[#This Row],[Material]]</f>
        <v>M-153/1520158010201</v>
      </c>
      <c r="AP284" s="1" t="str">
        <f>Tabla1[[#This Row],[Contrato CISCO]]&amp;Tabla1[[#This Row],[Material]]</f>
        <v>M-153/158010201</v>
      </c>
      <c r="AQ284" s="1" t="str">
        <f>Tabla1[[#This Row],[Material]]&amp;Tabla1[[#This Row],[Precio]]</f>
        <v>80102010.067</v>
      </c>
      <c r="AR284" t="s">
        <v>11</v>
      </c>
    </row>
    <row r="285" spans="1:44" x14ac:dyDescent="0.25">
      <c r="A285">
        <v>7215000438</v>
      </c>
      <c r="B285" t="s">
        <v>1500</v>
      </c>
      <c r="C285" t="s">
        <v>3890</v>
      </c>
      <c r="D285">
        <v>2015</v>
      </c>
      <c r="E285" t="s">
        <v>3795</v>
      </c>
      <c r="F285" s="2">
        <v>42297</v>
      </c>
      <c r="G285" s="2">
        <v>42755</v>
      </c>
      <c r="H285" s="1">
        <v>150100</v>
      </c>
      <c r="I285" t="s">
        <v>3906</v>
      </c>
      <c r="J285" t="s">
        <v>1595</v>
      </c>
      <c r="K285" t="s">
        <v>1596</v>
      </c>
      <c r="L285">
        <v>1</v>
      </c>
      <c r="M285">
        <v>50001302</v>
      </c>
      <c r="N285" t="s">
        <v>3869</v>
      </c>
      <c r="O285" t="s">
        <v>620</v>
      </c>
      <c r="P285">
        <v>8010362</v>
      </c>
      <c r="Q285" t="s">
        <v>65</v>
      </c>
      <c r="R285" s="1"/>
      <c r="S285" s="1"/>
      <c r="T285" s="1"/>
      <c r="U285" s="2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9">
        <v>8.4999999999999992E-2</v>
      </c>
      <c r="AM285" s="4">
        <f>Tabla1[[#This Row],[Cantidad 1]]+Tabla1[[#This Row],[Cantidad 2]]+Tabla1[[#This Row],[Cantidad 3]]+Tabla1[[#This Row],[Cantidad 4]]+Tabla1[[#This Row],[Cantidad 5]]</f>
        <v>150100</v>
      </c>
      <c r="AN285" s="1">
        <v>38776.78</v>
      </c>
      <c r="AO285" s="1" t="str">
        <f>Tabla1[[#This Row],[Contrato CISCO]]&amp;Tabla1[[#This Row],[Año]]&amp;Tabla1[[#This Row],[Material]]</f>
        <v>M-151/1520158010362</v>
      </c>
      <c r="AP285" s="1" t="str">
        <f>Tabla1[[#This Row],[Contrato CISCO]]&amp;Tabla1[[#This Row],[Material]]</f>
        <v>M-151/158010362</v>
      </c>
      <c r="AQ285" s="1" t="str">
        <f>Tabla1[[#This Row],[Material]]&amp;Tabla1[[#This Row],[Precio]]</f>
        <v>80103620.085</v>
      </c>
      <c r="AR285" t="s">
        <v>11</v>
      </c>
    </row>
    <row r="286" spans="1:44" x14ac:dyDescent="0.25">
      <c r="A286">
        <v>7215000424</v>
      </c>
      <c r="B286" t="s">
        <v>1500</v>
      </c>
      <c r="C286" t="s">
        <v>3890</v>
      </c>
      <c r="D286">
        <v>2015</v>
      </c>
      <c r="E286" t="s">
        <v>3795</v>
      </c>
      <c r="F286" s="2">
        <v>42297</v>
      </c>
      <c r="G286" s="2">
        <v>42755</v>
      </c>
      <c r="H286" s="1">
        <v>388100</v>
      </c>
      <c r="I286" t="s">
        <v>3906</v>
      </c>
      <c r="J286" t="s">
        <v>1569</v>
      </c>
      <c r="K286" t="s">
        <v>1570</v>
      </c>
      <c r="L286">
        <v>1</v>
      </c>
      <c r="M286">
        <v>50000893</v>
      </c>
      <c r="N286" t="s">
        <v>3831</v>
      </c>
      <c r="O286" t="s">
        <v>620</v>
      </c>
      <c r="P286">
        <v>8010344</v>
      </c>
      <c r="Q286" t="s">
        <v>686</v>
      </c>
      <c r="R286" s="1"/>
      <c r="S286" s="1"/>
      <c r="T286" s="1"/>
      <c r="U286" s="2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9">
        <v>0.09</v>
      </c>
      <c r="AM286" s="4">
        <f>Tabla1[[#This Row],[Cantidad 1]]+Tabla1[[#This Row],[Cantidad 2]]+Tabla1[[#This Row],[Cantidad 3]]+Tabla1[[#This Row],[Cantidad 4]]+Tabla1[[#This Row],[Cantidad 5]]</f>
        <v>388100</v>
      </c>
      <c r="AN286" s="1">
        <v>190623.8</v>
      </c>
      <c r="AO286" s="1" t="str">
        <f>Tabla1[[#This Row],[Contrato CISCO]]&amp;Tabla1[[#This Row],[Año]]&amp;Tabla1[[#This Row],[Material]]</f>
        <v>M-144/1520158010344</v>
      </c>
      <c r="AP286" s="1" t="str">
        <f>Tabla1[[#This Row],[Contrato CISCO]]&amp;Tabla1[[#This Row],[Material]]</f>
        <v>M-144/158010344</v>
      </c>
      <c r="AQ286" s="1" t="str">
        <f>Tabla1[[#This Row],[Material]]&amp;Tabla1[[#This Row],[Precio]]</f>
        <v>80103440.09</v>
      </c>
      <c r="AR286" t="s">
        <v>11</v>
      </c>
    </row>
    <row r="287" spans="1:44" x14ac:dyDescent="0.25">
      <c r="A287">
        <v>7215000440</v>
      </c>
      <c r="B287" t="s">
        <v>1500</v>
      </c>
      <c r="C287" t="s">
        <v>3890</v>
      </c>
      <c r="D287">
        <v>2015</v>
      </c>
      <c r="E287" t="s">
        <v>3795</v>
      </c>
      <c r="F287" s="2">
        <v>42297</v>
      </c>
      <c r="G287" s="2">
        <v>42755</v>
      </c>
      <c r="H287" s="1">
        <v>743800</v>
      </c>
      <c r="I287" t="s">
        <v>3906</v>
      </c>
      <c r="J287" t="s">
        <v>1599</v>
      </c>
      <c r="K287" t="s">
        <v>1600</v>
      </c>
      <c r="L287">
        <v>1</v>
      </c>
      <c r="M287">
        <v>50000642</v>
      </c>
      <c r="N287" t="s">
        <v>3808</v>
      </c>
      <c r="O287" t="s">
        <v>620</v>
      </c>
      <c r="P287">
        <v>8010370</v>
      </c>
      <c r="Q287" t="s">
        <v>703</v>
      </c>
      <c r="R287" s="1"/>
      <c r="S287" s="1"/>
      <c r="T287" s="1"/>
      <c r="U287" s="2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9">
        <v>9.7000000000000003E-2</v>
      </c>
      <c r="AM287" s="4">
        <f>Tabla1[[#This Row],[Cantidad 1]]+Tabla1[[#This Row],[Cantidad 2]]+Tabla1[[#This Row],[Cantidad 3]]+Tabla1[[#This Row],[Cantidad 4]]+Tabla1[[#This Row],[Cantidad 5]]</f>
        <v>743800</v>
      </c>
      <c r="AN287" s="1">
        <v>80490.25</v>
      </c>
      <c r="AO287" s="1" t="str">
        <f>Tabla1[[#This Row],[Contrato CISCO]]&amp;Tabla1[[#This Row],[Año]]&amp;Tabla1[[#This Row],[Material]]</f>
        <v>M-154/1520158010370</v>
      </c>
      <c r="AP287" s="1" t="str">
        <f>Tabla1[[#This Row],[Contrato CISCO]]&amp;Tabla1[[#This Row],[Material]]</f>
        <v>M-154/158010370</v>
      </c>
      <c r="AQ287" s="1" t="str">
        <f>Tabla1[[#This Row],[Material]]&amp;Tabla1[[#This Row],[Precio]]</f>
        <v>80103700.097</v>
      </c>
      <c r="AR287" t="s">
        <v>11</v>
      </c>
    </row>
    <row r="288" spans="1:44" x14ac:dyDescent="0.25">
      <c r="A288">
        <v>7215000424</v>
      </c>
      <c r="B288" t="s">
        <v>1500</v>
      </c>
      <c r="C288" t="s">
        <v>3890</v>
      </c>
      <c r="D288">
        <v>2015</v>
      </c>
      <c r="E288" t="s">
        <v>3795</v>
      </c>
      <c r="F288" s="2">
        <v>42297</v>
      </c>
      <c r="G288" s="2">
        <v>42755</v>
      </c>
      <c r="H288" s="1">
        <v>226100</v>
      </c>
      <c r="I288" t="s">
        <v>3906</v>
      </c>
      <c r="J288" t="s">
        <v>1569</v>
      </c>
      <c r="K288" t="s">
        <v>1570</v>
      </c>
      <c r="L288">
        <v>1</v>
      </c>
      <c r="M288">
        <v>50000893</v>
      </c>
      <c r="N288" t="s">
        <v>3831</v>
      </c>
      <c r="O288" t="s">
        <v>620</v>
      </c>
      <c r="P288">
        <v>8010346</v>
      </c>
      <c r="Q288" t="s">
        <v>687</v>
      </c>
      <c r="R288" s="1"/>
      <c r="S288" s="1"/>
      <c r="T288" s="1"/>
      <c r="U288" s="2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9">
        <v>0.1</v>
      </c>
      <c r="AM288" s="4">
        <f>Tabla1[[#This Row],[Cantidad 1]]+Tabla1[[#This Row],[Cantidad 2]]+Tabla1[[#This Row],[Cantidad 3]]+Tabla1[[#This Row],[Cantidad 4]]+Tabla1[[#This Row],[Cantidad 5]]</f>
        <v>226100</v>
      </c>
      <c r="AN288" s="1">
        <v>190623.8</v>
      </c>
      <c r="AO288" s="1" t="str">
        <f>Tabla1[[#This Row],[Contrato CISCO]]&amp;Tabla1[[#This Row],[Año]]&amp;Tabla1[[#This Row],[Material]]</f>
        <v>M-144/1520158010346</v>
      </c>
      <c r="AP288" s="1" t="str">
        <f>Tabla1[[#This Row],[Contrato CISCO]]&amp;Tabla1[[#This Row],[Material]]</f>
        <v>M-144/158010346</v>
      </c>
      <c r="AQ288" s="1" t="str">
        <f>Tabla1[[#This Row],[Material]]&amp;Tabla1[[#This Row],[Precio]]</f>
        <v>80103460.1</v>
      </c>
      <c r="AR288" t="s">
        <v>11</v>
      </c>
    </row>
    <row r="289" spans="1:44" x14ac:dyDescent="0.25">
      <c r="A289">
        <v>7215000440</v>
      </c>
      <c r="B289" t="s">
        <v>1500</v>
      </c>
      <c r="C289" t="s">
        <v>3890</v>
      </c>
      <c r="D289">
        <v>2015</v>
      </c>
      <c r="E289" t="s">
        <v>3795</v>
      </c>
      <c r="F289" s="2">
        <v>42297</v>
      </c>
      <c r="G289" s="2">
        <v>42755</v>
      </c>
      <c r="H289" s="1">
        <v>55500</v>
      </c>
      <c r="I289" t="s">
        <v>3906</v>
      </c>
      <c r="J289" t="s">
        <v>1599</v>
      </c>
      <c r="K289" t="s">
        <v>1600</v>
      </c>
      <c r="L289">
        <v>1</v>
      </c>
      <c r="M289">
        <v>50000642</v>
      </c>
      <c r="N289" t="s">
        <v>3808</v>
      </c>
      <c r="O289" t="s">
        <v>620</v>
      </c>
      <c r="P289">
        <v>8010418</v>
      </c>
      <c r="Q289" t="s">
        <v>704</v>
      </c>
      <c r="R289" s="1"/>
      <c r="S289" s="1"/>
      <c r="T289" s="1"/>
      <c r="U289" s="2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9">
        <v>0.15029999999999999</v>
      </c>
      <c r="AM289" s="4">
        <f>Tabla1[[#This Row],[Cantidad 1]]+Tabla1[[#This Row],[Cantidad 2]]+Tabla1[[#This Row],[Cantidad 3]]+Tabla1[[#This Row],[Cantidad 4]]+Tabla1[[#This Row],[Cantidad 5]]</f>
        <v>55500</v>
      </c>
      <c r="AN289" s="1">
        <v>80490.25</v>
      </c>
      <c r="AO289" s="1" t="str">
        <f>Tabla1[[#This Row],[Contrato CISCO]]&amp;Tabla1[[#This Row],[Año]]&amp;Tabla1[[#This Row],[Material]]</f>
        <v>M-154/1520158010418</v>
      </c>
      <c r="AP289" s="1" t="str">
        <f>Tabla1[[#This Row],[Contrato CISCO]]&amp;Tabla1[[#This Row],[Material]]</f>
        <v>M-154/158010418</v>
      </c>
      <c r="AQ289" s="1" t="str">
        <f>Tabla1[[#This Row],[Material]]&amp;Tabla1[[#This Row],[Precio]]</f>
        <v>80104180.1503</v>
      </c>
      <c r="AR289" t="s">
        <v>11</v>
      </c>
    </row>
    <row r="290" spans="1:44" x14ac:dyDescent="0.25">
      <c r="A290">
        <v>7215000424</v>
      </c>
      <c r="B290" t="s">
        <v>1500</v>
      </c>
      <c r="C290" t="s">
        <v>3890</v>
      </c>
      <c r="D290">
        <v>2015</v>
      </c>
      <c r="E290" t="s">
        <v>3795</v>
      </c>
      <c r="F290" s="2">
        <v>42297</v>
      </c>
      <c r="G290" s="2">
        <v>42755</v>
      </c>
      <c r="H290" s="1">
        <v>49200</v>
      </c>
      <c r="I290" t="s">
        <v>3906</v>
      </c>
      <c r="J290" t="s">
        <v>1569</v>
      </c>
      <c r="K290" t="s">
        <v>1570</v>
      </c>
      <c r="L290">
        <v>1</v>
      </c>
      <c r="M290">
        <v>50000893</v>
      </c>
      <c r="N290" t="s">
        <v>3831</v>
      </c>
      <c r="O290" t="s">
        <v>620</v>
      </c>
      <c r="P290">
        <v>8010311</v>
      </c>
      <c r="Q290" t="s">
        <v>685</v>
      </c>
      <c r="R290" s="1"/>
      <c r="S290" s="1"/>
      <c r="T290" s="1"/>
      <c r="U290" s="2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9">
        <v>0.18</v>
      </c>
      <c r="AM290" s="4">
        <f>Tabla1[[#This Row],[Cantidad 1]]+Tabla1[[#This Row],[Cantidad 2]]+Tabla1[[#This Row],[Cantidad 3]]+Tabla1[[#This Row],[Cantidad 4]]+Tabla1[[#This Row],[Cantidad 5]]</f>
        <v>49200</v>
      </c>
      <c r="AN290" s="1">
        <v>190623.8</v>
      </c>
      <c r="AO290" s="1" t="str">
        <f>Tabla1[[#This Row],[Contrato CISCO]]&amp;Tabla1[[#This Row],[Año]]&amp;Tabla1[[#This Row],[Material]]</f>
        <v>M-144/1520158010311</v>
      </c>
      <c r="AP290" s="1" t="str">
        <f>Tabla1[[#This Row],[Contrato CISCO]]&amp;Tabla1[[#This Row],[Material]]</f>
        <v>M-144/158010311</v>
      </c>
      <c r="AQ290" s="1" t="str">
        <f>Tabla1[[#This Row],[Material]]&amp;Tabla1[[#This Row],[Precio]]</f>
        <v>80103110.18</v>
      </c>
      <c r="AR290" t="s">
        <v>11</v>
      </c>
    </row>
    <row r="291" spans="1:44" x14ac:dyDescent="0.25">
      <c r="A291">
        <v>7215000424</v>
      </c>
      <c r="B291" t="s">
        <v>1500</v>
      </c>
      <c r="C291" t="s">
        <v>3890</v>
      </c>
      <c r="D291">
        <v>2015</v>
      </c>
      <c r="E291" t="s">
        <v>3795</v>
      </c>
      <c r="F291" s="2">
        <v>42297</v>
      </c>
      <c r="G291" s="2">
        <v>42755</v>
      </c>
      <c r="H291" s="1">
        <v>643200</v>
      </c>
      <c r="I291" t="s">
        <v>3906</v>
      </c>
      <c r="J291" t="s">
        <v>1569</v>
      </c>
      <c r="K291" t="s">
        <v>1570</v>
      </c>
      <c r="L291">
        <v>1</v>
      </c>
      <c r="M291">
        <v>50000893</v>
      </c>
      <c r="N291" t="s">
        <v>3831</v>
      </c>
      <c r="O291" t="s">
        <v>620</v>
      </c>
      <c r="P291">
        <v>8010302</v>
      </c>
      <c r="Q291" t="s">
        <v>684</v>
      </c>
      <c r="R291" s="1"/>
      <c r="S291" s="1"/>
      <c r="T291" s="1"/>
      <c r="U291" s="2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9">
        <v>0.189</v>
      </c>
      <c r="AM291" s="4">
        <f>Tabla1[[#This Row],[Cantidad 1]]+Tabla1[[#This Row],[Cantidad 2]]+Tabla1[[#This Row],[Cantidad 3]]+Tabla1[[#This Row],[Cantidad 4]]+Tabla1[[#This Row],[Cantidad 5]]</f>
        <v>643200</v>
      </c>
      <c r="AN291" s="1">
        <v>190623.8</v>
      </c>
      <c r="AO291" s="1" t="str">
        <f>Tabla1[[#This Row],[Contrato CISCO]]&amp;Tabla1[[#This Row],[Año]]&amp;Tabla1[[#This Row],[Material]]</f>
        <v>M-144/1520158010302</v>
      </c>
      <c r="AP291" s="1" t="str">
        <f>Tabla1[[#This Row],[Contrato CISCO]]&amp;Tabla1[[#This Row],[Material]]</f>
        <v>M-144/158010302</v>
      </c>
      <c r="AQ291" s="1" t="str">
        <f>Tabla1[[#This Row],[Material]]&amp;Tabla1[[#This Row],[Precio]]</f>
        <v>80103020.189</v>
      </c>
      <c r="AR291" t="s">
        <v>11</v>
      </c>
    </row>
    <row r="292" spans="1:44" x14ac:dyDescent="0.25">
      <c r="A292">
        <v>7215000446</v>
      </c>
      <c r="B292" t="s">
        <v>1500</v>
      </c>
      <c r="C292" t="s">
        <v>3890</v>
      </c>
      <c r="D292">
        <v>2015</v>
      </c>
      <c r="E292" t="s">
        <v>3795</v>
      </c>
      <c r="F292" s="2">
        <v>42297</v>
      </c>
      <c r="G292" s="2">
        <v>42755</v>
      </c>
      <c r="H292" s="1">
        <v>405700</v>
      </c>
      <c r="I292" t="s">
        <v>3906</v>
      </c>
      <c r="J292" t="s">
        <v>1611</v>
      </c>
      <c r="K292" t="s">
        <v>1612</v>
      </c>
      <c r="L292">
        <v>1</v>
      </c>
      <c r="M292">
        <v>50000653</v>
      </c>
      <c r="N292" t="s">
        <v>3821</v>
      </c>
      <c r="O292" t="s">
        <v>620</v>
      </c>
      <c r="P292">
        <v>8010357</v>
      </c>
      <c r="Q292" t="s">
        <v>710</v>
      </c>
      <c r="R292" s="1"/>
      <c r="S292" s="1"/>
      <c r="T292" s="1"/>
      <c r="U292" s="2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9">
        <v>0.2</v>
      </c>
      <c r="AM292" s="4">
        <f>Tabla1[[#This Row],[Cantidad 1]]+Tabla1[[#This Row],[Cantidad 2]]+Tabla1[[#This Row],[Cantidad 3]]+Tabla1[[#This Row],[Cantidad 4]]+Tabla1[[#This Row],[Cantidad 5]]</f>
        <v>405700</v>
      </c>
      <c r="AN292" s="1">
        <v>144340</v>
      </c>
      <c r="AO292" s="1" t="str">
        <f>Tabla1[[#This Row],[Contrato CISCO]]&amp;Tabla1[[#This Row],[Año]]&amp;Tabla1[[#This Row],[Material]]</f>
        <v>M-150/1520158010357</v>
      </c>
      <c r="AP292" s="1" t="str">
        <f>Tabla1[[#This Row],[Contrato CISCO]]&amp;Tabla1[[#This Row],[Material]]</f>
        <v>M-150/158010357</v>
      </c>
      <c r="AQ292" s="1" t="str">
        <f>Tabla1[[#This Row],[Material]]&amp;Tabla1[[#This Row],[Precio]]</f>
        <v>80103570.2</v>
      </c>
      <c r="AR292" t="s">
        <v>11</v>
      </c>
    </row>
    <row r="293" spans="1:44" x14ac:dyDescent="0.25">
      <c r="A293">
        <v>7215000448</v>
      </c>
      <c r="B293" t="s">
        <v>1615</v>
      </c>
      <c r="C293" t="s">
        <v>3890</v>
      </c>
      <c r="D293">
        <v>2015</v>
      </c>
      <c r="E293" t="s">
        <v>3795</v>
      </c>
      <c r="F293" s="2">
        <v>42297</v>
      </c>
      <c r="G293" s="2">
        <v>42755</v>
      </c>
      <c r="H293" s="1">
        <v>115000</v>
      </c>
      <c r="I293" t="s">
        <v>3906</v>
      </c>
      <c r="J293" t="s">
        <v>1616</v>
      </c>
      <c r="K293" t="s">
        <v>1617</v>
      </c>
      <c r="L293">
        <v>1</v>
      </c>
      <c r="M293">
        <v>50000653</v>
      </c>
      <c r="N293" t="s">
        <v>3821</v>
      </c>
      <c r="O293" t="s">
        <v>712</v>
      </c>
      <c r="P293">
        <v>8160528</v>
      </c>
      <c r="Q293" t="s">
        <v>713</v>
      </c>
      <c r="R293" s="1"/>
      <c r="S293" s="1"/>
      <c r="T293" s="1"/>
      <c r="U293" s="2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9">
        <v>0.2</v>
      </c>
      <c r="AM293" s="4">
        <f>Tabla1[[#This Row],[Cantidad 1]]+Tabla1[[#This Row],[Cantidad 2]]+Tabla1[[#This Row],[Cantidad 3]]+Tabla1[[#This Row],[Cantidad 4]]+Tabla1[[#This Row],[Cantidad 5]]</f>
        <v>115000</v>
      </c>
      <c r="AN293" s="1">
        <v>164027</v>
      </c>
      <c r="AO293" s="1" t="str">
        <f>Tabla1[[#This Row],[Contrato CISCO]]&amp;Tabla1[[#This Row],[Año]]&amp;Tabla1[[#This Row],[Material]]</f>
        <v>M-199/1520158160528</v>
      </c>
      <c r="AP293" s="1" t="str">
        <f>Tabla1[[#This Row],[Contrato CISCO]]&amp;Tabla1[[#This Row],[Material]]</f>
        <v>M-199/158160528</v>
      </c>
      <c r="AQ293" s="1" t="str">
        <f>Tabla1[[#This Row],[Material]]&amp;Tabla1[[#This Row],[Precio]]</f>
        <v>81605280.2</v>
      </c>
      <c r="AR293" t="s">
        <v>11</v>
      </c>
    </row>
    <row r="294" spans="1:44" x14ac:dyDescent="0.25">
      <c r="A294">
        <v>7215000409</v>
      </c>
      <c r="B294" t="s">
        <v>1525</v>
      </c>
      <c r="C294" t="s">
        <v>3890</v>
      </c>
      <c r="D294">
        <v>2015</v>
      </c>
      <c r="E294" t="s">
        <v>3795</v>
      </c>
      <c r="F294" s="2">
        <v>42297</v>
      </c>
      <c r="G294" s="2">
        <v>42755</v>
      </c>
      <c r="H294" s="1">
        <v>64200</v>
      </c>
      <c r="I294" t="s">
        <v>3906</v>
      </c>
      <c r="J294" t="s">
        <v>1538</v>
      </c>
      <c r="K294" t="s">
        <v>1539</v>
      </c>
      <c r="L294">
        <v>1</v>
      </c>
      <c r="M294">
        <v>50000893</v>
      </c>
      <c r="N294" t="s">
        <v>3831</v>
      </c>
      <c r="O294" t="s">
        <v>641</v>
      </c>
      <c r="P294">
        <v>8130002</v>
      </c>
      <c r="Q294" t="s">
        <v>655</v>
      </c>
      <c r="R294" s="1"/>
      <c r="S294" s="1"/>
      <c r="T294" s="1"/>
      <c r="U294" s="2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9">
        <v>0.21</v>
      </c>
      <c r="AM294" s="4">
        <f>Tabla1[[#This Row],[Cantidad 1]]+Tabla1[[#This Row],[Cantidad 2]]+Tabla1[[#This Row],[Cantidad 3]]+Tabla1[[#This Row],[Cantidad 4]]+Tabla1[[#This Row],[Cantidad 5]]</f>
        <v>64200</v>
      </c>
      <c r="AN294" s="1">
        <v>217316.4</v>
      </c>
      <c r="AO294" s="1" t="str">
        <f>Tabla1[[#This Row],[Contrato CISCO]]&amp;Tabla1[[#This Row],[Año]]&amp;Tabla1[[#This Row],[Material]]</f>
        <v>M-179/1520158130002</v>
      </c>
      <c r="AP294" s="1" t="str">
        <f>Tabla1[[#This Row],[Contrato CISCO]]&amp;Tabla1[[#This Row],[Material]]</f>
        <v>M-179/158130002</v>
      </c>
      <c r="AQ294" s="1" t="str">
        <f>Tabla1[[#This Row],[Material]]&amp;Tabla1[[#This Row],[Precio]]</f>
        <v>81300020.21</v>
      </c>
      <c r="AR294" t="s">
        <v>11</v>
      </c>
    </row>
    <row r="295" spans="1:44" x14ac:dyDescent="0.25">
      <c r="A295">
        <v>7215000448</v>
      </c>
      <c r="B295" t="s">
        <v>1615</v>
      </c>
      <c r="C295" t="s">
        <v>3890</v>
      </c>
      <c r="D295">
        <v>2015</v>
      </c>
      <c r="E295" t="s">
        <v>3795</v>
      </c>
      <c r="F295" s="2">
        <v>42297</v>
      </c>
      <c r="G295" s="2">
        <v>42755</v>
      </c>
      <c r="H295" s="1">
        <v>486300</v>
      </c>
      <c r="I295" t="s">
        <v>3906</v>
      </c>
      <c r="J295" t="s">
        <v>1616</v>
      </c>
      <c r="K295" t="s">
        <v>1617</v>
      </c>
      <c r="L295">
        <v>1</v>
      </c>
      <c r="M295">
        <v>50000653</v>
      </c>
      <c r="N295" t="s">
        <v>3821</v>
      </c>
      <c r="O295" t="s">
        <v>712</v>
      </c>
      <c r="P295">
        <v>8160535</v>
      </c>
      <c r="Q295" t="s">
        <v>714</v>
      </c>
      <c r="R295" s="1"/>
      <c r="S295" s="1"/>
      <c r="T295" s="1"/>
      <c r="U295" s="2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9">
        <v>0.28999999999999998</v>
      </c>
      <c r="AM295" s="4">
        <f>Tabla1[[#This Row],[Cantidad 1]]+Tabla1[[#This Row],[Cantidad 2]]+Tabla1[[#This Row],[Cantidad 3]]+Tabla1[[#This Row],[Cantidad 4]]+Tabla1[[#This Row],[Cantidad 5]]</f>
        <v>486300</v>
      </c>
      <c r="AN295" s="1">
        <v>164027</v>
      </c>
      <c r="AO295" s="1" t="str">
        <f>Tabla1[[#This Row],[Contrato CISCO]]&amp;Tabla1[[#This Row],[Año]]&amp;Tabla1[[#This Row],[Material]]</f>
        <v>M-199/1520158160535</v>
      </c>
      <c r="AP295" s="1" t="str">
        <f>Tabla1[[#This Row],[Contrato CISCO]]&amp;Tabla1[[#This Row],[Material]]</f>
        <v>M-199/158160535</v>
      </c>
      <c r="AQ295" s="1" t="str">
        <f>Tabla1[[#This Row],[Material]]&amp;Tabla1[[#This Row],[Precio]]</f>
        <v>81605350.29</v>
      </c>
      <c r="AR295" t="s">
        <v>11</v>
      </c>
    </row>
    <row r="296" spans="1:44" x14ac:dyDescent="0.25">
      <c r="A296">
        <v>7215000406</v>
      </c>
      <c r="B296" t="s">
        <v>1525</v>
      </c>
      <c r="C296" t="s">
        <v>3890</v>
      </c>
      <c r="D296">
        <v>2015</v>
      </c>
      <c r="E296" t="s">
        <v>3795</v>
      </c>
      <c r="F296" s="2">
        <v>42297</v>
      </c>
      <c r="G296" s="2">
        <v>42755</v>
      </c>
      <c r="H296" s="1">
        <v>35400</v>
      </c>
      <c r="I296" t="s">
        <v>3906</v>
      </c>
      <c r="J296" t="s">
        <v>1532</v>
      </c>
      <c r="K296" t="s">
        <v>1533</v>
      </c>
      <c r="L296">
        <v>1</v>
      </c>
      <c r="M296">
        <v>50003681</v>
      </c>
      <c r="N296" t="s">
        <v>3847</v>
      </c>
      <c r="O296" t="s">
        <v>641</v>
      </c>
      <c r="P296">
        <v>8100051</v>
      </c>
      <c r="Q296" t="s">
        <v>448</v>
      </c>
      <c r="R296" s="1"/>
      <c r="S296" s="1"/>
      <c r="T296" s="1"/>
      <c r="U296" s="2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9">
        <v>0.314</v>
      </c>
      <c r="AM296" s="4">
        <f>Tabla1[[#This Row],[Cantidad 1]]+Tabla1[[#This Row],[Cantidad 2]]+Tabla1[[#This Row],[Cantidad 3]]+Tabla1[[#This Row],[Cantidad 4]]+Tabla1[[#This Row],[Cantidad 5]]</f>
        <v>35400</v>
      </c>
      <c r="AN296" s="1">
        <v>91030</v>
      </c>
      <c r="AO296" s="1" t="str">
        <f>Tabla1[[#This Row],[Contrato CISCO]]&amp;Tabla1[[#This Row],[Año]]&amp;Tabla1[[#This Row],[Material]]</f>
        <v>M-176/1520158100051</v>
      </c>
      <c r="AP296" s="1" t="str">
        <f>Tabla1[[#This Row],[Contrato CISCO]]&amp;Tabla1[[#This Row],[Material]]</f>
        <v>M-176/158100051</v>
      </c>
      <c r="AQ296" s="1" t="str">
        <f>Tabla1[[#This Row],[Material]]&amp;Tabla1[[#This Row],[Precio]]</f>
        <v>81000510.314</v>
      </c>
      <c r="AR296" t="s">
        <v>11</v>
      </c>
    </row>
    <row r="297" spans="1:44" x14ac:dyDescent="0.25">
      <c r="A297">
        <v>7215000406</v>
      </c>
      <c r="B297" t="s">
        <v>1525</v>
      </c>
      <c r="C297" t="s">
        <v>3890</v>
      </c>
      <c r="D297">
        <v>2015</v>
      </c>
      <c r="E297" t="s">
        <v>3795</v>
      </c>
      <c r="F297" s="2">
        <v>42297</v>
      </c>
      <c r="G297" s="2">
        <v>42755</v>
      </c>
      <c r="H297" s="1">
        <v>97700</v>
      </c>
      <c r="I297" t="s">
        <v>3906</v>
      </c>
      <c r="J297" t="s">
        <v>1532</v>
      </c>
      <c r="K297" t="s">
        <v>1533</v>
      </c>
      <c r="L297">
        <v>1</v>
      </c>
      <c r="M297">
        <v>50003681</v>
      </c>
      <c r="N297" t="s">
        <v>3847</v>
      </c>
      <c r="O297" t="s">
        <v>641</v>
      </c>
      <c r="P297">
        <v>8100023</v>
      </c>
      <c r="Q297" t="s">
        <v>648</v>
      </c>
      <c r="R297" s="1"/>
      <c r="S297" s="1"/>
      <c r="T297" s="1"/>
      <c r="U297" s="2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9">
        <v>0.316</v>
      </c>
      <c r="AM297" s="4">
        <f>Tabla1[[#This Row],[Cantidad 1]]+Tabla1[[#This Row],[Cantidad 2]]+Tabla1[[#This Row],[Cantidad 3]]+Tabla1[[#This Row],[Cantidad 4]]+Tabla1[[#This Row],[Cantidad 5]]</f>
        <v>97700</v>
      </c>
      <c r="AN297" s="1">
        <v>91030</v>
      </c>
      <c r="AO297" s="1" t="str">
        <f>Tabla1[[#This Row],[Contrato CISCO]]&amp;Tabla1[[#This Row],[Año]]&amp;Tabla1[[#This Row],[Material]]</f>
        <v>M-176/1520158100023</v>
      </c>
      <c r="AP297" s="1" t="str">
        <f>Tabla1[[#This Row],[Contrato CISCO]]&amp;Tabla1[[#This Row],[Material]]</f>
        <v>M-176/158100023</v>
      </c>
      <c r="AQ297" s="1" t="str">
        <f>Tabla1[[#This Row],[Material]]&amp;Tabla1[[#This Row],[Precio]]</f>
        <v>81000230.316</v>
      </c>
      <c r="AR297" t="s">
        <v>11</v>
      </c>
    </row>
    <row r="298" spans="1:44" x14ac:dyDescent="0.25">
      <c r="A298">
        <v>7215000417</v>
      </c>
      <c r="B298" t="s">
        <v>1525</v>
      </c>
      <c r="C298" t="s">
        <v>3890</v>
      </c>
      <c r="D298">
        <v>2015</v>
      </c>
      <c r="E298" t="s">
        <v>3795</v>
      </c>
      <c r="F298" s="2">
        <v>42297</v>
      </c>
      <c r="G298" s="2">
        <v>42755</v>
      </c>
      <c r="H298" s="1">
        <v>434500</v>
      </c>
      <c r="I298" t="s">
        <v>3906</v>
      </c>
      <c r="J298" t="s">
        <v>1555</v>
      </c>
      <c r="K298" t="s">
        <v>1556</v>
      </c>
      <c r="L298">
        <v>1</v>
      </c>
      <c r="M298">
        <v>50001294</v>
      </c>
      <c r="N298" t="s">
        <v>3862</v>
      </c>
      <c r="O298" t="s">
        <v>641</v>
      </c>
      <c r="P298">
        <v>8080903</v>
      </c>
      <c r="Q298" t="s">
        <v>508</v>
      </c>
      <c r="R298" s="1"/>
      <c r="S298" s="1"/>
      <c r="T298" s="1"/>
      <c r="U298" s="2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9">
        <v>0.34</v>
      </c>
      <c r="AM298" s="4">
        <f>Tabla1[[#This Row],[Cantidad 1]]+Tabla1[[#This Row],[Cantidad 2]]+Tabla1[[#This Row],[Cantidad 3]]+Tabla1[[#This Row],[Cantidad 4]]+Tabla1[[#This Row],[Cantidad 5]]</f>
        <v>434500</v>
      </c>
      <c r="AN298" s="1">
        <v>147730</v>
      </c>
      <c r="AO298" s="1" t="str">
        <f>Tabla1[[#This Row],[Contrato CISCO]]&amp;Tabla1[[#This Row],[Año]]&amp;Tabla1[[#This Row],[Material]]</f>
        <v>M-185/1520158080903</v>
      </c>
      <c r="AP298" s="1" t="str">
        <f>Tabla1[[#This Row],[Contrato CISCO]]&amp;Tabla1[[#This Row],[Material]]</f>
        <v>M-185/158080903</v>
      </c>
      <c r="AQ298" s="1" t="str">
        <f>Tabla1[[#This Row],[Material]]&amp;Tabla1[[#This Row],[Precio]]</f>
        <v>80809030.34</v>
      </c>
      <c r="AR298" t="s">
        <v>11</v>
      </c>
    </row>
    <row r="299" spans="1:44" x14ac:dyDescent="0.25">
      <c r="A299">
        <v>7215000441</v>
      </c>
      <c r="B299" t="s">
        <v>1500</v>
      </c>
      <c r="C299" t="s">
        <v>3890</v>
      </c>
      <c r="D299">
        <v>2015</v>
      </c>
      <c r="E299" t="s">
        <v>3795</v>
      </c>
      <c r="F299" s="2">
        <v>42297</v>
      </c>
      <c r="G299" s="2">
        <v>42755</v>
      </c>
      <c r="H299" s="1">
        <v>27600</v>
      </c>
      <c r="I299" t="s">
        <v>3906</v>
      </c>
      <c r="J299" t="s">
        <v>1601</v>
      </c>
      <c r="K299" t="s">
        <v>1602</v>
      </c>
      <c r="L299">
        <v>1</v>
      </c>
      <c r="M299">
        <v>50002780</v>
      </c>
      <c r="N299" t="s">
        <v>3804</v>
      </c>
      <c r="O299" t="s">
        <v>620</v>
      </c>
      <c r="P299">
        <v>8010419</v>
      </c>
      <c r="Q299" t="s">
        <v>705</v>
      </c>
      <c r="R299" s="1"/>
      <c r="S299" s="1"/>
      <c r="T299" s="1"/>
      <c r="U299" s="2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9">
        <v>0.3478</v>
      </c>
      <c r="AM299" s="4">
        <f>Tabla1[[#This Row],[Cantidad 1]]+Tabla1[[#This Row],[Cantidad 2]]+Tabla1[[#This Row],[Cantidad 3]]+Tabla1[[#This Row],[Cantidad 4]]+Tabla1[[#This Row],[Cantidad 5]]</f>
        <v>27600</v>
      </c>
      <c r="AN299" s="1">
        <v>9599.2800000000007</v>
      </c>
      <c r="AO299" s="1" t="str">
        <f>Tabla1[[#This Row],[Contrato CISCO]]&amp;Tabla1[[#This Row],[Año]]&amp;Tabla1[[#This Row],[Material]]</f>
        <v>M-156/1520158010419</v>
      </c>
      <c r="AP299" s="1" t="str">
        <f>Tabla1[[#This Row],[Contrato CISCO]]&amp;Tabla1[[#This Row],[Material]]</f>
        <v>M-156/158010419</v>
      </c>
      <c r="AQ299" s="1" t="str">
        <f>Tabla1[[#This Row],[Material]]&amp;Tabla1[[#This Row],[Precio]]</f>
        <v>80104190.3478</v>
      </c>
      <c r="AR299" t="s">
        <v>11</v>
      </c>
    </row>
    <row r="300" spans="1:44" x14ac:dyDescent="0.25">
      <c r="A300">
        <v>7215000426</v>
      </c>
      <c r="B300" t="s">
        <v>1500</v>
      </c>
      <c r="C300" t="s">
        <v>3890</v>
      </c>
      <c r="D300">
        <v>2015</v>
      </c>
      <c r="E300" t="s">
        <v>3795</v>
      </c>
      <c r="F300" s="2">
        <v>42297</v>
      </c>
      <c r="G300" s="2">
        <v>42755</v>
      </c>
      <c r="H300" s="1">
        <v>100400</v>
      </c>
      <c r="I300" t="s">
        <v>3906</v>
      </c>
      <c r="J300" t="s">
        <v>1573</v>
      </c>
      <c r="K300" t="s">
        <v>1574</v>
      </c>
      <c r="L300">
        <v>1</v>
      </c>
      <c r="M300">
        <v>50000270</v>
      </c>
      <c r="N300" t="s">
        <v>3813</v>
      </c>
      <c r="O300" t="s">
        <v>620</v>
      </c>
      <c r="P300">
        <v>8010304</v>
      </c>
      <c r="Q300" t="s">
        <v>689</v>
      </c>
      <c r="R300" s="1"/>
      <c r="S300" s="1"/>
      <c r="T300" s="1"/>
      <c r="U300" s="2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9">
        <v>0.4</v>
      </c>
      <c r="AM300" s="4">
        <f>Tabla1[[#This Row],[Cantidad 1]]+Tabla1[[#This Row],[Cantidad 2]]+Tabla1[[#This Row],[Cantidad 3]]+Tabla1[[#This Row],[Cantidad 4]]+Tabla1[[#This Row],[Cantidad 5]]</f>
        <v>100400</v>
      </c>
      <c r="AN300" s="1">
        <v>133687.35</v>
      </c>
      <c r="AO300" s="1" t="str">
        <f>Tabla1[[#This Row],[Contrato CISCO]]&amp;Tabla1[[#This Row],[Año]]&amp;Tabla1[[#This Row],[Material]]</f>
        <v>M-145/1520158010304</v>
      </c>
      <c r="AP300" s="1" t="str">
        <f>Tabla1[[#This Row],[Contrato CISCO]]&amp;Tabla1[[#This Row],[Material]]</f>
        <v>M-145/158010304</v>
      </c>
      <c r="AQ300" s="1" t="str">
        <f>Tabla1[[#This Row],[Material]]&amp;Tabla1[[#This Row],[Precio]]</f>
        <v>80103040.4</v>
      </c>
      <c r="AR300" t="s">
        <v>11</v>
      </c>
    </row>
    <row r="301" spans="1:44" x14ac:dyDescent="0.25">
      <c r="A301">
        <v>7215000422</v>
      </c>
      <c r="B301" t="s">
        <v>1500</v>
      </c>
      <c r="C301" t="s">
        <v>3890</v>
      </c>
      <c r="D301">
        <v>2015</v>
      </c>
      <c r="E301" t="s">
        <v>3795</v>
      </c>
      <c r="F301" s="2">
        <v>42297</v>
      </c>
      <c r="G301" s="2">
        <v>42755</v>
      </c>
      <c r="H301" s="1">
        <v>175400</v>
      </c>
      <c r="I301" t="s">
        <v>3906</v>
      </c>
      <c r="J301" t="s">
        <v>1565</v>
      </c>
      <c r="K301" t="s">
        <v>1566</v>
      </c>
      <c r="L301">
        <v>1</v>
      </c>
      <c r="M301">
        <v>50001297</v>
      </c>
      <c r="N301" t="s">
        <v>3864</v>
      </c>
      <c r="O301" t="s">
        <v>620</v>
      </c>
      <c r="P301">
        <v>8010322</v>
      </c>
      <c r="Q301" t="s">
        <v>676</v>
      </c>
      <c r="R301" s="1"/>
      <c r="S301" s="1"/>
      <c r="T301" s="1"/>
      <c r="U301" s="2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9">
        <v>0.44800000000000006</v>
      </c>
      <c r="AM301" s="4">
        <f>Tabla1[[#This Row],[Cantidad 1]]+Tabla1[[#This Row],[Cantidad 2]]+Tabla1[[#This Row],[Cantidad 3]]+Tabla1[[#This Row],[Cantidad 4]]+Tabla1[[#This Row],[Cantidad 5]]</f>
        <v>175400</v>
      </c>
      <c r="AN301" s="1">
        <v>802156.6</v>
      </c>
      <c r="AO301" s="1" t="str">
        <f>Tabla1[[#This Row],[Contrato CISCO]]&amp;Tabla1[[#This Row],[Año]]&amp;Tabla1[[#This Row],[Material]]</f>
        <v>M-143/1520158010322</v>
      </c>
      <c r="AP301" s="1" t="str">
        <f>Tabla1[[#This Row],[Contrato CISCO]]&amp;Tabla1[[#This Row],[Material]]</f>
        <v>M-143/158010322</v>
      </c>
      <c r="AQ301" s="1" t="str">
        <f>Tabla1[[#This Row],[Material]]&amp;Tabla1[[#This Row],[Precio]]</f>
        <v>80103220.448</v>
      </c>
      <c r="AR301" t="s">
        <v>11</v>
      </c>
    </row>
    <row r="302" spans="1:44" x14ac:dyDescent="0.25">
      <c r="A302">
        <v>7215000411</v>
      </c>
      <c r="B302" t="s">
        <v>1525</v>
      </c>
      <c r="C302" t="s">
        <v>3890</v>
      </c>
      <c r="D302">
        <v>2015</v>
      </c>
      <c r="E302" t="s">
        <v>3795</v>
      </c>
      <c r="F302" s="2">
        <v>42297</v>
      </c>
      <c r="G302" s="2">
        <v>42755</v>
      </c>
      <c r="H302" s="1">
        <v>204500</v>
      </c>
      <c r="I302" t="s">
        <v>3906</v>
      </c>
      <c r="J302" t="s">
        <v>1542</v>
      </c>
      <c r="K302" t="s">
        <v>1543</v>
      </c>
      <c r="L302">
        <v>1</v>
      </c>
      <c r="M302">
        <v>50002780</v>
      </c>
      <c r="N302" t="s">
        <v>3804</v>
      </c>
      <c r="O302" t="s">
        <v>641</v>
      </c>
      <c r="P302">
        <v>8030206</v>
      </c>
      <c r="Q302" t="s">
        <v>659</v>
      </c>
      <c r="R302" s="1"/>
      <c r="S302" s="1"/>
      <c r="T302" s="1"/>
      <c r="U302" s="2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9">
        <v>0.44979999999999998</v>
      </c>
      <c r="AM302" s="4">
        <f>Tabla1[[#This Row],[Cantidad 1]]+Tabla1[[#This Row],[Cantidad 2]]+Tabla1[[#This Row],[Cantidad 3]]+Tabla1[[#This Row],[Cantidad 4]]+Tabla1[[#This Row],[Cantidad 5]]</f>
        <v>204500</v>
      </c>
      <c r="AN302" s="1">
        <v>193166.9</v>
      </c>
      <c r="AO302" s="1" t="str">
        <f>Tabla1[[#This Row],[Contrato CISCO]]&amp;Tabla1[[#This Row],[Año]]&amp;Tabla1[[#This Row],[Material]]</f>
        <v>M-182/1520158030206</v>
      </c>
      <c r="AP302" s="1" t="str">
        <f>Tabla1[[#This Row],[Contrato CISCO]]&amp;Tabla1[[#This Row],[Material]]</f>
        <v>M-182/158030206</v>
      </c>
      <c r="AQ302" s="1" t="str">
        <f>Tabla1[[#This Row],[Material]]&amp;Tabla1[[#This Row],[Precio]]</f>
        <v>80302060.4498</v>
      </c>
      <c r="AR302" t="s">
        <v>11</v>
      </c>
    </row>
    <row r="303" spans="1:44" x14ac:dyDescent="0.25">
      <c r="A303">
        <v>7215000409</v>
      </c>
      <c r="B303" t="s">
        <v>1525</v>
      </c>
      <c r="C303" t="s">
        <v>3890</v>
      </c>
      <c r="D303">
        <v>2015</v>
      </c>
      <c r="E303" t="s">
        <v>3795</v>
      </c>
      <c r="F303" s="2">
        <v>42297</v>
      </c>
      <c r="G303" s="2">
        <v>42755</v>
      </c>
      <c r="H303" s="1">
        <v>195400</v>
      </c>
      <c r="I303" t="s">
        <v>3906</v>
      </c>
      <c r="J303" t="s">
        <v>1538</v>
      </c>
      <c r="K303" t="s">
        <v>1539</v>
      </c>
      <c r="L303">
        <v>1</v>
      </c>
      <c r="M303">
        <v>50000893</v>
      </c>
      <c r="N303" t="s">
        <v>3831</v>
      </c>
      <c r="O303" t="s">
        <v>641</v>
      </c>
      <c r="P303">
        <v>8130015</v>
      </c>
      <c r="Q303" t="s">
        <v>657</v>
      </c>
      <c r="R303" s="1"/>
      <c r="S303" s="1"/>
      <c r="T303" s="1"/>
      <c r="U303" s="2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9">
        <v>0.45</v>
      </c>
      <c r="AM303" s="4">
        <f>Tabla1[[#This Row],[Cantidad 1]]+Tabla1[[#This Row],[Cantidad 2]]+Tabla1[[#This Row],[Cantidad 3]]+Tabla1[[#This Row],[Cantidad 4]]+Tabla1[[#This Row],[Cantidad 5]]</f>
        <v>195400</v>
      </c>
      <c r="AN303" s="1">
        <v>217316.4</v>
      </c>
      <c r="AO303" s="1" t="str">
        <f>Tabla1[[#This Row],[Contrato CISCO]]&amp;Tabla1[[#This Row],[Año]]&amp;Tabla1[[#This Row],[Material]]</f>
        <v>M-179/1520158130015</v>
      </c>
      <c r="AP303" s="1" t="str">
        <f>Tabla1[[#This Row],[Contrato CISCO]]&amp;Tabla1[[#This Row],[Material]]</f>
        <v>M-179/158130015</v>
      </c>
      <c r="AQ303" s="1" t="str">
        <f>Tabla1[[#This Row],[Material]]&amp;Tabla1[[#This Row],[Precio]]</f>
        <v>81300150.45</v>
      </c>
      <c r="AR303" t="s">
        <v>11</v>
      </c>
    </row>
    <row r="304" spans="1:44" x14ac:dyDescent="0.25">
      <c r="A304">
        <v>7215000426</v>
      </c>
      <c r="B304" t="s">
        <v>1500</v>
      </c>
      <c r="C304" t="s">
        <v>3890</v>
      </c>
      <c r="D304">
        <v>2015</v>
      </c>
      <c r="E304" t="s">
        <v>3795</v>
      </c>
      <c r="F304" s="2">
        <v>42297</v>
      </c>
      <c r="G304" s="2">
        <v>42755</v>
      </c>
      <c r="H304" s="1">
        <v>19500</v>
      </c>
      <c r="I304" t="s">
        <v>3906</v>
      </c>
      <c r="J304" t="s">
        <v>1573</v>
      </c>
      <c r="K304" t="s">
        <v>1574</v>
      </c>
      <c r="L304">
        <v>1</v>
      </c>
      <c r="M304">
        <v>50000270</v>
      </c>
      <c r="N304" t="s">
        <v>3813</v>
      </c>
      <c r="O304" t="s">
        <v>620</v>
      </c>
      <c r="P304">
        <v>8010318</v>
      </c>
      <c r="Q304" t="s">
        <v>690</v>
      </c>
      <c r="R304" s="1"/>
      <c r="S304" s="1"/>
      <c r="T304" s="1"/>
      <c r="U304" s="2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9">
        <v>0.48450000000000004</v>
      </c>
      <c r="AM304" s="4">
        <f>Tabla1[[#This Row],[Cantidad 1]]+Tabla1[[#This Row],[Cantidad 2]]+Tabla1[[#This Row],[Cantidad 3]]+Tabla1[[#This Row],[Cantidad 4]]+Tabla1[[#This Row],[Cantidad 5]]</f>
        <v>19500</v>
      </c>
      <c r="AN304" s="1">
        <v>133687.35</v>
      </c>
      <c r="AO304" s="1" t="str">
        <f>Tabla1[[#This Row],[Contrato CISCO]]&amp;Tabla1[[#This Row],[Año]]&amp;Tabla1[[#This Row],[Material]]</f>
        <v>M-145/1520158010318</v>
      </c>
      <c r="AP304" s="1" t="str">
        <f>Tabla1[[#This Row],[Contrato CISCO]]&amp;Tabla1[[#This Row],[Material]]</f>
        <v>M-145/158010318</v>
      </c>
      <c r="AQ304" s="1" t="str">
        <f>Tabla1[[#This Row],[Material]]&amp;Tabla1[[#This Row],[Precio]]</f>
        <v>80103180.4845</v>
      </c>
      <c r="AR304" t="s">
        <v>11</v>
      </c>
    </row>
    <row r="305" spans="1:44" x14ac:dyDescent="0.25">
      <c r="A305">
        <v>7215000409</v>
      </c>
      <c r="B305" t="s">
        <v>1525</v>
      </c>
      <c r="C305" t="s">
        <v>3890</v>
      </c>
      <c r="D305">
        <v>2015</v>
      </c>
      <c r="E305" t="s">
        <v>3795</v>
      </c>
      <c r="F305" s="2">
        <v>42297</v>
      </c>
      <c r="G305" s="2">
        <v>42755</v>
      </c>
      <c r="H305" s="1">
        <v>25600</v>
      </c>
      <c r="I305" t="s">
        <v>3906</v>
      </c>
      <c r="J305" t="s">
        <v>1538</v>
      </c>
      <c r="K305" t="s">
        <v>1539</v>
      </c>
      <c r="L305">
        <v>1</v>
      </c>
      <c r="M305">
        <v>50000893</v>
      </c>
      <c r="N305" t="s">
        <v>3831</v>
      </c>
      <c r="O305" t="s">
        <v>641</v>
      </c>
      <c r="P305">
        <v>8100035</v>
      </c>
      <c r="Q305" t="s">
        <v>654</v>
      </c>
      <c r="R305" s="1"/>
      <c r="S305" s="1"/>
      <c r="T305" s="1"/>
      <c r="U305" s="2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9">
        <v>0.5</v>
      </c>
      <c r="AM305" s="4">
        <f>Tabla1[[#This Row],[Cantidad 1]]+Tabla1[[#This Row],[Cantidad 2]]+Tabla1[[#This Row],[Cantidad 3]]+Tabla1[[#This Row],[Cantidad 4]]+Tabla1[[#This Row],[Cantidad 5]]</f>
        <v>25600</v>
      </c>
      <c r="AN305" s="1">
        <v>217316.4</v>
      </c>
      <c r="AO305" s="1" t="str">
        <f>Tabla1[[#This Row],[Contrato CISCO]]&amp;Tabla1[[#This Row],[Año]]&amp;Tabla1[[#This Row],[Material]]</f>
        <v>M-179/1520158100035</v>
      </c>
      <c r="AP305" s="1" t="str">
        <f>Tabla1[[#This Row],[Contrato CISCO]]&amp;Tabla1[[#This Row],[Material]]</f>
        <v>M-179/158100035</v>
      </c>
      <c r="AQ305" s="1" t="str">
        <f>Tabla1[[#This Row],[Material]]&amp;Tabla1[[#This Row],[Precio]]</f>
        <v>81000350.5</v>
      </c>
      <c r="AR305" t="s">
        <v>11</v>
      </c>
    </row>
    <row r="306" spans="1:44" x14ac:dyDescent="0.25">
      <c r="A306">
        <v>7215000437</v>
      </c>
      <c r="B306" t="s">
        <v>1500</v>
      </c>
      <c r="C306" t="s">
        <v>3890</v>
      </c>
      <c r="D306">
        <v>2015</v>
      </c>
      <c r="E306" t="s">
        <v>3795</v>
      </c>
      <c r="F306" s="2">
        <v>42297</v>
      </c>
      <c r="G306" s="2">
        <v>42755</v>
      </c>
      <c r="H306" s="1">
        <v>1200</v>
      </c>
      <c r="I306" t="s">
        <v>3906</v>
      </c>
      <c r="J306" t="s">
        <v>1593</v>
      </c>
      <c r="K306" t="s">
        <v>1594</v>
      </c>
      <c r="L306">
        <v>1</v>
      </c>
      <c r="M306">
        <v>50000640</v>
      </c>
      <c r="N306" t="s">
        <v>3822</v>
      </c>
      <c r="O306" t="s">
        <v>620</v>
      </c>
      <c r="P306">
        <v>8010366</v>
      </c>
      <c r="Q306" t="s">
        <v>252</v>
      </c>
      <c r="R306" s="1"/>
      <c r="S306" s="1"/>
      <c r="T306" s="1"/>
      <c r="U306" s="2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9">
        <v>0.52</v>
      </c>
      <c r="AM306" s="4">
        <f>Tabla1[[#This Row],[Cantidad 1]]+Tabla1[[#This Row],[Cantidad 2]]+Tabla1[[#This Row],[Cantidad 3]]+Tabla1[[#This Row],[Cantidad 4]]+Tabla1[[#This Row],[Cantidad 5]]</f>
        <v>1200</v>
      </c>
      <c r="AN306">
        <v>624</v>
      </c>
      <c r="AO306" s="1" t="str">
        <f>Tabla1[[#This Row],[Contrato CISCO]]&amp;Tabla1[[#This Row],[Año]]&amp;Tabla1[[#This Row],[Material]]</f>
        <v>M-149/1520158010366</v>
      </c>
      <c r="AP306" s="1" t="str">
        <f>Tabla1[[#This Row],[Contrato CISCO]]&amp;Tabla1[[#This Row],[Material]]</f>
        <v>M-149/158010366</v>
      </c>
      <c r="AQ306" s="1" t="str">
        <f>Tabla1[[#This Row],[Material]]&amp;Tabla1[[#This Row],[Precio]]</f>
        <v>80103660.52</v>
      </c>
      <c r="AR306" t="s">
        <v>11</v>
      </c>
    </row>
    <row r="307" spans="1:44" x14ac:dyDescent="0.25">
      <c r="A307">
        <v>7215000408</v>
      </c>
      <c r="B307" t="s">
        <v>1525</v>
      </c>
      <c r="C307" t="s">
        <v>3890</v>
      </c>
      <c r="D307">
        <v>2015</v>
      </c>
      <c r="E307" t="s">
        <v>3795</v>
      </c>
      <c r="F307" s="2">
        <v>42297</v>
      </c>
      <c r="G307" s="2">
        <v>42755</v>
      </c>
      <c r="H307" s="1">
        <v>5000</v>
      </c>
      <c r="I307" t="s">
        <v>3906</v>
      </c>
      <c r="J307" t="s">
        <v>1536</v>
      </c>
      <c r="K307" t="s">
        <v>1537</v>
      </c>
      <c r="L307">
        <v>1</v>
      </c>
      <c r="M307">
        <v>50001315</v>
      </c>
      <c r="N307" t="s">
        <v>3836</v>
      </c>
      <c r="O307" t="s">
        <v>641</v>
      </c>
      <c r="P307">
        <v>8100056</v>
      </c>
      <c r="Q307" t="s">
        <v>443</v>
      </c>
      <c r="R307" s="1"/>
      <c r="S307" s="1"/>
      <c r="T307" s="1"/>
      <c r="U307" s="2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9">
        <v>0.54</v>
      </c>
      <c r="AM307" s="4">
        <f>Tabla1[[#This Row],[Cantidad 1]]+Tabla1[[#This Row],[Cantidad 2]]+Tabla1[[#This Row],[Cantidad 3]]+Tabla1[[#This Row],[Cantidad 4]]+Tabla1[[#This Row],[Cantidad 5]]</f>
        <v>5000</v>
      </c>
      <c r="AN307" s="1">
        <v>136723</v>
      </c>
      <c r="AO307" s="1" t="str">
        <f>Tabla1[[#This Row],[Contrato CISCO]]&amp;Tabla1[[#This Row],[Año]]&amp;Tabla1[[#This Row],[Material]]</f>
        <v>M-178/1520158100056</v>
      </c>
      <c r="AP307" s="1" t="str">
        <f>Tabla1[[#This Row],[Contrato CISCO]]&amp;Tabla1[[#This Row],[Material]]</f>
        <v>M-178/158100056</v>
      </c>
      <c r="AQ307" s="1" t="str">
        <f>Tabla1[[#This Row],[Material]]&amp;Tabla1[[#This Row],[Precio]]</f>
        <v>81000560.54</v>
      </c>
      <c r="AR307" t="s">
        <v>11</v>
      </c>
    </row>
    <row r="308" spans="1:44" x14ac:dyDescent="0.25">
      <c r="A308">
        <v>7215000408</v>
      </c>
      <c r="B308" t="s">
        <v>1525</v>
      </c>
      <c r="C308" t="s">
        <v>3890</v>
      </c>
      <c r="D308">
        <v>2015</v>
      </c>
      <c r="E308" t="s">
        <v>3795</v>
      </c>
      <c r="F308" s="2">
        <v>42297</v>
      </c>
      <c r="G308" s="2">
        <v>42755</v>
      </c>
      <c r="H308" s="1">
        <v>202300</v>
      </c>
      <c r="I308" t="s">
        <v>3906</v>
      </c>
      <c r="J308" t="s">
        <v>1536</v>
      </c>
      <c r="K308" t="s">
        <v>1537</v>
      </c>
      <c r="L308">
        <v>1</v>
      </c>
      <c r="M308">
        <v>50001315</v>
      </c>
      <c r="N308" t="s">
        <v>3836</v>
      </c>
      <c r="O308" t="s">
        <v>641</v>
      </c>
      <c r="P308">
        <v>8100025</v>
      </c>
      <c r="Q308" t="s">
        <v>650</v>
      </c>
      <c r="R308" s="1"/>
      <c r="S308" s="1"/>
      <c r="T308" s="1"/>
      <c r="U308" s="2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9">
        <v>0.55000000000000004</v>
      </c>
      <c r="AM308" s="4">
        <f>Tabla1[[#This Row],[Cantidad 1]]+Tabla1[[#This Row],[Cantidad 2]]+Tabla1[[#This Row],[Cantidad 3]]+Tabla1[[#This Row],[Cantidad 4]]+Tabla1[[#This Row],[Cantidad 5]]</f>
        <v>202300</v>
      </c>
      <c r="AN308" s="1">
        <v>136723</v>
      </c>
      <c r="AO308" s="1" t="str">
        <f>Tabla1[[#This Row],[Contrato CISCO]]&amp;Tabla1[[#This Row],[Año]]&amp;Tabla1[[#This Row],[Material]]</f>
        <v>M-178/1520158100025</v>
      </c>
      <c r="AP308" s="1" t="str">
        <f>Tabla1[[#This Row],[Contrato CISCO]]&amp;Tabla1[[#This Row],[Material]]</f>
        <v>M-178/158100025</v>
      </c>
      <c r="AQ308" s="1" t="str">
        <f>Tabla1[[#This Row],[Material]]&amp;Tabla1[[#This Row],[Precio]]</f>
        <v>81000250.55</v>
      </c>
      <c r="AR308" t="s">
        <v>11</v>
      </c>
    </row>
    <row r="309" spans="1:44" x14ac:dyDescent="0.25">
      <c r="A309">
        <v>7215000422</v>
      </c>
      <c r="B309" t="s">
        <v>1500</v>
      </c>
      <c r="C309" t="s">
        <v>3890</v>
      </c>
      <c r="D309">
        <v>2015</v>
      </c>
      <c r="E309" t="s">
        <v>3795</v>
      </c>
      <c r="F309" s="2">
        <v>42297</v>
      </c>
      <c r="G309" s="2">
        <v>42755</v>
      </c>
      <c r="H309" s="1">
        <v>61200</v>
      </c>
      <c r="I309" t="s">
        <v>3906</v>
      </c>
      <c r="J309" t="s">
        <v>1565</v>
      </c>
      <c r="K309" t="s">
        <v>1566</v>
      </c>
      <c r="L309">
        <v>1</v>
      </c>
      <c r="M309">
        <v>50001297</v>
      </c>
      <c r="N309" t="s">
        <v>3864</v>
      </c>
      <c r="O309" t="s">
        <v>620</v>
      </c>
      <c r="P309">
        <v>8010359</v>
      </c>
      <c r="Q309" t="s">
        <v>679</v>
      </c>
      <c r="R309" s="1"/>
      <c r="S309" s="1"/>
      <c r="T309" s="1"/>
      <c r="U309" s="2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9">
        <v>0.56799999999999995</v>
      </c>
      <c r="AM309" s="4">
        <f>Tabla1[[#This Row],[Cantidad 1]]+Tabla1[[#This Row],[Cantidad 2]]+Tabla1[[#This Row],[Cantidad 3]]+Tabla1[[#This Row],[Cantidad 4]]+Tabla1[[#This Row],[Cantidad 5]]</f>
        <v>61200</v>
      </c>
      <c r="AN309" s="1">
        <v>802156.6</v>
      </c>
      <c r="AO309" s="1" t="str">
        <f>Tabla1[[#This Row],[Contrato CISCO]]&amp;Tabla1[[#This Row],[Año]]&amp;Tabla1[[#This Row],[Material]]</f>
        <v>M-143/1520158010359</v>
      </c>
      <c r="AP309" s="1" t="str">
        <f>Tabla1[[#This Row],[Contrato CISCO]]&amp;Tabla1[[#This Row],[Material]]</f>
        <v>M-143/158010359</v>
      </c>
      <c r="AQ309" s="1" t="str">
        <f>Tabla1[[#This Row],[Material]]&amp;Tabla1[[#This Row],[Precio]]</f>
        <v>80103590.568</v>
      </c>
      <c r="AR309" t="s">
        <v>11</v>
      </c>
    </row>
    <row r="310" spans="1:44" x14ac:dyDescent="0.25">
      <c r="A310">
        <v>7215000422</v>
      </c>
      <c r="B310" t="s">
        <v>1500</v>
      </c>
      <c r="C310" t="s">
        <v>3890</v>
      </c>
      <c r="D310">
        <v>2015</v>
      </c>
      <c r="E310" t="s">
        <v>3795</v>
      </c>
      <c r="F310" s="2">
        <v>42297</v>
      </c>
      <c r="G310" s="2">
        <v>42755</v>
      </c>
      <c r="H310" s="1">
        <v>75700</v>
      </c>
      <c r="I310" t="s">
        <v>3906</v>
      </c>
      <c r="J310" t="s">
        <v>1565</v>
      </c>
      <c r="K310" t="s">
        <v>1566</v>
      </c>
      <c r="L310">
        <v>1</v>
      </c>
      <c r="M310">
        <v>50001297</v>
      </c>
      <c r="N310" t="s">
        <v>3864</v>
      </c>
      <c r="O310" t="s">
        <v>620</v>
      </c>
      <c r="P310">
        <v>8010307</v>
      </c>
      <c r="Q310" t="s">
        <v>675</v>
      </c>
      <c r="R310" s="1"/>
      <c r="S310" s="1"/>
      <c r="T310" s="1"/>
      <c r="U310" s="2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9">
        <v>0.56900000000000006</v>
      </c>
      <c r="AM310" s="4">
        <f>Tabla1[[#This Row],[Cantidad 1]]+Tabla1[[#This Row],[Cantidad 2]]+Tabla1[[#This Row],[Cantidad 3]]+Tabla1[[#This Row],[Cantidad 4]]+Tabla1[[#This Row],[Cantidad 5]]</f>
        <v>75700</v>
      </c>
      <c r="AN310" s="1">
        <v>802156.6</v>
      </c>
      <c r="AO310" s="1" t="str">
        <f>Tabla1[[#This Row],[Contrato CISCO]]&amp;Tabla1[[#This Row],[Año]]&amp;Tabla1[[#This Row],[Material]]</f>
        <v>M-143/1520158010307</v>
      </c>
      <c r="AP310" s="1" t="str">
        <f>Tabla1[[#This Row],[Contrato CISCO]]&amp;Tabla1[[#This Row],[Material]]</f>
        <v>M-143/158010307</v>
      </c>
      <c r="AQ310" s="1" t="str">
        <f>Tabla1[[#This Row],[Material]]&amp;Tabla1[[#This Row],[Precio]]</f>
        <v>80103070.569</v>
      </c>
      <c r="AR310" t="s">
        <v>11</v>
      </c>
    </row>
    <row r="311" spans="1:44" x14ac:dyDescent="0.25">
      <c r="A311">
        <v>7215000422</v>
      </c>
      <c r="B311" t="s">
        <v>1500</v>
      </c>
      <c r="C311" t="s">
        <v>3890</v>
      </c>
      <c r="D311">
        <v>2015</v>
      </c>
      <c r="E311" t="s">
        <v>3795</v>
      </c>
      <c r="F311" s="2">
        <v>42297</v>
      </c>
      <c r="G311" s="2">
        <v>42755</v>
      </c>
      <c r="H311" s="1">
        <v>14900</v>
      </c>
      <c r="I311" t="s">
        <v>3906</v>
      </c>
      <c r="J311" t="s">
        <v>1565</v>
      </c>
      <c r="K311" t="s">
        <v>1566</v>
      </c>
      <c r="L311">
        <v>1</v>
      </c>
      <c r="M311">
        <v>50001297</v>
      </c>
      <c r="N311" t="s">
        <v>3864</v>
      </c>
      <c r="O311" t="s">
        <v>620</v>
      </c>
      <c r="P311">
        <v>8010356</v>
      </c>
      <c r="Q311" t="s">
        <v>518</v>
      </c>
      <c r="R311" s="1"/>
      <c r="S311" s="1"/>
      <c r="T311" s="1"/>
      <c r="U311" s="2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9">
        <v>0.56900000000000006</v>
      </c>
      <c r="AM311" s="4">
        <f>Tabla1[[#This Row],[Cantidad 1]]+Tabla1[[#This Row],[Cantidad 2]]+Tabla1[[#This Row],[Cantidad 3]]+Tabla1[[#This Row],[Cantidad 4]]+Tabla1[[#This Row],[Cantidad 5]]</f>
        <v>14900</v>
      </c>
      <c r="AN311" s="1">
        <v>802156.6</v>
      </c>
      <c r="AO311" s="1" t="str">
        <f>Tabla1[[#This Row],[Contrato CISCO]]&amp;Tabla1[[#This Row],[Año]]&amp;Tabla1[[#This Row],[Material]]</f>
        <v>M-143/1520158010356</v>
      </c>
      <c r="AP311" s="1" t="str">
        <f>Tabla1[[#This Row],[Contrato CISCO]]&amp;Tabla1[[#This Row],[Material]]</f>
        <v>M-143/158010356</v>
      </c>
      <c r="AQ311" s="1" t="str">
        <f>Tabla1[[#This Row],[Material]]&amp;Tabla1[[#This Row],[Precio]]</f>
        <v>80103560.569</v>
      </c>
      <c r="AR311" t="s">
        <v>11</v>
      </c>
    </row>
    <row r="312" spans="1:44" x14ac:dyDescent="0.25">
      <c r="A312">
        <v>7215000393</v>
      </c>
      <c r="B312" t="s">
        <v>1503</v>
      </c>
      <c r="C312" t="s">
        <v>3890</v>
      </c>
      <c r="D312">
        <v>2015</v>
      </c>
      <c r="E312" t="s">
        <v>3795</v>
      </c>
      <c r="F312" s="2">
        <v>42297</v>
      </c>
      <c r="G312" s="2">
        <v>42755</v>
      </c>
      <c r="H312" s="1">
        <v>66000</v>
      </c>
      <c r="I312" t="s">
        <v>3906</v>
      </c>
      <c r="J312" t="s">
        <v>1504</v>
      </c>
      <c r="K312" t="s">
        <v>1505</v>
      </c>
      <c r="L312">
        <v>1</v>
      </c>
      <c r="M312">
        <v>50000471</v>
      </c>
      <c r="N312" t="s">
        <v>3824</v>
      </c>
      <c r="O312" t="s">
        <v>622</v>
      </c>
      <c r="P312">
        <v>8150012</v>
      </c>
      <c r="Q312" t="s">
        <v>629</v>
      </c>
      <c r="R312" s="1"/>
      <c r="S312" s="1"/>
      <c r="T312" s="1"/>
      <c r="U312" s="2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9">
        <v>0.71</v>
      </c>
      <c r="AM312" s="4">
        <f>Tabla1[[#This Row],[Cantidad 1]]+Tabla1[[#This Row],[Cantidad 2]]+Tabla1[[#This Row],[Cantidad 3]]+Tabla1[[#This Row],[Cantidad 4]]+Tabla1[[#This Row],[Cantidad 5]]</f>
        <v>66000</v>
      </c>
      <c r="AN312" s="1">
        <v>1130329.3400000001</v>
      </c>
      <c r="AO312" s="1" t="str">
        <f>Tabla1[[#This Row],[Contrato CISCO]]&amp;Tabla1[[#This Row],[Año]]&amp;Tabla1[[#This Row],[Material]]</f>
        <v>M-128/1520158150012</v>
      </c>
      <c r="AP312" s="1" t="str">
        <f>Tabla1[[#This Row],[Contrato CISCO]]&amp;Tabla1[[#This Row],[Material]]</f>
        <v>M-128/158150012</v>
      </c>
      <c r="AQ312" s="1" t="str">
        <f>Tabla1[[#This Row],[Material]]&amp;Tabla1[[#This Row],[Precio]]</f>
        <v>81500120.71</v>
      </c>
      <c r="AR312" t="s">
        <v>11</v>
      </c>
    </row>
    <row r="313" spans="1:44" x14ac:dyDescent="0.25">
      <c r="A313">
        <v>7215000424</v>
      </c>
      <c r="B313" t="s">
        <v>1500</v>
      </c>
      <c r="C313" t="s">
        <v>3890</v>
      </c>
      <c r="D313">
        <v>2015</v>
      </c>
      <c r="E313" t="s">
        <v>3795</v>
      </c>
      <c r="F313" s="2">
        <v>42297</v>
      </c>
      <c r="G313" s="2">
        <v>42755</v>
      </c>
      <c r="H313" s="1">
        <v>3700</v>
      </c>
      <c r="I313" t="s">
        <v>3906</v>
      </c>
      <c r="J313" t="s">
        <v>1569</v>
      </c>
      <c r="K313" t="s">
        <v>1570</v>
      </c>
      <c r="L313">
        <v>1</v>
      </c>
      <c r="M313">
        <v>50000893</v>
      </c>
      <c r="N313" t="s">
        <v>3831</v>
      </c>
      <c r="O313" t="s">
        <v>620</v>
      </c>
      <c r="P313">
        <v>8010301</v>
      </c>
      <c r="Q313" t="s">
        <v>364</v>
      </c>
      <c r="R313" s="1"/>
      <c r="S313" s="1"/>
      <c r="T313" s="1"/>
      <c r="U313" s="2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9">
        <v>0.72</v>
      </c>
      <c r="AM313" s="4">
        <f>Tabla1[[#This Row],[Cantidad 1]]+Tabla1[[#This Row],[Cantidad 2]]+Tabla1[[#This Row],[Cantidad 3]]+Tabla1[[#This Row],[Cantidad 4]]+Tabla1[[#This Row],[Cantidad 5]]</f>
        <v>3700</v>
      </c>
      <c r="AN313" s="1">
        <v>190623.8</v>
      </c>
      <c r="AO313" s="1" t="str">
        <f>Tabla1[[#This Row],[Contrato CISCO]]&amp;Tabla1[[#This Row],[Año]]&amp;Tabla1[[#This Row],[Material]]</f>
        <v>M-144/1520158010301</v>
      </c>
      <c r="AP313" s="1" t="str">
        <f>Tabla1[[#This Row],[Contrato CISCO]]&amp;Tabla1[[#This Row],[Material]]</f>
        <v>M-144/158010301</v>
      </c>
      <c r="AQ313" s="1" t="str">
        <f>Tabla1[[#This Row],[Material]]&amp;Tabla1[[#This Row],[Precio]]</f>
        <v>80103010.72</v>
      </c>
      <c r="AR313" t="s">
        <v>11</v>
      </c>
    </row>
    <row r="314" spans="1:44" x14ac:dyDescent="0.25">
      <c r="A314">
        <v>7215000403</v>
      </c>
      <c r="B314" t="s">
        <v>1525</v>
      </c>
      <c r="C314" t="s">
        <v>3890</v>
      </c>
      <c r="D314">
        <v>2015</v>
      </c>
      <c r="E314" t="s">
        <v>3795</v>
      </c>
      <c r="F314" s="2">
        <v>42297</v>
      </c>
      <c r="G314" s="2">
        <v>42755</v>
      </c>
      <c r="H314" s="1">
        <v>44100</v>
      </c>
      <c r="I314" t="s">
        <v>3906</v>
      </c>
      <c r="J314" t="s">
        <v>1526</v>
      </c>
      <c r="K314" t="s">
        <v>1527</v>
      </c>
      <c r="L314">
        <v>1</v>
      </c>
      <c r="M314">
        <v>50001297</v>
      </c>
      <c r="N314" t="s">
        <v>3864</v>
      </c>
      <c r="O314" t="s">
        <v>641</v>
      </c>
      <c r="P314">
        <v>8080303</v>
      </c>
      <c r="Q314" t="s">
        <v>642</v>
      </c>
      <c r="R314" s="1"/>
      <c r="S314" s="1"/>
      <c r="T314" s="1"/>
      <c r="U314" s="2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9">
        <v>0.72899999999999998</v>
      </c>
      <c r="AM314" s="4">
        <f>Tabla1[[#This Row],[Cantidad 1]]+Tabla1[[#This Row],[Cantidad 2]]+Tabla1[[#This Row],[Cantidad 3]]+Tabla1[[#This Row],[Cantidad 4]]+Tabla1[[#This Row],[Cantidad 5]]</f>
        <v>44100</v>
      </c>
      <c r="AN314" s="1">
        <v>46249.9</v>
      </c>
      <c r="AO314" s="1" t="str">
        <f>Tabla1[[#This Row],[Contrato CISCO]]&amp;Tabla1[[#This Row],[Año]]&amp;Tabla1[[#This Row],[Material]]</f>
        <v>M-172/1520158080303</v>
      </c>
      <c r="AP314" s="1" t="str">
        <f>Tabla1[[#This Row],[Contrato CISCO]]&amp;Tabla1[[#This Row],[Material]]</f>
        <v>M-172/158080303</v>
      </c>
      <c r="AQ314" s="1" t="str">
        <f>Tabla1[[#This Row],[Material]]&amp;Tabla1[[#This Row],[Precio]]</f>
        <v>80803030.729</v>
      </c>
      <c r="AR314" t="s">
        <v>11</v>
      </c>
    </row>
    <row r="315" spans="1:44" x14ac:dyDescent="0.25">
      <c r="A315">
        <v>7215000408</v>
      </c>
      <c r="B315" t="s">
        <v>1525</v>
      </c>
      <c r="C315" t="s">
        <v>3890</v>
      </c>
      <c r="D315">
        <v>2015</v>
      </c>
      <c r="E315" t="s">
        <v>3795</v>
      </c>
      <c r="F315" s="2">
        <v>42297</v>
      </c>
      <c r="G315" s="2">
        <v>42755</v>
      </c>
      <c r="H315" s="1">
        <v>16600</v>
      </c>
      <c r="I315" t="s">
        <v>3906</v>
      </c>
      <c r="J315" t="s">
        <v>1536</v>
      </c>
      <c r="K315" t="s">
        <v>1537</v>
      </c>
      <c r="L315">
        <v>1</v>
      </c>
      <c r="M315">
        <v>50001315</v>
      </c>
      <c r="N315" t="s">
        <v>3836</v>
      </c>
      <c r="O315" t="s">
        <v>641</v>
      </c>
      <c r="P315">
        <v>8100031</v>
      </c>
      <c r="Q315" t="s">
        <v>235</v>
      </c>
      <c r="R315" s="1"/>
      <c r="S315" s="1"/>
      <c r="T315" s="1"/>
      <c r="U315" s="2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9">
        <v>0.73</v>
      </c>
      <c r="AM315" s="4">
        <f>Tabla1[[#This Row],[Cantidad 1]]+Tabla1[[#This Row],[Cantidad 2]]+Tabla1[[#This Row],[Cantidad 3]]+Tabla1[[#This Row],[Cantidad 4]]+Tabla1[[#This Row],[Cantidad 5]]</f>
        <v>16600</v>
      </c>
      <c r="AN315" s="1">
        <v>136723</v>
      </c>
      <c r="AO315" s="1" t="str">
        <f>Tabla1[[#This Row],[Contrato CISCO]]&amp;Tabla1[[#This Row],[Año]]&amp;Tabla1[[#This Row],[Material]]</f>
        <v>M-178/1520158100031</v>
      </c>
      <c r="AP315" s="1" t="str">
        <f>Tabla1[[#This Row],[Contrato CISCO]]&amp;Tabla1[[#This Row],[Material]]</f>
        <v>M-178/158100031</v>
      </c>
      <c r="AQ315" s="1" t="str">
        <f>Tabla1[[#This Row],[Material]]&amp;Tabla1[[#This Row],[Precio]]</f>
        <v>81000310.73</v>
      </c>
      <c r="AR315" t="s">
        <v>11</v>
      </c>
    </row>
    <row r="316" spans="1:44" x14ac:dyDescent="0.25">
      <c r="A316">
        <v>7215000409</v>
      </c>
      <c r="B316" t="s">
        <v>1525</v>
      </c>
      <c r="C316" t="s">
        <v>3890</v>
      </c>
      <c r="D316">
        <v>2015</v>
      </c>
      <c r="E316" t="s">
        <v>3795</v>
      </c>
      <c r="F316" s="2">
        <v>42297</v>
      </c>
      <c r="G316" s="2">
        <v>42755</v>
      </c>
      <c r="H316" s="1">
        <v>7900</v>
      </c>
      <c r="I316" t="s">
        <v>3906</v>
      </c>
      <c r="J316" t="s">
        <v>1538</v>
      </c>
      <c r="K316" t="s">
        <v>1539</v>
      </c>
      <c r="L316">
        <v>1</v>
      </c>
      <c r="M316">
        <v>50000893</v>
      </c>
      <c r="N316" t="s">
        <v>3831</v>
      </c>
      <c r="O316" t="s">
        <v>641</v>
      </c>
      <c r="P316">
        <v>8100017</v>
      </c>
      <c r="Q316" t="s">
        <v>447</v>
      </c>
      <c r="R316" s="1"/>
      <c r="S316" s="1"/>
      <c r="T316" s="1"/>
      <c r="U316" s="2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9">
        <v>0.75</v>
      </c>
      <c r="AM316" s="4">
        <f>Tabla1[[#This Row],[Cantidad 1]]+Tabla1[[#This Row],[Cantidad 2]]+Tabla1[[#This Row],[Cantidad 3]]+Tabla1[[#This Row],[Cantidad 4]]+Tabla1[[#This Row],[Cantidad 5]]</f>
        <v>7900</v>
      </c>
      <c r="AN316" s="1">
        <v>217316.4</v>
      </c>
      <c r="AO316" s="1" t="str">
        <f>Tabla1[[#This Row],[Contrato CISCO]]&amp;Tabla1[[#This Row],[Año]]&amp;Tabla1[[#This Row],[Material]]</f>
        <v>M-179/1520158100017</v>
      </c>
      <c r="AP316" s="1" t="str">
        <f>Tabla1[[#This Row],[Contrato CISCO]]&amp;Tabla1[[#This Row],[Material]]</f>
        <v>M-179/158100017</v>
      </c>
      <c r="AQ316" s="1" t="str">
        <f>Tabla1[[#This Row],[Material]]&amp;Tabla1[[#This Row],[Precio]]</f>
        <v>81000170.75</v>
      </c>
      <c r="AR316" t="s">
        <v>11</v>
      </c>
    </row>
    <row r="317" spans="1:44" x14ac:dyDescent="0.25">
      <c r="A317">
        <v>7215000406</v>
      </c>
      <c r="B317" t="s">
        <v>1525</v>
      </c>
      <c r="C317" t="s">
        <v>3890</v>
      </c>
      <c r="D317">
        <v>2015</v>
      </c>
      <c r="E317" t="s">
        <v>3795</v>
      </c>
      <c r="F317" s="2">
        <v>42297</v>
      </c>
      <c r="G317" s="2">
        <v>42755</v>
      </c>
      <c r="H317" s="1">
        <v>13700</v>
      </c>
      <c r="I317" t="s">
        <v>3906</v>
      </c>
      <c r="J317" t="s">
        <v>1532</v>
      </c>
      <c r="K317" t="s">
        <v>1533</v>
      </c>
      <c r="L317">
        <v>1</v>
      </c>
      <c r="M317">
        <v>50003681</v>
      </c>
      <c r="N317" t="s">
        <v>3847</v>
      </c>
      <c r="O317" t="s">
        <v>641</v>
      </c>
      <c r="P317">
        <v>8110018</v>
      </c>
      <c r="Q317" t="s">
        <v>383</v>
      </c>
      <c r="R317" s="1"/>
      <c r="S317" s="1"/>
      <c r="T317" s="1"/>
      <c r="U317" s="2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9">
        <v>0.78</v>
      </c>
      <c r="AM317" s="4">
        <f>Tabla1[[#This Row],[Cantidad 1]]+Tabla1[[#This Row],[Cantidad 2]]+Tabla1[[#This Row],[Cantidad 3]]+Tabla1[[#This Row],[Cantidad 4]]+Tabla1[[#This Row],[Cantidad 5]]</f>
        <v>13700</v>
      </c>
      <c r="AN317" s="1">
        <v>91030</v>
      </c>
      <c r="AO317" s="1" t="str">
        <f>Tabla1[[#This Row],[Contrato CISCO]]&amp;Tabla1[[#This Row],[Año]]&amp;Tabla1[[#This Row],[Material]]</f>
        <v>M-176/1520158110018</v>
      </c>
      <c r="AP317" s="1" t="str">
        <f>Tabla1[[#This Row],[Contrato CISCO]]&amp;Tabla1[[#This Row],[Material]]</f>
        <v>M-176/158110018</v>
      </c>
      <c r="AQ317" s="1" t="str">
        <f>Tabla1[[#This Row],[Material]]&amp;Tabla1[[#This Row],[Precio]]</f>
        <v>81100180.78</v>
      </c>
      <c r="AR317" t="s">
        <v>11</v>
      </c>
    </row>
    <row r="318" spans="1:44" x14ac:dyDescent="0.25">
      <c r="A318">
        <v>7215000408</v>
      </c>
      <c r="B318" t="s">
        <v>1525</v>
      </c>
      <c r="C318" t="s">
        <v>3890</v>
      </c>
      <c r="D318">
        <v>2015</v>
      </c>
      <c r="E318" t="s">
        <v>3795</v>
      </c>
      <c r="F318" s="2">
        <v>42297</v>
      </c>
      <c r="G318" s="2">
        <v>42755</v>
      </c>
      <c r="H318" s="1">
        <v>13300</v>
      </c>
      <c r="I318" t="s">
        <v>3906</v>
      </c>
      <c r="J318" t="s">
        <v>1536</v>
      </c>
      <c r="K318" t="s">
        <v>1537</v>
      </c>
      <c r="L318">
        <v>1</v>
      </c>
      <c r="M318">
        <v>50001315</v>
      </c>
      <c r="N318" t="s">
        <v>3836</v>
      </c>
      <c r="O318" t="s">
        <v>641</v>
      </c>
      <c r="P318">
        <v>8100062</v>
      </c>
      <c r="Q318" t="s">
        <v>651</v>
      </c>
      <c r="R318" s="1"/>
      <c r="S318" s="1"/>
      <c r="T318" s="1"/>
      <c r="U318" s="2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9">
        <v>0.8</v>
      </c>
      <c r="AM318" s="4">
        <f>Tabla1[[#This Row],[Cantidad 1]]+Tabla1[[#This Row],[Cantidad 2]]+Tabla1[[#This Row],[Cantidad 3]]+Tabla1[[#This Row],[Cantidad 4]]+Tabla1[[#This Row],[Cantidad 5]]</f>
        <v>13300</v>
      </c>
      <c r="AN318" s="1">
        <v>136723</v>
      </c>
      <c r="AO318" s="1" t="str">
        <f>Tabla1[[#This Row],[Contrato CISCO]]&amp;Tabla1[[#This Row],[Año]]&amp;Tabla1[[#This Row],[Material]]</f>
        <v>M-178/1520158100062</v>
      </c>
      <c r="AP318" s="1" t="str">
        <f>Tabla1[[#This Row],[Contrato CISCO]]&amp;Tabla1[[#This Row],[Material]]</f>
        <v>M-178/158100062</v>
      </c>
      <c r="AQ318" s="1" t="str">
        <f>Tabla1[[#This Row],[Material]]&amp;Tabla1[[#This Row],[Precio]]</f>
        <v>81000620.8</v>
      </c>
      <c r="AR318" t="s">
        <v>11</v>
      </c>
    </row>
    <row r="319" spans="1:44" x14ac:dyDescent="0.25">
      <c r="A319">
        <v>7215000393</v>
      </c>
      <c r="B319" t="s">
        <v>1503</v>
      </c>
      <c r="C319" t="s">
        <v>3890</v>
      </c>
      <c r="D319">
        <v>2015</v>
      </c>
      <c r="E319" t="s">
        <v>3795</v>
      </c>
      <c r="F319" s="2">
        <v>42297</v>
      </c>
      <c r="G319" s="2">
        <v>42755</v>
      </c>
      <c r="H319" s="1">
        <v>201800</v>
      </c>
      <c r="I319" t="s">
        <v>3906</v>
      </c>
      <c r="J319" t="s">
        <v>1504</v>
      </c>
      <c r="K319" t="s">
        <v>1505</v>
      </c>
      <c r="L319">
        <v>1</v>
      </c>
      <c r="M319">
        <v>50000471</v>
      </c>
      <c r="N319" t="s">
        <v>3824</v>
      </c>
      <c r="O319" t="s">
        <v>622</v>
      </c>
      <c r="P319">
        <v>8120033</v>
      </c>
      <c r="Q319" t="s">
        <v>628</v>
      </c>
      <c r="R319" s="1"/>
      <c r="S319" s="1"/>
      <c r="T319" s="1"/>
      <c r="U319" s="2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9">
        <v>0.84</v>
      </c>
      <c r="AM319" s="4">
        <f>Tabla1[[#This Row],[Cantidad 1]]+Tabla1[[#This Row],[Cantidad 2]]+Tabla1[[#This Row],[Cantidad 3]]+Tabla1[[#This Row],[Cantidad 4]]+Tabla1[[#This Row],[Cantidad 5]]</f>
        <v>201800</v>
      </c>
      <c r="AN319" s="1">
        <v>1130329.3400000001</v>
      </c>
      <c r="AO319" s="1" t="str">
        <f>Tabla1[[#This Row],[Contrato CISCO]]&amp;Tabla1[[#This Row],[Año]]&amp;Tabla1[[#This Row],[Material]]</f>
        <v>M-128/1520158120033</v>
      </c>
      <c r="AP319" s="1" t="str">
        <f>Tabla1[[#This Row],[Contrato CISCO]]&amp;Tabla1[[#This Row],[Material]]</f>
        <v>M-128/158120033</v>
      </c>
      <c r="AQ319" s="1" t="str">
        <f>Tabla1[[#This Row],[Material]]&amp;Tabla1[[#This Row],[Precio]]</f>
        <v>81200330.84</v>
      </c>
      <c r="AR319" t="s">
        <v>11</v>
      </c>
    </row>
    <row r="320" spans="1:44" x14ac:dyDescent="0.25">
      <c r="A320">
        <v>7215000444</v>
      </c>
      <c r="B320" t="s">
        <v>1514</v>
      </c>
      <c r="C320" t="s">
        <v>3890</v>
      </c>
      <c r="D320">
        <v>2015</v>
      </c>
      <c r="E320" t="s">
        <v>3795</v>
      </c>
      <c r="F320" s="2">
        <v>42297</v>
      </c>
      <c r="G320" s="2">
        <v>42755</v>
      </c>
      <c r="H320" s="1">
        <v>82100</v>
      </c>
      <c r="I320" t="s">
        <v>3906</v>
      </c>
      <c r="J320" t="s">
        <v>1607</v>
      </c>
      <c r="K320" t="s">
        <v>1608</v>
      </c>
      <c r="L320">
        <v>1</v>
      </c>
      <c r="M320">
        <v>50004206</v>
      </c>
      <c r="N320" t="s">
        <v>3843</v>
      </c>
      <c r="O320" t="s">
        <v>634</v>
      </c>
      <c r="P320">
        <v>8250034</v>
      </c>
      <c r="Q320" t="s">
        <v>450</v>
      </c>
      <c r="R320" s="1"/>
      <c r="S320" s="1"/>
      <c r="T320" s="1"/>
      <c r="U320" s="2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9">
        <v>0.86</v>
      </c>
      <c r="AM320" s="4">
        <f>Tabla1[[#This Row],[Cantidad 1]]+Tabla1[[#This Row],[Cantidad 2]]+Tabla1[[#This Row],[Cantidad 3]]+Tabla1[[#This Row],[Cantidad 4]]+Tabla1[[#This Row],[Cantidad 5]]</f>
        <v>82100</v>
      </c>
      <c r="AN320" s="1">
        <v>239502</v>
      </c>
      <c r="AO320" s="1" t="str">
        <f>Tabla1[[#This Row],[Contrato CISCO]]&amp;Tabla1[[#This Row],[Año]]&amp;Tabla1[[#This Row],[Material]]</f>
        <v>M-139/1520158250034</v>
      </c>
      <c r="AP320" s="1" t="str">
        <f>Tabla1[[#This Row],[Contrato CISCO]]&amp;Tabla1[[#This Row],[Material]]</f>
        <v>M-139/158250034</v>
      </c>
      <c r="AQ320" s="1" t="str">
        <f>Tabla1[[#This Row],[Material]]&amp;Tabla1[[#This Row],[Precio]]</f>
        <v>82500340.86</v>
      </c>
      <c r="AR320" t="s">
        <v>11</v>
      </c>
    </row>
    <row r="321" spans="1:44" x14ac:dyDescent="0.25">
      <c r="A321">
        <v>7215000409</v>
      </c>
      <c r="B321" t="s">
        <v>1525</v>
      </c>
      <c r="C321" t="s">
        <v>3890</v>
      </c>
      <c r="D321">
        <v>2015</v>
      </c>
      <c r="E321" t="s">
        <v>3795</v>
      </c>
      <c r="F321" s="2">
        <v>42297</v>
      </c>
      <c r="G321" s="2">
        <v>42755</v>
      </c>
      <c r="H321" s="1">
        <v>6900</v>
      </c>
      <c r="I321" t="s">
        <v>3906</v>
      </c>
      <c r="J321" t="s">
        <v>1538</v>
      </c>
      <c r="K321" t="s">
        <v>1539</v>
      </c>
      <c r="L321">
        <v>1</v>
      </c>
      <c r="M321">
        <v>50000893</v>
      </c>
      <c r="N321" t="s">
        <v>3831</v>
      </c>
      <c r="O321" t="s">
        <v>641</v>
      </c>
      <c r="P321">
        <v>8030124</v>
      </c>
      <c r="Q321" t="s">
        <v>652</v>
      </c>
      <c r="R321" s="1"/>
      <c r="S321" s="1"/>
      <c r="T321" s="1"/>
      <c r="U321" s="2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9">
        <v>0.96</v>
      </c>
      <c r="AM321" s="4">
        <f>Tabla1[[#This Row],[Cantidad 1]]+Tabla1[[#This Row],[Cantidad 2]]+Tabla1[[#This Row],[Cantidad 3]]+Tabla1[[#This Row],[Cantidad 4]]+Tabla1[[#This Row],[Cantidad 5]]</f>
        <v>6900</v>
      </c>
      <c r="AN321" s="1">
        <v>217316.4</v>
      </c>
      <c r="AO321" s="1" t="str">
        <f>Tabla1[[#This Row],[Contrato CISCO]]&amp;Tabla1[[#This Row],[Año]]&amp;Tabla1[[#This Row],[Material]]</f>
        <v>M-179/1520158030124</v>
      </c>
      <c r="AP321" s="1" t="str">
        <f>Tabla1[[#This Row],[Contrato CISCO]]&amp;Tabla1[[#This Row],[Material]]</f>
        <v>M-179/158030124</v>
      </c>
      <c r="AQ321" s="1" t="str">
        <f>Tabla1[[#This Row],[Material]]&amp;Tabla1[[#This Row],[Precio]]</f>
        <v>80301240.96</v>
      </c>
      <c r="AR321" t="s">
        <v>11</v>
      </c>
    </row>
    <row r="322" spans="1:44" x14ac:dyDescent="0.25">
      <c r="A322">
        <v>7215000422</v>
      </c>
      <c r="B322" t="s">
        <v>1500</v>
      </c>
      <c r="C322" t="s">
        <v>3890</v>
      </c>
      <c r="D322">
        <v>2015</v>
      </c>
      <c r="E322" t="s">
        <v>3795</v>
      </c>
      <c r="F322" s="2">
        <v>42297</v>
      </c>
      <c r="G322" s="2">
        <v>42755</v>
      </c>
      <c r="H322" s="1">
        <v>78600</v>
      </c>
      <c r="I322" t="s">
        <v>3906</v>
      </c>
      <c r="J322" t="s">
        <v>1565</v>
      </c>
      <c r="K322" t="s">
        <v>1566</v>
      </c>
      <c r="L322">
        <v>1</v>
      </c>
      <c r="M322">
        <v>50001297</v>
      </c>
      <c r="N322" t="s">
        <v>3864</v>
      </c>
      <c r="O322" t="s">
        <v>620</v>
      </c>
      <c r="P322">
        <v>8010417</v>
      </c>
      <c r="Q322" t="s">
        <v>682</v>
      </c>
      <c r="R322" s="1"/>
      <c r="S322" s="1"/>
      <c r="T322" s="1"/>
      <c r="U322" s="2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9">
        <v>0.97</v>
      </c>
      <c r="AM322" s="4">
        <f>Tabla1[[#This Row],[Cantidad 1]]+Tabla1[[#This Row],[Cantidad 2]]+Tabla1[[#This Row],[Cantidad 3]]+Tabla1[[#This Row],[Cantidad 4]]+Tabla1[[#This Row],[Cantidad 5]]</f>
        <v>78600</v>
      </c>
      <c r="AN322" s="1">
        <v>802156.6</v>
      </c>
      <c r="AO322" s="1" t="str">
        <f>Tabla1[[#This Row],[Contrato CISCO]]&amp;Tabla1[[#This Row],[Año]]&amp;Tabla1[[#This Row],[Material]]</f>
        <v>M-143/1520158010417</v>
      </c>
      <c r="AP322" s="1" t="str">
        <f>Tabla1[[#This Row],[Contrato CISCO]]&amp;Tabla1[[#This Row],[Material]]</f>
        <v>M-143/158010417</v>
      </c>
      <c r="AQ322" s="1" t="str">
        <f>Tabla1[[#This Row],[Material]]&amp;Tabla1[[#This Row],[Precio]]</f>
        <v>80104170.97</v>
      </c>
      <c r="AR322" t="s">
        <v>11</v>
      </c>
    </row>
    <row r="323" spans="1:44" x14ac:dyDescent="0.25">
      <c r="A323">
        <v>7215000422</v>
      </c>
      <c r="B323" t="s">
        <v>1500</v>
      </c>
      <c r="C323" t="s">
        <v>3890</v>
      </c>
      <c r="D323">
        <v>2015</v>
      </c>
      <c r="E323" t="s">
        <v>3795</v>
      </c>
      <c r="F323" s="2">
        <v>42297</v>
      </c>
      <c r="G323" s="2">
        <v>42755</v>
      </c>
      <c r="H323" s="1">
        <v>92600</v>
      </c>
      <c r="I323" t="s">
        <v>3906</v>
      </c>
      <c r="J323" t="s">
        <v>1565</v>
      </c>
      <c r="K323" t="s">
        <v>1566</v>
      </c>
      <c r="L323">
        <v>1</v>
      </c>
      <c r="M323">
        <v>50001297</v>
      </c>
      <c r="N323" t="s">
        <v>3864</v>
      </c>
      <c r="O323" t="s">
        <v>620</v>
      </c>
      <c r="P323">
        <v>8010361</v>
      </c>
      <c r="Q323" t="s">
        <v>680</v>
      </c>
      <c r="R323" s="1"/>
      <c r="S323" s="1"/>
      <c r="T323" s="1"/>
      <c r="U323" s="2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9">
        <v>1.028</v>
      </c>
      <c r="AM323" s="4">
        <f>Tabla1[[#This Row],[Cantidad 1]]+Tabla1[[#This Row],[Cantidad 2]]+Tabla1[[#This Row],[Cantidad 3]]+Tabla1[[#This Row],[Cantidad 4]]+Tabla1[[#This Row],[Cantidad 5]]</f>
        <v>92600</v>
      </c>
      <c r="AN323" s="1">
        <v>802156.6</v>
      </c>
      <c r="AO323" s="1" t="str">
        <f>Tabla1[[#This Row],[Contrato CISCO]]&amp;Tabla1[[#This Row],[Año]]&amp;Tabla1[[#This Row],[Material]]</f>
        <v>M-143/1520158010361</v>
      </c>
      <c r="AP323" s="1" t="str">
        <f>Tabla1[[#This Row],[Contrato CISCO]]&amp;Tabla1[[#This Row],[Material]]</f>
        <v>M-143/158010361</v>
      </c>
      <c r="AQ323" s="1" t="str">
        <f>Tabla1[[#This Row],[Material]]&amp;Tabla1[[#This Row],[Precio]]</f>
        <v>80103611.028</v>
      </c>
      <c r="AR323" t="s">
        <v>11</v>
      </c>
    </row>
    <row r="324" spans="1:44" x14ac:dyDescent="0.25">
      <c r="A324">
        <v>7215000422</v>
      </c>
      <c r="B324" t="s">
        <v>1500</v>
      </c>
      <c r="C324" t="s">
        <v>3890</v>
      </c>
      <c r="D324">
        <v>2015</v>
      </c>
      <c r="E324" t="s">
        <v>3795</v>
      </c>
      <c r="F324" s="2">
        <v>42297</v>
      </c>
      <c r="G324" s="2">
        <v>42755</v>
      </c>
      <c r="H324" s="1">
        <v>13100</v>
      </c>
      <c r="I324" t="s">
        <v>3906</v>
      </c>
      <c r="J324" t="s">
        <v>1565</v>
      </c>
      <c r="K324" t="s">
        <v>1566</v>
      </c>
      <c r="L324">
        <v>1</v>
      </c>
      <c r="M324">
        <v>50001297</v>
      </c>
      <c r="N324" t="s">
        <v>3864</v>
      </c>
      <c r="O324" t="s">
        <v>620</v>
      </c>
      <c r="P324">
        <v>8010358</v>
      </c>
      <c r="Q324" t="s">
        <v>678</v>
      </c>
      <c r="R324" s="1"/>
      <c r="S324" s="1"/>
      <c r="T324" s="1"/>
      <c r="U324" s="2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9">
        <v>1.139</v>
      </c>
      <c r="AM324" s="4">
        <f>Tabla1[[#This Row],[Cantidad 1]]+Tabla1[[#This Row],[Cantidad 2]]+Tabla1[[#This Row],[Cantidad 3]]+Tabla1[[#This Row],[Cantidad 4]]+Tabla1[[#This Row],[Cantidad 5]]</f>
        <v>13100</v>
      </c>
      <c r="AN324" s="1">
        <v>802156.6</v>
      </c>
      <c r="AO324" s="1" t="str">
        <f>Tabla1[[#This Row],[Contrato CISCO]]&amp;Tabla1[[#This Row],[Año]]&amp;Tabla1[[#This Row],[Material]]</f>
        <v>M-143/1520158010358</v>
      </c>
      <c r="AP324" s="1" t="str">
        <f>Tabla1[[#This Row],[Contrato CISCO]]&amp;Tabla1[[#This Row],[Material]]</f>
        <v>M-143/158010358</v>
      </c>
      <c r="AQ324" s="1" t="str">
        <f>Tabla1[[#This Row],[Material]]&amp;Tabla1[[#This Row],[Precio]]</f>
        <v>80103581.139</v>
      </c>
      <c r="AR324" t="s">
        <v>11</v>
      </c>
    </row>
    <row r="325" spans="1:44" x14ac:dyDescent="0.25">
      <c r="A325">
        <v>7215000393</v>
      </c>
      <c r="B325" t="s">
        <v>1503</v>
      </c>
      <c r="C325" t="s">
        <v>3890</v>
      </c>
      <c r="D325">
        <v>2015</v>
      </c>
      <c r="E325" t="s">
        <v>3795</v>
      </c>
      <c r="F325" s="2">
        <v>42297</v>
      </c>
      <c r="G325" s="2">
        <v>42755</v>
      </c>
      <c r="H325" s="1">
        <v>174800</v>
      </c>
      <c r="I325" t="s">
        <v>3906</v>
      </c>
      <c r="J325" t="s">
        <v>1504</v>
      </c>
      <c r="K325" t="s">
        <v>1505</v>
      </c>
      <c r="L325">
        <v>1</v>
      </c>
      <c r="M325">
        <v>50000471</v>
      </c>
      <c r="N325" t="s">
        <v>3824</v>
      </c>
      <c r="O325" t="s">
        <v>622</v>
      </c>
      <c r="P325">
        <v>8070508</v>
      </c>
      <c r="Q325" t="s">
        <v>625</v>
      </c>
      <c r="R325" s="1"/>
      <c r="S325" s="1"/>
      <c r="T325" s="1"/>
      <c r="U325" s="2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9">
        <v>1.3497999999999999</v>
      </c>
      <c r="AM325" s="4">
        <f>Tabla1[[#This Row],[Cantidad 1]]+Tabla1[[#This Row],[Cantidad 2]]+Tabla1[[#This Row],[Cantidad 3]]+Tabla1[[#This Row],[Cantidad 4]]+Tabla1[[#This Row],[Cantidad 5]]</f>
        <v>174800</v>
      </c>
      <c r="AN325" s="1">
        <v>1130329.3400000001</v>
      </c>
      <c r="AO325" s="1" t="str">
        <f>Tabla1[[#This Row],[Contrato CISCO]]&amp;Tabla1[[#This Row],[Año]]&amp;Tabla1[[#This Row],[Material]]</f>
        <v>M-128/1520158070508</v>
      </c>
      <c r="AP325" s="1" t="str">
        <f>Tabla1[[#This Row],[Contrato CISCO]]&amp;Tabla1[[#This Row],[Material]]</f>
        <v>M-128/158070508</v>
      </c>
      <c r="AQ325" s="1" t="str">
        <f>Tabla1[[#This Row],[Material]]&amp;Tabla1[[#This Row],[Precio]]</f>
        <v>80705081.3498</v>
      </c>
      <c r="AR325" t="s">
        <v>11</v>
      </c>
    </row>
    <row r="326" spans="1:44" x14ac:dyDescent="0.25">
      <c r="A326">
        <v>7215000395</v>
      </c>
      <c r="B326" t="s">
        <v>1503</v>
      </c>
      <c r="C326" t="s">
        <v>3890</v>
      </c>
      <c r="D326">
        <v>2015</v>
      </c>
      <c r="E326" t="s">
        <v>3795</v>
      </c>
      <c r="F326" s="2">
        <v>42297</v>
      </c>
      <c r="G326" s="2">
        <v>42755</v>
      </c>
      <c r="H326" s="1">
        <v>112600</v>
      </c>
      <c r="I326" t="s">
        <v>3906</v>
      </c>
      <c r="J326" t="s">
        <v>1508</v>
      </c>
      <c r="K326" t="s">
        <v>1509</v>
      </c>
      <c r="L326">
        <v>1</v>
      </c>
      <c r="M326">
        <v>50000770</v>
      </c>
      <c r="N326" t="s">
        <v>3820</v>
      </c>
      <c r="O326" t="s">
        <v>622</v>
      </c>
      <c r="P326">
        <v>8141505</v>
      </c>
      <c r="Q326" t="s">
        <v>632</v>
      </c>
      <c r="R326" s="1"/>
      <c r="S326" s="1"/>
      <c r="T326" s="1"/>
      <c r="U326" s="2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9">
        <v>1.35</v>
      </c>
      <c r="AM326" s="4">
        <f>Tabla1[[#This Row],[Cantidad 1]]+Tabla1[[#This Row],[Cantidad 2]]+Tabla1[[#This Row],[Cantidad 3]]+Tabla1[[#This Row],[Cantidad 4]]+Tabla1[[#This Row],[Cantidad 5]]</f>
        <v>112600</v>
      </c>
      <c r="AN326" s="1">
        <v>152010</v>
      </c>
      <c r="AO326" s="1" t="str">
        <f>Tabla1[[#This Row],[Contrato CISCO]]&amp;Tabla1[[#This Row],[Año]]&amp;Tabla1[[#This Row],[Material]]</f>
        <v>M-130/1520158141505</v>
      </c>
      <c r="AP326" s="1" t="str">
        <f>Tabla1[[#This Row],[Contrato CISCO]]&amp;Tabla1[[#This Row],[Material]]</f>
        <v>M-130/158141505</v>
      </c>
      <c r="AQ326" s="1" t="str">
        <f>Tabla1[[#This Row],[Material]]&amp;Tabla1[[#This Row],[Precio]]</f>
        <v>81415051.35</v>
      </c>
      <c r="AR326" t="s">
        <v>11</v>
      </c>
    </row>
    <row r="327" spans="1:44" x14ac:dyDescent="0.25">
      <c r="A327">
        <v>7215000431</v>
      </c>
      <c r="B327" t="s">
        <v>1500</v>
      </c>
      <c r="C327" t="s">
        <v>3890</v>
      </c>
      <c r="D327">
        <v>2015</v>
      </c>
      <c r="E327" t="s">
        <v>3795</v>
      </c>
      <c r="F327" s="2">
        <v>42297</v>
      </c>
      <c r="G327" s="2">
        <v>42755</v>
      </c>
      <c r="H327" s="1">
        <v>5000</v>
      </c>
      <c r="I327" t="s">
        <v>3906</v>
      </c>
      <c r="J327" t="s">
        <v>1583</v>
      </c>
      <c r="K327" t="s">
        <v>1584</v>
      </c>
      <c r="L327">
        <v>1</v>
      </c>
      <c r="M327">
        <v>50001315</v>
      </c>
      <c r="N327" t="s">
        <v>3836</v>
      </c>
      <c r="O327" t="s">
        <v>620</v>
      </c>
      <c r="P327">
        <v>8010317</v>
      </c>
      <c r="Q327" t="s">
        <v>694</v>
      </c>
      <c r="R327" s="1"/>
      <c r="S327" s="1"/>
      <c r="T327" s="1"/>
      <c r="U327" s="2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9">
        <v>1.35</v>
      </c>
      <c r="AM327" s="4">
        <f>Tabla1[[#This Row],[Cantidad 1]]+Tabla1[[#This Row],[Cantidad 2]]+Tabla1[[#This Row],[Cantidad 3]]+Tabla1[[#This Row],[Cantidad 4]]+Tabla1[[#This Row],[Cantidad 5]]</f>
        <v>5000</v>
      </c>
      <c r="AN327" s="1">
        <v>6750</v>
      </c>
      <c r="AO327" s="1" t="str">
        <f>Tabla1[[#This Row],[Contrato CISCO]]&amp;Tabla1[[#This Row],[Año]]&amp;Tabla1[[#This Row],[Material]]</f>
        <v>M-147/1520158010317</v>
      </c>
      <c r="AP327" s="1" t="str">
        <f>Tabla1[[#This Row],[Contrato CISCO]]&amp;Tabla1[[#This Row],[Material]]</f>
        <v>M-147/158010317</v>
      </c>
      <c r="AQ327" s="1" t="str">
        <f>Tabla1[[#This Row],[Material]]&amp;Tabla1[[#This Row],[Precio]]</f>
        <v>80103171.35</v>
      </c>
      <c r="AR327" t="s">
        <v>11</v>
      </c>
    </row>
    <row r="328" spans="1:44" x14ac:dyDescent="0.25">
      <c r="A328">
        <v>7215000393</v>
      </c>
      <c r="B328" t="s">
        <v>1503</v>
      </c>
      <c r="C328" t="s">
        <v>3890</v>
      </c>
      <c r="D328">
        <v>2015</v>
      </c>
      <c r="E328" t="s">
        <v>3795</v>
      </c>
      <c r="F328" s="2">
        <v>42297</v>
      </c>
      <c r="G328" s="2">
        <v>42755</v>
      </c>
      <c r="H328" s="1">
        <v>22000</v>
      </c>
      <c r="I328" t="s">
        <v>3906</v>
      </c>
      <c r="J328" t="s">
        <v>1504</v>
      </c>
      <c r="K328" t="s">
        <v>1505</v>
      </c>
      <c r="L328">
        <v>1</v>
      </c>
      <c r="M328">
        <v>50000471</v>
      </c>
      <c r="N328" t="s">
        <v>3824</v>
      </c>
      <c r="O328" t="s">
        <v>622</v>
      </c>
      <c r="P328">
        <v>8120032</v>
      </c>
      <c r="Q328" t="s">
        <v>627</v>
      </c>
      <c r="R328" s="1"/>
      <c r="S328" s="1"/>
      <c r="T328" s="1"/>
      <c r="U328" s="2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9">
        <v>1.44</v>
      </c>
      <c r="AM328" s="4">
        <f>Tabla1[[#This Row],[Cantidad 1]]+Tabla1[[#This Row],[Cantidad 2]]+Tabla1[[#This Row],[Cantidad 3]]+Tabla1[[#This Row],[Cantidad 4]]+Tabla1[[#This Row],[Cantidad 5]]</f>
        <v>22000</v>
      </c>
      <c r="AN328" s="1">
        <v>1130329.3400000001</v>
      </c>
      <c r="AO328" s="1" t="str">
        <f>Tabla1[[#This Row],[Contrato CISCO]]&amp;Tabla1[[#This Row],[Año]]&amp;Tabla1[[#This Row],[Material]]</f>
        <v>M-128/1520158120032</v>
      </c>
      <c r="AP328" s="1" t="str">
        <f>Tabla1[[#This Row],[Contrato CISCO]]&amp;Tabla1[[#This Row],[Material]]</f>
        <v>M-128/158120032</v>
      </c>
      <c r="AQ328" s="1" t="str">
        <f>Tabla1[[#This Row],[Material]]&amp;Tabla1[[#This Row],[Precio]]</f>
        <v>81200321.44</v>
      </c>
      <c r="AR328" t="s">
        <v>11</v>
      </c>
    </row>
    <row r="329" spans="1:44" x14ac:dyDescent="0.25">
      <c r="A329">
        <v>7215000416</v>
      </c>
      <c r="B329" t="s">
        <v>1525</v>
      </c>
      <c r="C329" t="s">
        <v>3890</v>
      </c>
      <c r="D329">
        <v>2015</v>
      </c>
      <c r="E329" t="s">
        <v>3795</v>
      </c>
      <c r="F329" s="2">
        <v>42297</v>
      </c>
      <c r="G329" s="2">
        <v>42755</v>
      </c>
      <c r="H329" s="1">
        <v>36800</v>
      </c>
      <c r="I329" t="s">
        <v>3906</v>
      </c>
      <c r="J329" t="s">
        <v>1553</v>
      </c>
      <c r="K329" t="s">
        <v>1554</v>
      </c>
      <c r="L329">
        <v>1</v>
      </c>
      <c r="M329">
        <v>50000642</v>
      </c>
      <c r="N329" t="s">
        <v>3808</v>
      </c>
      <c r="O329" t="s">
        <v>641</v>
      </c>
      <c r="P329">
        <v>8250105</v>
      </c>
      <c r="Q329" t="s">
        <v>353</v>
      </c>
      <c r="R329" s="1"/>
      <c r="S329" s="1"/>
      <c r="T329" s="1"/>
      <c r="U329" s="2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9">
        <v>1.4730000000000001</v>
      </c>
      <c r="AM329" s="4">
        <f>Tabla1[[#This Row],[Cantidad 1]]+Tabla1[[#This Row],[Cantidad 2]]+Tabla1[[#This Row],[Cantidad 3]]+Tabla1[[#This Row],[Cantidad 4]]+Tabla1[[#This Row],[Cantidad 5]]</f>
        <v>36800</v>
      </c>
      <c r="AN329" s="1">
        <v>54206.400000000001</v>
      </c>
      <c r="AO329" s="1" t="str">
        <f>Tabla1[[#This Row],[Contrato CISCO]]&amp;Tabla1[[#This Row],[Año]]&amp;Tabla1[[#This Row],[Material]]</f>
        <v>M-184/1520158250105</v>
      </c>
      <c r="AP329" s="1" t="str">
        <f>Tabla1[[#This Row],[Contrato CISCO]]&amp;Tabla1[[#This Row],[Material]]</f>
        <v>M-184/158250105</v>
      </c>
      <c r="AQ329" s="1" t="str">
        <f>Tabla1[[#This Row],[Material]]&amp;Tabla1[[#This Row],[Precio]]</f>
        <v>82501051.473</v>
      </c>
      <c r="AR329" t="s">
        <v>11</v>
      </c>
    </row>
    <row r="330" spans="1:44" x14ac:dyDescent="0.25">
      <c r="A330">
        <v>7215000396</v>
      </c>
      <c r="B330" t="s">
        <v>1503</v>
      </c>
      <c r="C330" t="s">
        <v>3890</v>
      </c>
      <c r="D330">
        <v>2015</v>
      </c>
      <c r="E330" t="s">
        <v>3795</v>
      </c>
      <c r="F330" s="2">
        <v>42297</v>
      </c>
      <c r="G330" s="2">
        <v>42755</v>
      </c>
      <c r="H330" s="1">
        <v>9900</v>
      </c>
      <c r="I330" t="s">
        <v>3906</v>
      </c>
      <c r="J330" t="s">
        <v>1510</v>
      </c>
      <c r="K330" t="s">
        <v>1511</v>
      </c>
      <c r="L330">
        <v>1</v>
      </c>
      <c r="M330">
        <v>50002780</v>
      </c>
      <c r="N330" t="s">
        <v>3804</v>
      </c>
      <c r="O330" t="s">
        <v>622</v>
      </c>
      <c r="P330">
        <v>8150008</v>
      </c>
      <c r="Q330" t="s">
        <v>633</v>
      </c>
      <c r="R330" s="1"/>
      <c r="S330" s="1"/>
      <c r="T330" s="1"/>
      <c r="U330" s="2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9">
        <v>1.74</v>
      </c>
      <c r="AM330" s="4">
        <f>Tabla1[[#This Row],[Cantidad 1]]+Tabla1[[#This Row],[Cantidad 2]]+Tabla1[[#This Row],[Cantidad 3]]+Tabla1[[#This Row],[Cantidad 4]]+Tabla1[[#This Row],[Cantidad 5]]</f>
        <v>9900</v>
      </c>
      <c r="AN330" s="1">
        <v>17226</v>
      </c>
      <c r="AO330" s="1" t="str">
        <f>Tabla1[[#This Row],[Contrato CISCO]]&amp;Tabla1[[#This Row],[Año]]&amp;Tabla1[[#This Row],[Material]]</f>
        <v>M-131/1520158150008</v>
      </c>
      <c r="AP330" s="1" t="str">
        <f>Tabla1[[#This Row],[Contrato CISCO]]&amp;Tabla1[[#This Row],[Material]]</f>
        <v>M-131/158150008</v>
      </c>
      <c r="AQ330" s="1" t="str">
        <f>Tabla1[[#This Row],[Material]]&amp;Tabla1[[#This Row],[Precio]]</f>
        <v>81500081.74</v>
      </c>
      <c r="AR330" t="s">
        <v>11</v>
      </c>
    </row>
    <row r="331" spans="1:44" x14ac:dyDescent="0.25">
      <c r="A331">
        <v>7215000446</v>
      </c>
      <c r="B331" t="s">
        <v>1500</v>
      </c>
      <c r="C331" t="s">
        <v>3890</v>
      </c>
      <c r="D331">
        <v>2015</v>
      </c>
      <c r="E331" t="s">
        <v>3795</v>
      </c>
      <c r="F331" s="2">
        <v>42297</v>
      </c>
      <c r="G331" s="2">
        <v>42755</v>
      </c>
      <c r="H331" s="1">
        <v>28000</v>
      </c>
      <c r="I331" t="s">
        <v>3906</v>
      </c>
      <c r="J331" t="s">
        <v>1611</v>
      </c>
      <c r="K331" t="s">
        <v>1612</v>
      </c>
      <c r="L331">
        <v>1</v>
      </c>
      <c r="M331">
        <v>50000653</v>
      </c>
      <c r="N331" t="s">
        <v>3821</v>
      </c>
      <c r="O331" t="s">
        <v>620</v>
      </c>
      <c r="P331">
        <v>8010339</v>
      </c>
      <c r="Q331" t="s">
        <v>709</v>
      </c>
      <c r="R331" s="1"/>
      <c r="S331" s="1"/>
      <c r="T331" s="1"/>
      <c r="U331" s="2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9">
        <v>1.81</v>
      </c>
      <c r="AM331" s="4">
        <f>Tabla1[[#This Row],[Cantidad 1]]+Tabla1[[#This Row],[Cantidad 2]]+Tabla1[[#This Row],[Cantidad 3]]+Tabla1[[#This Row],[Cantidad 4]]+Tabla1[[#This Row],[Cantidad 5]]</f>
        <v>28000</v>
      </c>
      <c r="AN331" s="1">
        <v>144340</v>
      </c>
      <c r="AO331" s="1" t="str">
        <f>Tabla1[[#This Row],[Contrato CISCO]]&amp;Tabla1[[#This Row],[Año]]&amp;Tabla1[[#This Row],[Material]]</f>
        <v>M-150/1520158010339</v>
      </c>
      <c r="AP331" s="1" t="str">
        <f>Tabla1[[#This Row],[Contrato CISCO]]&amp;Tabla1[[#This Row],[Material]]</f>
        <v>M-150/158010339</v>
      </c>
      <c r="AQ331" s="1" t="str">
        <f>Tabla1[[#This Row],[Material]]&amp;Tabla1[[#This Row],[Precio]]</f>
        <v>80103391.81</v>
      </c>
      <c r="AR331" t="s">
        <v>11</v>
      </c>
    </row>
    <row r="332" spans="1:44" x14ac:dyDescent="0.25">
      <c r="A332">
        <v>7215000401</v>
      </c>
      <c r="B332" t="s">
        <v>1514</v>
      </c>
      <c r="C332" t="s">
        <v>3890</v>
      </c>
      <c r="D332">
        <v>2015</v>
      </c>
      <c r="E332" t="s">
        <v>3795</v>
      </c>
      <c r="F332" s="2">
        <v>42297</v>
      </c>
      <c r="G332" s="2">
        <v>42755</v>
      </c>
      <c r="H332" s="1">
        <v>15000</v>
      </c>
      <c r="I332" t="s">
        <v>3906</v>
      </c>
      <c r="J332" t="s">
        <v>1521</v>
      </c>
      <c r="K332" t="s">
        <v>1522</v>
      </c>
      <c r="L332">
        <v>1</v>
      </c>
      <c r="M332">
        <v>50000893</v>
      </c>
      <c r="N332" t="s">
        <v>3831</v>
      </c>
      <c r="O332" t="s">
        <v>634</v>
      </c>
      <c r="P332">
        <v>8060513</v>
      </c>
      <c r="Q332" t="s">
        <v>639</v>
      </c>
      <c r="R332" s="1"/>
      <c r="S332" s="1"/>
      <c r="T332" s="1"/>
      <c r="U332" s="2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9">
        <v>2.2400000000000002</v>
      </c>
      <c r="AM332" s="4">
        <f>Tabla1[[#This Row],[Cantidad 1]]+Tabla1[[#This Row],[Cantidad 2]]+Tabla1[[#This Row],[Cantidad 3]]+Tabla1[[#This Row],[Cantidad 4]]+Tabla1[[#This Row],[Cantidad 5]]</f>
        <v>15000</v>
      </c>
      <c r="AN332" s="1">
        <v>33600</v>
      </c>
      <c r="AO332" s="1" t="str">
        <f>Tabla1[[#This Row],[Contrato CISCO]]&amp;Tabla1[[#This Row],[Año]]&amp;Tabla1[[#This Row],[Material]]</f>
        <v>M-137/1520158060513</v>
      </c>
      <c r="AP332" s="1" t="str">
        <f>Tabla1[[#This Row],[Contrato CISCO]]&amp;Tabla1[[#This Row],[Material]]</f>
        <v>M-137/158060513</v>
      </c>
      <c r="AQ332" s="1" t="str">
        <f>Tabla1[[#This Row],[Material]]&amp;Tabla1[[#This Row],[Precio]]</f>
        <v>80605132.24</v>
      </c>
      <c r="AR332" t="s">
        <v>11</v>
      </c>
    </row>
    <row r="333" spans="1:44" x14ac:dyDescent="0.25">
      <c r="A333">
        <v>7215000410</v>
      </c>
      <c r="B333" t="s">
        <v>1525</v>
      </c>
      <c r="C333" t="s">
        <v>3890</v>
      </c>
      <c r="D333">
        <v>2015</v>
      </c>
      <c r="E333" t="s">
        <v>3795</v>
      </c>
      <c r="F333" s="2">
        <v>42297</v>
      </c>
      <c r="G333" s="2">
        <v>42755</v>
      </c>
      <c r="H333" s="1">
        <v>59700</v>
      </c>
      <c r="I333" t="s">
        <v>3906</v>
      </c>
      <c r="J333" t="s">
        <v>1540</v>
      </c>
      <c r="K333" t="s">
        <v>1541</v>
      </c>
      <c r="L333">
        <v>1</v>
      </c>
      <c r="M333">
        <v>50000270</v>
      </c>
      <c r="N333" t="s">
        <v>3813</v>
      </c>
      <c r="O333" t="s">
        <v>641</v>
      </c>
      <c r="P333">
        <v>8100050</v>
      </c>
      <c r="Q333" t="s">
        <v>658</v>
      </c>
      <c r="R333" s="1"/>
      <c r="S333" s="1"/>
      <c r="T333" s="1"/>
      <c r="U333" s="2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9">
        <v>2.35</v>
      </c>
      <c r="AM333" s="4">
        <f>Tabla1[[#This Row],[Cantidad 1]]+Tabla1[[#This Row],[Cantidad 2]]+Tabla1[[#This Row],[Cantidad 3]]+Tabla1[[#This Row],[Cantidad 4]]+Tabla1[[#This Row],[Cantidad 5]]</f>
        <v>59700</v>
      </c>
      <c r="AN333" s="1">
        <v>203638</v>
      </c>
      <c r="AO333" s="1" t="str">
        <f>Tabla1[[#This Row],[Contrato CISCO]]&amp;Tabla1[[#This Row],[Año]]&amp;Tabla1[[#This Row],[Material]]</f>
        <v>M-180/1520158100050</v>
      </c>
      <c r="AP333" s="1" t="str">
        <f>Tabla1[[#This Row],[Contrato CISCO]]&amp;Tabla1[[#This Row],[Material]]</f>
        <v>M-180/158100050</v>
      </c>
      <c r="AQ333" s="1" t="str">
        <f>Tabla1[[#This Row],[Material]]&amp;Tabla1[[#This Row],[Precio]]</f>
        <v>81000502.35</v>
      </c>
      <c r="AR333" t="s">
        <v>11</v>
      </c>
    </row>
    <row r="334" spans="1:44" x14ac:dyDescent="0.25">
      <c r="A334">
        <v>7215000403</v>
      </c>
      <c r="B334" t="s">
        <v>1525</v>
      </c>
      <c r="C334" t="s">
        <v>3890</v>
      </c>
      <c r="D334">
        <v>2015</v>
      </c>
      <c r="E334" t="s">
        <v>3795</v>
      </c>
      <c r="F334" s="2">
        <v>42297</v>
      </c>
      <c r="G334" s="2">
        <v>42755</v>
      </c>
      <c r="H334" s="1">
        <v>5900</v>
      </c>
      <c r="I334" t="s">
        <v>3906</v>
      </c>
      <c r="J334" t="s">
        <v>1526</v>
      </c>
      <c r="K334" t="s">
        <v>1527</v>
      </c>
      <c r="L334">
        <v>1</v>
      </c>
      <c r="M334">
        <v>50001297</v>
      </c>
      <c r="N334" t="s">
        <v>3864</v>
      </c>
      <c r="O334" t="s">
        <v>641</v>
      </c>
      <c r="P334">
        <v>8100055</v>
      </c>
      <c r="Q334" t="s">
        <v>452</v>
      </c>
      <c r="R334" s="1"/>
      <c r="S334" s="1"/>
      <c r="T334" s="1"/>
      <c r="U334" s="2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9">
        <v>2.39</v>
      </c>
      <c r="AM334" s="4">
        <f>Tabla1[[#This Row],[Cantidad 1]]+Tabla1[[#This Row],[Cantidad 2]]+Tabla1[[#This Row],[Cantidad 3]]+Tabla1[[#This Row],[Cantidad 4]]+Tabla1[[#This Row],[Cantidad 5]]</f>
        <v>5900</v>
      </c>
      <c r="AN334" s="1">
        <v>46249.9</v>
      </c>
      <c r="AO334" s="1" t="str">
        <f>Tabla1[[#This Row],[Contrato CISCO]]&amp;Tabla1[[#This Row],[Año]]&amp;Tabla1[[#This Row],[Material]]</f>
        <v>M-172/1520158100055</v>
      </c>
      <c r="AP334" s="1" t="str">
        <f>Tabla1[[#This Row],[Contrato CISCO]]&amp;Tabla1[[#This Row],[Material]]</f>
        <v>M-172/158100055</v>
      </c>
      <c r="AQ334" s="1" t="str">
        <f>Tabla1[[#This Row],[Material]]&amp;Tabla1[[#This Row],[Precio]]</f>
        <v>81000552.39</v>
      </c>
      <c r="AR334" t="s">
        <v>11</v>
      </c>
    </row>
    <row r="335" spans="1:44" x14ac:dyDescent="0.25">
      <c r="A335">
        <v>7215000422</v>
      </c>
      <c r="B335" t="s">
        <v>1500</v>
      </c>
      <c r="C335" t="s">
        <v>3890</v>
      </c>
      <c r="D335">
        <v>2015</v>
      </c>
      <c r="E335" t="s">
        <v>3795</v>
      </c>
      <c r="F335" s="2">
        <v>42297</v>
      </c>
      <c r="G335" s="2">
        <v>42755</v>
      </c>
      <c r="H335" s="1">
        <v>91900</v>
      </c>
      <c r="I335" t="s">
        <v>3906</v>
      </c>
      <c r="J335" t="s">
        <v>1565</v>
      </c>
      <c r="K335" t="s">
        <v>1566</v>
      </c>
      <c r="L335">
        <v>1</v>
      </c>
      <c r="M335">
        <v>50001297</v>
      </c>
      <c r="N335" t="s">
        <v>3864</v>
      </c>
      <c r="O335" t="s">
        <v>620</v>
      </c>
      <c r="P335">
        <v>8010369</v>
      </c>
      <c r="Q335" t="s">
        <v>681</v>
      </c>
      <c r="R335" s="1"/>
      <c r="S335" s="1"/>
      <c r="T335" s="1"/>
      <c r="U335" s="2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9">
        <v>2.44</v>
      </c>
      <c r="AM335" s="4">
        <f>Tabla1[[#This Row],[Cantidad 1]]+Tabla1[[#This Row],[Cantidad 2]]+Tabla1[[#This Row],[Cantidad 3]]+Tabla1[[#This Row],[Cantidad 4]]+Tabla1[[#This Row],[Cantidad 5]]</f>
        <v>91900</v>
      </c>
      <c r="AN335" s="1">
        <v>802156.6</v>
      </c>
      <c r="AO335" s="1" t="str">
        <f>Tabla1[[#This Row],[Contrato CISCO]]&amp;Tabla1[[#This Row],[Año]]&amp;Tabla1[[#This Row],[Material]]</f>
        <v>M-143/1520158010369</v>
      </c>
      <c r="AP335" s="1" t="str">
        <f>Tabla1[[#This Row],[Contrato CISCO]]&amp;Tabla1[[#This Row],[Material]]</f>
        <v>M-143/158010369</v>
      </c>
      <c r="AQ335" s="1" t="str">
        <f>Tabla1[[#This Row],[Material]]&amp;Tabla1[[#This Row],[Precio]]</f>
        <v>80103692.44</v>
      </c>
      <c r="AR335" t="s">
        <v>11</v>
      </c>
    </row>
    <row r="336" spans="1:44" x14ac:dyDescent="0.25">
      <c r="A336">
        <v>7215000446</v>
      </c>
      <c r="B336" t="s">
        <v>1500</v>
      </c>
      <c r="C336" t="s">
        <v>3890</v>
      </c>
      <c r="D336">
        <v>2015</v>
      </c>
      <c r="E336" t="s">
        <v>3795</v>
      </c>
      <c r="F336" s="2">
        <v>42297</v>
      </c>
      <c r="G336" s="2">
        <v>42755</v>
      </c>
      <c r="H336" s="1">
        <v>4000</v>
      </c>
      <c r="I336" t="s">
        <v>3906</v>
      </c>
      <c r="J336" t="s">
        <v>1611</v>
      </c>
      <c r="K336" t="s">
        <v>1612</v>
      </c>
      <c r="L336">
        <v>1</v>
      </c>
      <c r="M336">
        <v>50000653</v>
      </c>
      <c r="N336" t="s">
        <v>3821</v>
      </c>
      <c r="O336" t="s">
        <v>620</v>
      </c>
      <c r="P336">
        <v>8010335</v>
      </c>
      <c r="Q336" t="s">
        <v>279</v>
      </c>
      <c r="R336" s="1"/>
      <c r="S336" s="1"/>
      <c r="T336" s="1"/>
      <c r="U336" s="2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9">
        <v>3.13</v>
      </c>
      <c r="AM336" s="4">
        <f>Tabla1[[#This Row],[Cantidad 1]]+Tabla1[[#This Row],[Cantidad 2]]+Tabla1[[#This Row],[Cantidad 3]]+Tabla1[[#This Row],[Cantidad 4]]+Tabla1[[#This Row],[Cantidad 5]]</f>
        <v>4000</v>
      </c>
      <c r="AN336" s="1">
        <v>144340</v>
      </c>
      <c r="AO336" s="1" t="str">
        <f>Tabla1[[#This Row],[Contrato CISCO]]&amp;Tabla1[[#This Row],[Año]]&amp;Tabla1[[#This Row],[Material]]</f>
        <v>M-150/1520158010335</v>
      </c>
      <c r="AP336" s="1" t="str">
        <f>Tabla1[[#This Row],[Contrato CISCO]]&amp;Tabla1[[#This Row],[Material]]</f>
        <v>M-150/158010335</v>
      </c>
      <c r="AQ336" s="1" t="str">
        <f>Tabla1[[#This Row],[Material]]&amp;Tabla1[[#This Row],[Precio]]</f>
        <v>80103353.13</v>
      </c>
      <c r="AR336" t="s">
        <v>11</v>
      </c>
    </row>
    <row r="337" spans="1:44" x14ac:dyDescent="0.25">
      <c r="A337">
        <v>7215000443</v>
      </c>
      <c r="B337" t="s">
        <v>1514</v>
      </c>
      <c r="C337" t="s">
        <v>3890</v>
      </c>
      <c r="D337">
        <v>2015</v>
      </c>
      <c r="E337" t="s">
        <v>3795</v>
      </c>
      <c r="F337" s="2">
        <v>42297</v>
      </c>
      <c r="G337" s="2">
        <v>42755</v>
      </c>
      <c r="H337" s="1">
        <v>9700</v>
      </c>
      <c r="I337" t="s">
        <v>3906</v>
      </c>
      <c r="J337" t="s">
        <v>1605</v>
      </c>
      <c r="K337" t="s">
        <v>1606</v>
      </c>
      <c r="L337">
        <v>1</v>
      </c>
      <c r="M337">
        <v>50000649</v>
      </c>
      <c r="N337" t="s">
        <v>3829</v>
      </c>
      <c r="O337" t="s">
        <v>634</v>
      </c>
      <c r="P337">
        <v>8020205</v>
      </c>
      <c r="Q337" t="s">
        <v>321</v>
      </c>
      <c r="R337" s="1"/>
      <c r="S337" s="1"/>
      <c r="T337" s="1"/>
      <c r="U337" s="2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9">
        <v>3.23</v>
      </c>
      <c r="AM337" s="4">
        <f>Tabla1[[#This Row],[Cantidad 1]]+Tabla1[[#This Row],[Cantidad 2]]+Tabla1[[#This Row],[Cantidad 3]]+Tabla1[[#This Row],[Cantidad 4]]+Tabla1[[#This Row],[Cantidad 5]]</f>
        <v>9700</v>
      </c>
      <c r="AN337" s="1">
        <v>31331</v>
      </c>
      <c r="AO337" s="1" t="str">
        <f>Tabla1[[#This Row],[Contrato CISCO]]&amp;Tabla1[[#This Row],[Año]]&amp;Tabla1[[#This Row],[Material]]</f>
        <v>M-138/1520158020205</v>
      </c>
      <c r="AP337" s="1" t="str">
        <f>Tabla1[[#This Row],[Contrato CISCO]]&amp;Tabla1[[#This Row],[Material]]</f>
        <v>M-138/158020205</v>
      </c>
      <c r="AQ337" s="1" t="str">
        <f>Tabla1[[#This Row],[Material]]&amp;Tabla1[[#This Row],[Precio]]</f>
        <v>80202053.23</v>
      </c>
      <c r="AR337" t="s">
        <v>11</v>
      </c>
    </row>
    <row r="338" spans="1:44" x14ac:dyDescent="0.25">
      <c r="A338">
        <v>7215000422</v>
      </c>
      <c r="B338" t="s">
        <v>1500</v>
      </c>
      <c r="C338" t="s">
        <v>3890</v>
      </c>
      <c r="D338">
        <v>2015</v>
      </c>
      <c r="E338" t="s">
        <v>3795</v>
      </c>
      <c r="F338" s="2">
        <v>42297</v>
      </c>
      <c r="G338" s="2">
        <v>42755</v>
      </c>
      <c r="H338" s="1">
        <v>30200</v>
      </c>
      <c r="I338" t="s">
        <v>3906</v>
      </c>
      <c r="J338" t="s">
        <v>1565</v>
      </c>
      <c r="K338" t="s">
        <v>1566</v>
      </c>
      <c r="L338">
        <v>1</v>
      </c>
      <c r="M338">
        <v>50001297</v>
      </c>
      <c r="N338" t="s">
        <v>3864</v>
      </c>
      <c r="O338" t="s">
        <v>620</v>
      </c>
      <c r="P338">
        <v>8010355</v>
      </c>
      <c r="Q338" t="s">
        <v>176</v>
      </c>
      <c r="R338" s="1"/>
      <c r="S338" s="1"/>
      <c r="T338" s="1"/>
      <c r="U338" s="2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9">
        <v>3.37</v>
      </c>
      <c r="AM338" s="4">
        <f>Tabla1[[#This Row],[Cantidad 1]]+Tabla1[[#This Row],[Cantidad 2]]+Tabla1[[#This Row],[Cantidad 3]]+Tabla1[[#This Row],[Cantidad 4]]+Tabla1[[#This Row],[Cantidad 5]]</f>
        <v>30200</v>
      </c>
      <c r="AN338" s="1">
        <v>802156.6</v>
      </c>
      <c r="AO338" s="1" t="str">
        <f>Tabla1[[#This Row],[Contrato CISCO]]&amp;Tabla1[[#This Row],[Año]]&amp;Tabla1[[#This Row],[Material]]</f>
        <v>M-143/1520158010355</v>
      </c>
      <c r="AP338" s="1" t="str">
        <f>Tabla1[[#This Row],[Contrato CISCO]]&amp;Tabla1[[#This Row],[Material]]</f>
        <v>M-143/158010355</v>
      </c>
      <c r="AQ338" s="1" t="str">
        <f>Tabla1[[#This Row],[Material]]&amp;Tabla1[[#This Row],[Precio]]</f>
        <v>80103553.37</v>
      </c>
      <c r="AR338" t="s">
        <v>11</v>
      </c>
    </row>
    <row r="339" spans="1:44" x14ac:dyDescent="0.25">
      <c r="A339">
        <v>7215000447</v>
      </c>
      <c r="B339" t="s">
        <v>1514</v>
      </c>
      <c r="C339" t="s">
        <v>3890</v>
      </c>
      <c r="D339">
        <v>2015</v>
      </c>
      <c r="E339" t="s">
        <v>3795</v>
      </c>
      <c r="F339" s="2">
        <v>42297</v>
      </c>
      <c r="G339" s="2">
        <v>42755</v>
      </c>
      <c r="H339" s="1">
        <v>3100</v>
      </c>
      <c r="I339" t="s">
        <v>3906</v>
      </c>
      <c r="J339" t="s">
        <v>1613</v>
      </c>
      <c r="K339" t="s">
        <v>1614</v>
      </c>
      <c r="L339">
        <v>1</v>
      </c>
      <c r="M339">
        <v>50000653</v>
      </c>
      <c r="N339" t="s">
        <v>3821</v>
      </c>
      <c r="O339" t="s">
        <v>634</v>
      </c>
      <c r="P339">
        <v>8070504</v>
      </c>
      <c r="Q339" t="s">
        <v>711</v>
      </c>
      <c r="R339" s="1"/>
      <c r="S339" s="1"/>
      <c r="T339" s="1"/>
      <c r="U339" s="2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9">
        <v>3.38</v>
      </c>
      <c r="AM339" s="4">
        <f>Tabla1[[#This Row],[Cantidad 1]]+Tabla1[[#This Row],[Cantidad 2]]+Tabla1[[#This Row],[Cantidad 3]]+Tabla1[[#This Row],[Cantidad 4]]+Tabla1[[#This Row],[Cantidad 5]]</f>
        <v>3100</v>
      </c>
      <c r="AN339" s="1">
        <v>10478</v>
      </c>
      <c r="AO339" s="1" t="str">
        <f>Tabla1[[#This Row],[Contrato CISCO]]&amp;Tabla1[[#This Row],[Año]]&amp;Tabla1[[#This Row],[Material]]</f>
        <v>M-142/1520158070504</v>
      </c>
      <c r="AP339" s="1" t="str">
        <f>Tabla1[[#This Row],[Contrato CISCO]]&amp;Tabla1[[#This Row],[Material]]</f>
        <v>M-142/158070504</v>
      </c>
      <c r="AQ339" s="1" t="str">
        <f>Tabla1[[#This Row],[Material]]&amp;Tabla1[[#This Row],[Precio]]</f>
        <v>80705043.38</v>
      </c>
      <c r="AR339" t="s">
        <v>11</v>
      </c>
    </row>
    <row r="340" spans="1:44" x14ac:dyDescent="0.25">
      <c r="A340">
        <v>7215000413</v>
      </c>
      <c r="B340" t="s">
        <v>1525</v>
      </c>
      <c r="C340" t="s">
        <v>3890</v>
      </c>
      <c r="D340">
        <v>2015</v>
      </c>
      <c r="E340" t="s">
        <v>3795</v>
      </c>
      <c r="F340" s="2">
        <v>42297</v>
      </c>
      <c r="G340" s="2">
        <v>42755</v>
      </c>
      <c r="H340" s="1">
        <v>7500</v>
      </c>
      <c r="I340" t="s">
        <v>3906</v>
      </c>
      <c r="J340" t="s">
        <v>1547</v>
      </c>
      <c r="K340" t="s">
        <v>1548</v>
      </c>
      <c r="L340">
        <v>1</v>
      </c>
      <c r="M340">
        <v>50004206</v>
      </c>
      <c r="N340" t="s">
        <v>3843</v>
      </c>
      <c r="O340" t="s">
        <v>641</v>
      </c>
      <c r="P340">
        <v>8030122</v>
      </c>
      <c r="Q340" t="s">
        <v>662</v>
      </c>
      <c r="R340" s="1"/>
      <c r="S340" s="1"/>
      <c r="T340" s="1"/>
      <c r="U340" s="2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9">
        <v>3.54</v>
      </c>
      <c r="AM340" s="4">
        <f>Tabla1[[#This Row],[Cantidad 1]]+Tabla1[[#This Row],[Cantidad 2]]+Tabla1[[#This Row],[Cantidad 3]]+Tabla1[[#This Row],[Cantidad 4]]+Tabla1[[#This Row],[Cantidad 5]]</f>
        <v>7500</v>
      </c>
      <c r="AN340" s="1">
        <v>67630</v>
      </c>
      <c r="AO340" s="1" t="str">
        <f>Tabla1[[#This Row],[Contrato CISCO]]&amp;Tabla1[[#This Row],[Año]]&amp;Tabla1[[#This Row],[Material]]</f>
        <v>M-183/1520158030122</v>
      </c>
      <c r="AP340" s="1" t="str">
        <f>Tabla1[[#This Row],[Contrato CISCO]]&amp;Tabla1[[#This Row],[Material]]</f>
        <v>M-183/158030122</v>
      </c>
      <c r="AQ340" s="1" t="str">
        <f>Tabla1[[#This Row],[Material]]&amp;Tabla1[[#This Row],[Precio]]</f>
        <v>80301223.54</v>
      </c>
      <c r="AR340" t="s">
        <v>11</v>
      </c>
    </row>
    <row r="341" spans="1:44" x14ac:dyDescent="0.25">
      <c r="A341">
        <v>7215000398</v>
      </c>
      <c r="B341" t="s">
        <v>1514</v>
      </c>
      <c r="C341" t="s">
        <v>3890</v>
      </c>
      <c r="D341">
        <v>2015</v>
      </c>
      <c r="E341" t="s">
        <v>3795</v>
      </c>
      <c r="F341" s="2">
        <v>42297</v>
      </c>
      <c r="G341" s="2">
        <v>42755</v>
      </c>
      <c r="H341" s="1">
        <v>47600</v>
      </c>
      <c r="I341" t="s">
        <v>3906</v>
      </c>
      <c r="J341" t="s">
        <v>1515</v>
      </c>
      <c r="K341" t="s">
        <v>1516</v>
      </c>
      <c r="L341">
        <v>1</v>
      </c>
      <c r="M341">
        <v>50001297</v>
      </c>
      <c r="N341" t="s">
        <v>3864</v>
      </c>
      <c r="O341" t="s">
        <v>634</v>
      </c>
      <c r="P341">
        <v>8100054</v>
      </c>
      <c r="Q341" t="s">
        <v>636</v>
      </c>
      <c r="R341" s="1"/>
      <c r="S341" s="1"/>
      <c r="T341" s="1"/>
      <c r="U341" s="2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9">
        <v>3.79</v>
      </c>
      <c r="AM341" s="4">
        <f>Tabla1[[#This Row],[Cantidad 1]]+Tabla1[[#This Row],[Cantidad 2]]+Tabla1[[#This Row],[Cantidad 3]]+Tabla1[[#This Row],[Cantidad 4]]+Tabla1[[#This Row],[Cantidad 5]]</f>
        <v>47600</v>
      </c>
      <c r="AN341" s="1">
        <v>380688</v>
      </c>
      <c r="AO341" s="1" t="str">
        <f>Tabla1[[#This Row],[Contrato CISCO]]&amp;Tabla1[[#This Row],[Año]]&amp;Tabla1[[#This Row],[Material]]</f>
        <v>M-133/1520158100054</v>
      </c>
      <c r="AP341" s="1" t="str">
        <f>Tabla1[[#This Row],[Contrato CISCO]]&amp;Tabla1[[#This Row],[Material]]</f>
        <v>M-133/158100054</v>
      </c>
      <c r="AQ341" s="1" t="str">
        <f>Tabla1[[#This Row],[Material]]&amp;Tabla1[[#This Row],[Precio]]</f>
        <v>81000543.79</v>
      </c>
      <c r="AR341" t="s">
        <v>11</v>
      </c>
    </row>
    <row r="342" spans="1:44" x14ac:dyDescent="0.25">
      <c r="A342">
        <v>7215000428</v>
      </c>
      <c r="B342" t="s">
        <v>1500</v>
      </c>
      <c r="C342" t="s">
        <v>3890</v>
      </c>
      <c r="D342">
        <v>2015</v>
      </c>
      <c r="E342" t="s">
        <v>3795</v>
      </c>
      <c r="F342" s="2">
        <v>42297</v>
      </c>
      <c r="G342" s="2">
        <v>42755</v>
      </c>
      <c r="H342" s="1">
        <v>6600</v>
      </c>
      <c r="I342" t="s">
        <v>3906</v>
      </c>
      <c r="J342" t="s">
        <v>1577</v>
      </c>
      <c r="K342" t="s">
        <v>1578</v>
      </c>
      <c r="L342">
        <v>1</v>
      </c>
      <c r="M342">
        <v>50000471</v>
      </c>
      <c r="N342" t="s">
        <v>3824</v>
      </c>
      <c r="O342" t="s">
        <v>620</v>
      </c>
      <c r="P342">
        <v>8010218</v>
      </c>
      <c r="Q342" t="s">
        <v>265</v>
      </c>
      <c r="R342" s="1"/>
      <c r="S342" s="1"/>
      <c r="T342" s="1"/>
      <c r="U342" s="2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9">
        <v>3.7976000000000001</v>
      </c>
      <c r="AM342" s="4">
        <f>Tabla1[[#This Row],[Cantidad 1]]+Tabla1[[#This Row],[Cantidad 2]]+Tabla1[[#This Row],[Cantidad 3]]+Tabla1[[#This Row],[Cantidad 4]]+Tabla1[[#This Row],[Cantidad 5]]</f>
        <v>6600</v>
      </c>
      <c r="AN342" s="1">
        <v>25064.16</v>
      </c>
      <c r="AO342" s="1" t="str">
        <f>Tabla1[[#This Row],[Contrato CISCO]]&amp;Tabla1[[#This Row],[Año]]&amp;Tabla1[[#This Row],[Material]]</f>
        <v>M-146/1520158010218</v>
      </c>
      <c r="AP342" s="1" t="str">
        <f>Tabla1[[#This Row],[Contrato CISCO]]&amp;Tabla1[[#This Row],[Material]]</f>
        <v>M-146/158010218</v>
      </c>
      <c r="AQ342" s="1" t="str">
        <f>Tabla1[[#This Row],[Material]]&amp;Tabla1[[#This Row],[Precio]]</f>
        <v>80102183.7976</v>
      </c>
      <c r="AR342" t="s">
        <v>11</v>
      </c>
    </row>
    <row r="343" spans="1:44" x14ac:dyDescent="0.25">
      <c r="A343">
        <v>7215000393</v>
      </c>
      <c r="B343" t="s">
        <v>1503</v>
      </c>
      <c r="C343" t="s">
        <v>3890</v>
      </c>
      <c r="D343">
        <v>2015</v>
      </c>
      <c r="E343" t="s">
        <v>3795</v>
      </c>
      <c r="F343" s="2">
        <v>42297</v>
      </c>
      <c r="G343" s="2">
        <v>42755</v>
      </c>
      <c r="H343" s="1">
        <v>95700</v>
      </c>
      <c r="I343" t="s">
        <v>3906</v>
      </c>
      <c r="J343" t="s">
        <v>1504</v>
      </c>
      <c r="K343" t="s">
        <v>1505</v>
      </c>
      <c r="L343">
        <v>1</v>
      </c>
      <c r="M343">
        <v>50000471</v>
      </c>
      <c r="N343" t="s">
        <v>3824</v>
      </c>
      <c r="O343" t="s">
        <v>622</v>
      </c>
      <c r="P343">
        <v>8070507</v>
      </c>
      <c r="Q343" t="s">
        <v>624</v>
      </c>
      <c r="R343" s="1"/>
      <c r="S343" s="1"/>
      <c r="T343" s="1"/>
      <c r="U343" s="2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9">
        <v>4.1898</v>
      </c>
      <c r="AM343" s="4">
        <f>Tabla1[[#This Row],[Cantidad 1]]+Tabla1[[#This Row],[Cantidad 2]]+Tabla1[[#This Row],[Cantidad 3]]+Tabla1[[#This Row],[Cantidad 4]]+Tabla1[[#This Row],[Cantidad 5]]</f>
        <v>95700</v>
      </c>
      <c r="AN343" s="1">
        <v>1130329.3400000001</v>
      </c>
      <c r="AO343" s="1" t="str">
        <f>Tabla1[[#This Row],[Contrato CISCO]]&amp;Tabla1[[#This Row],[Año]]&amp;Tabla1[[#This Row],[Material]]</f>
        <v>M-128/1520158070507</v>
      </c>
      <c r="AP343" s="1" t="str">
        <f>Tabla1[[#This Row],[Contrato CISCO]]&amp;Tabla1[[#This Row],[Material]]</f>
        <v>M-128/158070507</v>
      </c>
      <c r="AQ343" s="1" t="str">
        <f>Tabla1[[#This Row],[Material]]&amp;Tabla1[[#This Row],[Precio]]</f>
        <v>80705074.1898</v>
      </c>
      <c r="AR343" t="s">
        <v>11</v>
      </c>
    </row>
    <row r="344" spans="1:44" x14ac:dyDescent="0.25">
      <c r="A344">
        <v>7215000399</v>
      </c>
      <c r="B344" t="s">
        <v>1514</v>
      </c>
      <c r="C344" t="s">
        <v>3890</v>
      </c>
      <c r="D344">
        <v>2015</v>
      </c>
      <c r="E344" t="s">
        <v>3795</v>
      </c>
      <c r="F344" s="2">
        <v>42297</v>
      </c>
      <c r="G344" s="2">
        <v>42755</v>
      </c>
      <c r="H344" s="1">
        <v>44200</v>
      </c>
      <c r="I344" t="s">
        <v>3906</v>
      </c>
      <c r="J344" t="s">
        <v>1517</v>
      </c>
      <c r="K344" t="s">
        <v>1518</v>
      </c>
      <c r="L344">
        <v>1</v>
      </c>
      <c r="M344">
        <v>50000471</v>
      </c>
      <c r="N344" t="s">
        <v>3824</v>
      </c>
      <c r="O344" t="s">
        <v>634</v>
      </c>
      <c r="P344">
        <v>8060320</v>
      </c>
      <c r="Q344" t="s">
        <v>637</v>
      </c>
      <c r="R344" s="1"/>
      <c r="S344" s="1"/>
      <c r="T344" s="1"/>
      <c r="U344" s="2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9">
        <v>4.2144000000000004</v>
      </c>
      <c r="AM344" s="4">
        <f>Tabla1[[#This Row],[Cantidad 1]]+Tabla1[[#This Row],[Cantidad 2]]+Tabla1[[#This Row],[Cantidad 3]]+Tabla1[[#This Row],[Cantidad 4]]+Tabla1[[#This Row],[Cantidad 5]]</f>
        <v>44200</v>
      </c>
      <c r="AN344" s="1">
        <v>186276.48000000001</v>
      </c>
      <c r="AO344" s="1" t="str">
        <f>Tabla1[[#This Row],[Contrato CISCO]]&amp;Tabla1[[#This Row],[Año]]&amp;Tabla1[[#This Row],[Material]]</f>
        <v>M-135/1520158060320</v>
      </c>
      <c r="AP344" s="1" t="str">
        <f>Tabla1[[#This Row],[Contrato CISCO]]&amp;Tabla1[[#This Row],[Material]]</f>
        <v>M-135/158060320</v>
      </c>
      <c r="AQ344" s="1" t="str">
        <f>Tabla1[[#This Row],[Material]]&amp;Tabla1[[#This Row],[Precio]]</f>
        <v>80603204.2144</v>
      </c>
      <c r="AR344" t="s">
        <v>11</v>
      </c>
    </row>
    <row r="345" spans="1:44" x14ac:dyDescent="0.25">
      <c r="A345">
        <v>7215000426</v>
      </c>
      <c r="B345" t="s">
        <v>1500</v>
      </c>
      <c r="C345" t="s">
        <v>3890</v>
      </c>
      <c r="D345">
        <v>2015</v>
      </c>
      <c r="E345" t="s">
        <v>3795</v>
      </c>
      <c r="F345" s="2">
        <v>42297</v>
      </c>
      <c r="G345" s="2">
        <v>42755</v>
      </c>
      <c r="H345" s="1">
        <v>19400</v>
      </c>
      <c r="I345" t="s">
        <v>3906</v>
      </c>
      <c r="J345" t="s">
        <v>1573</v>
      </c>
      <c r="K345" t="s">
        <v>1574</v>
      </c>
      <c r="L345">
        <v>1</v>
      </c>
      <c r="M345">
        <v>50000270</v>
      </c>
      <c r="N345" t="s">
        <v>3813</v>
      </c>
      <c r="O345" t="s">
        <v>620</v>
      </c>
      <c r="P345">
        <v>8010368</v>
      </c>
      <c r="Q345" t="s">
        <v>341</v>
      </c>
      <c r="R345" s="1"/>
      <c r="S345" s="1"/>
      <c r="T345" s="1"/>
      <c r="U345" s="2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9">
        <v>4.3340000000000005</v>
      </c>
      <c r="AM345" s="4">
        <f>Tabla1[[#This Row],[Cantidad 1]]+Tabla1[[#This Row],[Cantidad 2]]+Tabla1[[#This Row],[Cantidad 3]]+Tabla1[[#This Row],[Cantidad 4]]+Tabla1[[#This Row],[Cantidad 5]]</f>
        <v>19400</v>
      </c>
      <c r="AN345" s="1">
        <v>133687.35</v>
      </c>
      <c r="AO345" s="1" t="str">
        <f>Tabla1[[#This Row],[Contrato CISCO]]&amp;Tabla1[[#This Row],[Año]]&amp;Tabla1[[#This Row],[Material]]</f>
        <v>M-145/1520158010368</v>
      </c>
      <c r="AP345" s="1" t="str">
        <f>Tabla1[[#This Row],[Contrato CISCO]]&amp;Tabla1[[#This Row],[Material]]</f>
        <v>M-145/158010368</v>
      </c>
      <c r="AQ345" s="1" t="str">
        <f>Tabla1[[#This Row],[Material]]&amp;Tabla1[[#This Row],[Precio]]</f>
        <v>80103684.334</v>
      </c>
      <c r="AR345" t="s">
        <v>11</v>
      </c>
    </row>
    <row r="346" spans="1:44" x14ac:dyDescent="0.25">
      <c r="A346">
        <v>7215000444</v>
      </c>
      <c r="B346" t="s">
        <v>1514</v>
      </c>
      <c r="C346" t="s">
        <v>3890</v>
      </c>
      <c r="D346">
        <v>2015</v>
      </c>
      <c r="E346" t="s">
        <v>3795</v>
      </c>
      <c r="F346" s="2">
        <v>42297</v>
      </c>
      <c r="G346" s="2">
        <v>42755</v>
      </c>
      <c r="H346" s="1">
        <v>36400</v>
      </c>
      <c r="I346" t="s">
        <v>3906</v>
      </c>
      <c r="J346" t="s">
        <v>1607</v>
      </c>
      <c r="K346" t="s">
        <v>1608</v>
      </c>
      <c r="L346">
        <v>1</v>
      </c>
      <c r="M346">
        <v>50004206</v>
      </c>
      <c r="N346" t="s">
        <v>3843</v>
      </c>
      <c r="O346" t="s">
        <v>634</v>
      </c>
      <c r="P346">
        <v>8030123</v>
      </c>
      <c r="Q346" t="s">
        <v>707</v>
      </c>
      <c r="R346" s="1"/>
      <c r="S346" s="1"/>
      <c r="T346" s="1"/>
      <c r="U346" s="2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9">
        <v>4.6399999999999997</v>
      </c>
      <c r="AM346" s="4">
        <f>Tabla1[[#This Row],[Cantidad 1]]+Tabla1[[#This Row],[Cantidad 2]]+Tabla1[[#This Row],[Cantidad 3]]+Tabla1[[#This Row],[Cantidad 4]]+Tabla1[[#This Row],[Cantidad 5]]</f>
        <v>36400</v>
      </c>
      <c r="AN346" s="1">
        <v>239502</v>
      </c>
      <c r="AO346" s="1" t="str">
        <f>Tabla1[[#This Row],[Contrato CISCO]]&amp;Tabla1[[#This Row],[Año]]&amp;Tabla1[[#This Row],[Material]]</f>
        <v>M-139/1520158030123</v>
      </c>
      <c r="AP346" s="1" t="str">
        <f>Tabla1[[#This Row],[Contrato CISCO]]&amp;Tabla1[[#This Row],[Material]]</f>
        <v>M-139/158030123</v>
      </c>
      <c r="AQ346" s="1" t="str">
        <f>Tabla1[[#This Row],[Material]]&amp;Tabla1[[#This Row],[Precio]]</f>
        <v>80301234.64</v>
      </c>
      <c r="AR346" t="s">
        <v>11</v>
      </c>
    </row>
    <row r="347" spans="1:44" x14ac:dyDescent="0.25">
      <c r="A347">
        <v>7215000422</v>
      </c>
      <c r="B347" t="s">
        <v>1500</v>
      </c>
      <c r="C347" t="s">
        <v>3890</v>
      </c>
      <c r="D347">
        <v>2015</v>
      </c>
      <c r="E347" t="s">
        <v>3795</v>
      </c>
      <c r="F347" s="2">
        <v>42297</v>
      </c>
      <c r="G347" s="2">
        <v>42755</v>
      </c>
      <c r="H347" s="1">
        <v>26300</v>
      </c>
      <c r="I347" t="s">
        <v>3906</v>
      </c>
      <c r="J347" t="s">
        <v>1565</v>
      </c>
      <c r="K347" t="s">
        <v>1566</v>
      </c>
      <c r="L347">
        <v>1</v>
      </c>
      <c r="M347">
        <v>50001297</v>
      </c>
      <c r="N347" t="s">
        <v>3864</v>
      </c>
      <c r="O347" t="s">
        <v>620</v>
      </c>
      <c r="P347">
        <v>8010345</v>
      </c>
      <c r="Q347" t="s">
        <v>677</v>
      </c>
      <c r="R347" s="1"/>
      <c r="S347" s="1"/>
      <c r="T347" s="1"/>
      <c r="U347" s="2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9">
        <v>4.7490000000000006</v>
      </c>
      <c r="AM347" s="4">
        <f>Tabla1[[#This Row],[Cantidad 1]]+Tabla1[[#This Row],[Cantidad 2]]+Tabla1[[#This Row],[Cantidad 3]]+Tabla1[[#This Row],[Cantidad 4]]+Tabla1[[#This Row],[Cantidad 5]]</f>
        <v>26300</v>
      </c>
      <c r="AN347" s="1">
        <v>802156.6</v>
      </c>
      <c r="AO347" s="1" t="str">
        <f>Tabla1[[#This Row],[Contrato CISCO]]&amp;Tabla1[[#This Row],[Año]]&amp;Tabla1[[#This Row],[Material]]</f>
        <v>M-143/1520158010345</v>
      </c>
      <c r="AP347" s="1" t="str">
        <f>Tabla1[[#This Row],[Contrato CISCO]]&amp;Tabla1[[#This Row],[Material]]</f>
        <v>M-143/158010345</v>
      </c>
      <c r="AQ347" s="1" t="str">
        <f>Tabla1[[#This Row],[Material]]&amp;Tabla1[[#This Row],[Precio]]</f>
        <v>80103454.749</v>
      </c>
      <c r="AR347" t="s">
        <v>11</v>
      </c>
    </row>
    <row r="348" spans="1:44" x14ac:dyDescent="0.25">
      <c r="A348">
        <v>7215000393</v>
      </c>
      <c r="B348" t="s">
        <v>1503</v>
      </c>
      <c r="C348" t="s">
        <v>3890</v>
      </c>
      <c r="D348">
        <v>2015</v>
      </c>
      <c r="E348" t="s">
        <v>3795</v>
      </c>
      <c r="F348" s="2">
        <v>42297</v>
      </c>
      <c r="G348" s="2">
        <v>42755</v>
      </c>
      <c r="H348" s="1">
        <v>9100</v>
      </c>
      <c r="I348" t="s">
        <v>3906</v>
      </c>
      <c r="J348" t="s">
        <v>1504</v>
      </c>
      <c r="K348" t="s">
        <v>1505</v>
      </c>
      <c r="L348">
        <v>1</v>
      </c>
      <c r="M348">
        <v>50000471</v>
      </c>
      <c r="N348" t="s">
        <v>3824</v>
      </c>
      <c r="O348" t="s">
        <v>622</v>
      </c>
      <c r="P348">
        <v>8070509</v>
      </c>
      <c r="Q348" t="s">
        <v>626</v>
      </c>
      <c r="R348" s="1"/>
      <c r="S348" s="1"/>
      <c r="T348" s="1"/>
      <c r="U348" s="2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9">
        <v>5.4897999999999998</v>
      </c>
      <c r="AM348" s="4">
        <f>Tabla1[[#This Row],[Cantidad 1]]+Tabla1[[#This Row],[Cantidad 2]]+Tabla1[[#This Row],[Cantidad 3]]+Tabla1[[#This Row],[Cantidad 4]]+Tabla1[[#This Row],[Cantidad 5]]</f>
        <v>9100</v>
      </c>
      <c r="AN348" s="1">
        <v>1130329.3400000001</v>
      </c>
      <c r="AO348" s="1" t="str">
        <f>Tabla1[[#This Row],[Contrato CISCO]]&amp;Tabla1[[#This Row],[Año]]&amp;Tabla1[[#This Row],[Material]]</f>
        <v>M-128/1520158070509</v>
      </c>
      <c r="AP348" s="1" t="str">
        <f>Tabla1[[#This Row],[Contrato CISCO]]&amp;Tabla1[[#This Row],[Material]]</f>
        <v>M-128/158070509</v>
      </c>
      <c r="AQ348" s="1" t="str">
        <f>Tabla1[[#This Row],[Material]]&amp;Tabla1[[#This Row],[Precio]]</f>
        <v>80705095.4898</v>
      </c>
      <c r="AR348" t="s">
        <v>11</v>
      </c>
    </row>
    <row r="349" spans="1:44" x14ac:dyDescent="0.25">
      <c r="A349">
        <v>7215000400</v>
      </c>
      <c r="B349" t="s">
        <v>1514</v>
      </c>
      <c r="C349" t="s">
        <v>3890</v>
      </c>
      <c r="D349">
        <v>2015</v>
      </c>
      <c r="E349" t="s">
        <v>3795</v>
      </c>
      <c r="F349" s="2">
        <v>42297</v>
      </c>
      <c r="G349" s="2">
        <v>42755</v>
      </c>
      <c r="H349" s="1">
        <v>32400</v>
      </c>
      <c r="I349" t="s">
        <v>3906</v>
      </c>
      <c r="J349" t="s">
        <v>1519</v>
      </c>
      <c r="K349" t="s">
        <v>1520</v>
      </c>
      <c r="L349">
        <v>1</v>
      </c>
      <c r="M349">
        <v>50000640</v>
      </c>
      <c r="N349" t="s">
        <v>3822</v>
      </c>
      <c r="O349" t="s">
        <v>634</v>
      </c>
      <c r="P349">
        <v>8060504</v>
      </c>
      <c r="Q349" t="s">
        <v>638</v>
      </c>
      <c r="R349" s="1"/>
      <c r="S349" s="1"/>
      <c r="T349" s="1"/>
      <c r="U349" s="2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9">
        <v>6.04</v>
      </c>
      <c r="AM349" s="4">
        <f>Tabla1[[#This Row],[Cantidad 1]]+Tabla1[[#This Row],[Cantidad 2]]+Tabla1[[#This Row],[Cantidad 3]]+Tabla1[[#This Row],[Cantidad 4]]+Tabla1[[#This Row],[Cantidad 5]]</f>
        <v>32400</v>
      </c>
      <c r="AN349" s="1">
        <v>195696</v>
      </c>
      <c r="AO349" s="1" t="str">
        <f>Tabla1[[#This Row],[Contrato CISCO]]&amp;Tabla1[[#This Row],[Año]]&amp;Tabla1[[#This Row],[Material]]</f>
        <v>M-136/1520158060504</v>
      </c>
      <c r="AP349" s="1" t="str">
        <f>Tabla1[[#This Row],[Contrato CISCO]]&amp;Tabla1[[#This Row],[Material]]</f>
        <v>M-136/158060504</v>
      </c>
      <c r="AQ349" s="1" t="str">
        <f>Tabla1[[#This Row],[Material]]&amp;Tabla1[[#This Row],[Precio]]</f>
        <v>80605046.04</v>
      </c>
      <c r="AR349" t="s">
        <v>11</v>
      </c>
    </row>
    <row r="350" spans="1:44" x14ac:dyDescent="0.25">
      <c r="A350">
        <v>7215000398</v>
      </c>
      <c r="B350" t="s">
        <v>1514</v>
      </c>
      <c r="C350" t="s">
        <v>3890</v>
      </c>
      <c r="D350">
        <v>2015</v>
      </c>
      <c r="E350" t="s">
        <v>3795</v>
      </c>
      <c r="F350" s="2">
        <v>42297</v>
      </c>
      <c r="G350" s="2">
        <v>42755</v>
      </c>
      <c r="H350" s="1">
        <v>31100</v>
      </c>
      <c r="I350" t="s">
        <v>3906</v>
      </c>
      <c r="J350" t="s">
        <v>1515</v>
      </c>
      <c r="K350" t="s">
        <v>1516</v>
      </c>
      <c r="L350">
        <v>1</v>
      </c>
      <c r="M350">
        <v>50001297</v>
      </c>
      <c r="N350" t="s">
        <v>3864</v>
      </c>
      <c r="O350" t="s">
        <v>634</v>
      </c>
      <c r="P350">
        <v>8100053</v>
      </c>
      <c r="Q350" t="s">
        <v>635</v>
      </c>
      <c r="R350" s="1"/>
      <c r="S350" s="1"/>
      <c r="T350" s="1"/>
      <c r="U350" s="2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9">
        <v>6.44</v>
      </c>
      <c r="AM350" s="4">
        <f>Tabla1[[#This Row],[Cantidad 1]]+Tabla1[[#This Row],[Cantidad 2]]+Tabla1[[#This Row],[Cantidad 3]]+Tabla1[[#This Row],[Cantidad 4]]+Tabla1[[#This Row],[Cantidad 5]]</f>
        <v>31100</v>
      </c>
      <c r="AN350" s="1">
        <v>380688</v>
      </c>
      <c r="AO350" s="1" t="str">
        <f>Tabla1[[#This Row],[Contrato CISCO]]&amp;Tabla1[[#This Row],[Año]]&amp;Tabla1[[#This Row],[Material]]</f>
        <v>M-133/1520158100053</v>
      </c>
      <c r="AP350" s="1" t="str">
        <f>Tabla1[[#This Row],[Contrato CISCO]]&amp;Tabla1[[#This Row],[Material]]</f>
        <v>M-133/158100053</v>
      </c>
      <c r="AQ350" s="1" t="str">
        <f>Tabla1[[#This Row],[Material]]&amp;Tabla1[[#This Row],[Precio]]</f>
        <v>81000536.44</v>
      </c>
      <c r="AR350" t="s">
        <v>11</v>
      </c>
    </row>
    <row r="351" spans="1:44" x14ac:dyDescent="0.25">
      <c r="A351">
        <v>7215000394</v>
      </c>
      <c r="B351" t="s">
        <v>1503</v>
      </c>
      <c r="C351" t="s">
        <v>3890</v>
      </c>
      <c r="D351">
        <v>2015</v>
      </c>
      <c r="E351" t="s">
        <v>3795</v>
      </c>
      <c r="F351" s="2">
        <v>42297</v>
      </c>
      <c r="G351" s="2">
        <v>42755</v>
      </c>
      <c r="H351" s="1">
        <v>7800</v>
      </c>
      <c r="I351" t="s">
        <v>3906</v>
      </c>
      <c r="J351" t="s">
        <v>1506</v>
      </c>
      <c r="K351" t="s">
        <v>1507</v>
      </c>
      <c r="L351">
        <v>1</v>
      </c>
      <c r="M351">
        <v>50000270</v>
      </c>
      <c r="N351" t="s">
        <v>3813</v>
      </c>
      <c r="O351" t="s">
        <v>622</v>
      </c>
      <c r="P351">
        <v>8141507</v>
      </c>
      <c r="Q351" t="s">
        <v>378</v>
      </c>
      <c r="R351" s="1"/>
      <c r="S351" s="1"/>
      <c r="T351" s="1"/>
      <c r="U351" s="2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9">
        <v>6.48</v>
      </c>
      <c r="AM351" s="4">
        <f>Tabla1[[#This Row],[Cantidad 1]]+Tabla1[[#This Row],[Cantidad 2]]+Tabla1[[#This Row],[Cantidad 3]]+Tabla1[[#This Row],[Cantidad 4]]+Tabla1[[#This Row],[Cantidad 5]]</f>
        <v>7800</v>
      </c>
      <c r="AN351" s="1">
        <v>201408.5</v>
      </c>
      <c r="AO351" s="1" t="str">
        <f>Tabla1[[#This Row],[Contrato CISCO]]&amp;Tabla1[[#This Row],[Año]]&amp;Tabla1[[#This Row],[Material]]</f>
        <v>M-129/1520158141507</v>
      </c>
      <c r="AP351" s="1" t="str">
        <f>Tabla1[[#This Row],[Contrato CISCO]]&amp;Tabla1[[#This Row],[Material]]</f>
        <v>M-129/158141507</v>
      </c>
      <c r="AQ351" s="1" t="str">
        <f>Tabla1[[#This Row],[Material]]&amp;Tabla1[[#This Row],[Precio]]</f>
        <v>81415076.48</v>
      </c>
      <c r="AR351" t="s">
        <v>11</v>
      </c>
    </row>
    <row r="352" spans="1:44" x14ac:dyDescent="0.25">
      <c r="A352">
        <v>7215000451</v>
      </c>
      <c r="B352" t="s">
        <v>1525</v>
      </c>
      <c r="C352" t="s">
        <v>3890</v>
      </c>
      <c r="D352">
        <v>2015</v>
      </c>
      <c r="E352" t="s">
        <v>3795</v>
      </c>
      <c r="F352" s="2">
        <v>42297</v>
      </c>
      <c r="G352" s="2">
        <v>42755</v>
      </c>
      <c r="H352">
        <v>300</v>
      </c>
      <c r="I352" t="s">
        <v>3906</v>
      </c>
      <c r="J352" t="s">
        <v>1622</v>
      </c>
      <c r="K352" t="s">
        <v>1623</v>
      </c>
      <c r="L352">
        <v>1</v>
      </c>
      <c r="M352">
        <v>50000649</v>
      </c>
      <c r="N352" t="s">
        <v>3829</v>
      </c>
      <c r="O352" t="s">
        <v>641</v>
      </c>
      <c r="P352">
        <v>8100005</v>
      </c>
      <c r="Q352" t="s">
        <v>394</v>
      </c>
      <c r="S352"/>
      <c r="U352" s="2"/>
      <c r="W352"/>
      <c r="AL352" s="9">
        <v>6.5</v>
      </c>
      <c r="AM352" s="4">
        <f>Tabla1[[#This Row],[Cantidad 1]]+Tabla1[[#This Row],[Cantidad 2]]+Tabla1[[#This Row],[Cantidad 3]]+Tabla1[[#This Row],[Cantidad 4]]+Tabla1[[#This Row],[Cantidad 5]]</f>
        <v>300</v>
      </c>
      <c r="AN352" s="1">
        <v>1950</v>
      </c>
      <c r="AO352" s="1" t="str">
        <f>Tabla1[[#This Row],[Contrato CISCO]]&amp;Tabla1[[#This Row],[Año]]&amp;Tabla1[[#This Row],[Material]]</f>
        <v>M-181/1520158100005</v>
      </c>
      <c r="AP352" s="1" t="str">
        <f>Tabla1[[#This Row],[Contrato CISCO]]&amp;Tabla1[[#This Row],[Material]]</f>
        <v>M-181/158100005</v>
      </c>
      <c r="AQ352" s="1" t="str">
        <f>Tabla1[[#This Row],[Material]]&amp;Tabla1[[#This Row],[Precio]]</f>
        <v>81000056.5</v>
      </c>
      <c r="AR352" t="s">
        <v>11</v>
      </c>
    </row>
    <row r="353" spans="1:44" x14ac:dyDescent="0.25">
      <c r="A353">
        <v>7215000394</v>
      </c>
      <c r="B353" t="s">
        <v>1503</v>
      </c>
      <c r="C353" t="s">
        <v>3890</v>
      </c>
      <c r="D353">
        <v>2015</v>
      </c>
      <c r="E353" t="s">
        <v>3795</v>
      </c>
      <c r="F353" s="2">
        <v>42297</v>
      </c>
      <c r="G353" s="2">
        <v>42755</v>
      </c>
      <c r="H353" s="1">
        <v>1000</v>
      </c>
      <c r="I353" t="s">
        <v>3906</v>
      </c>
      <c r="J353" t="s">
        <v>1506</v>
      </c>
      <c r="K353" t="s">
        <v>1507</v>
      </c>
      <c r="L353">
        <v>1</v>
      </c>
      <c r="M353">
        <v>50000270</v>
      </c>
      <c r="N353" t="s">
        <v>3813</v>
      </c>
      <c r="O353" t="s">
        <v>622</v>
      </c>
      <c r="P353">
        <v>8141508</v>
      </c>
      <c r="Q353" t="s">
        <v>631</v>
      </c>
      <c r="R353" s="1"/>
      <c r="S353" s="1"/>
      <c r="T353" s="1"/>
      <c r="U353" s="2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9">
        <v>6.81</v>
      </c>
      <c r="AM353" s="4">
        <f>Tabla1[[#This Row],[Cantidad 1]]+Tabla1[[#This Row],[Cantidad 2]]+Tabla1[[#This Row],[Cantidad 3]]+Tabla1[[#This Row],[Cantidad 4]]+Tabla1[[#This Row],[Cantidad 5]]</f>
        <v>1000</v>
      </c>
      <c r="AN353" s="1">
        <v>201408.5</v>
      </c>
      <c r="AO353" s="1" t="str">
        <f>Tabla1[[#This Row],[Contrato CISCO]]&amp;Tabla1[[#This Row],[Año]]&amp;Tabla1[[#This Row],[Material]]</f>
        <v>M-129/1520158141508</v>
      </c>
      <c r="AP353" s="1" t="str">
        <f>Tabla1[[#This Row],[Contrato CISCO]]&amp;Tabla1[[#This Row],[Material]]</f>
        <v>M-129/158141508</v>
      </c>
      <c r="AQ353" s="1" t="str">
        <f>Tabla1[[#This Row],[Material]]&amp;Tabla1[[#This Row],[Precio]]</f>
        <v>81415086.81</v>
      </c>
      <c r="AR353" t="s">
        <v>11</v>
      </c>
    </row>
    <row r="354" spans="1:44" x14ac:dyDescent="0.25">
      <c r="A354">
        <v>7215000413</v>
      </c>
      <c r="B354" t="s">
        <v>1525</v>
      </c>
      <c r="C354" t="s">
        <v>3890</v>
      </c>
      <c r="D354">
        <v>2015</v>
      </c>
      <c r="E354" t="s">
        <v>3795</v>
      </c>
      <c r="F354" s="2">
        <v>42297</v>
      </c>
      <c r="G354" s="2">
        <v>42755</v>
      </c>
      <c r="H354" s="1">
        <v>5200</v>
      </c>
      <c r="I354" t="s">
        <v>3906</v>
      </c>
      <c r="J354" t="s">
        <v>1547</v>
      </c>
      <c r="K354" t="s">
        <v>1548</v>
      </c>
      <c r="L354">
        <v>1</v>
      </c>
      <c r="M354">
        <v>50004206</v>
      </c>
      <c r="N354" t="s">
        <v>3843</v>
      </c>
      <c r="O354" t="s">
        <v>641</v>
      </c>
      <c r="P354">
        <v>8100063</v>
      </c>
      <c r="Q354" t="s">
        <v>663</v>
      </c>
      <c r="R354" s="1"/>
      <c r="S354" s="1"/>
      <c r="T354" s="1"/>
      <c r="U354" s="2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9">
        <v>7.9</v>
      </c>
      <c r="AM354" s="4">
        <f>Tabla1[[#This Row],[Cantidad 1]]+Tabla1[[#This Row],[Cantidad 2]]+Tabla1[[#This Row],[Cantidad 3]]+Tabla1[[#This Row],[Cantidad 4]]+Tabla1[[#This Row],[Cantidad 5]]</f>
        <v>5200</v>
      </c>
      <c r="AN354" s="1">
        <v>67630</v>
      </c>
      <c r="AO354" s="1" t="str">
        <f>Tabla1[[#This Row],[Contrato CISCO]]&amp;Tabla1[[#This Row],[Año]]&amp;Tabla1[[#This Row],[Material]]</f>
        <v>M-183/1520158100063</v>
      </c>
      <c r="AP354" s="1" t="str">
        <f>Tabla1[[#This Row],[Contrato CISCO]]&amp;Tabla1[[#This Row],[Material]]</f>
        <v>M-183/158100063</v>
      </c>
      <c r="AQ354" s="1" t="str">
        <f>Tabla1[[#This Row],[Material]]&amp;Tabla1[[#This Row],[Precio]]</f>
        <v>81000637.9</v>
      </c>
      <c r="AR354" t="s">
        <v>11</v>
      </c>
    </row>
    <row r="355" spans="1:44" x14ac:dyDescent="0.25">
      <c r="A355">
        <v>7215000411</v>
      </c>
      <c r="B355" t="s">
        <v>1525</v>
      </c>
      <c r="C355" t="s">
        <v>3890</v>
      </c>
      <c r="D355">
        <v>2015</v>
      </c>
      <c r="E355" t="s">
        <v>3795</v>
      </c>
      <c r="F355" s="2">
        <v>42297</v>
      </c>
      <c r="G355" s="2">
        <v>42755</v>
      </c>
      <c r="H355" s="1">
        <v>2500</v>
      </c>
      <c r="I355" t="s">
        <v>3906</v>
      </c>
      <c r="J355" t="s">
        <v>1542</v>
      </c>
      <c r="K355" t="s">
        <v>1543</v>
      </c>
      <c r="L355">
        <v>1</v>
      </c>
      <c r="M355">
        <v>50002780</v>
      </c>
      <c r="N355" t="s">
        <v>3804</v>
      </c>
      <c r="O355" t="s">
        <v>641</v>
      </c>
      <c r="P355">
        <v>8080110</v>
      </c>
      <c r="Q355" t="s">
        <v>33</v>
      </c>
      <c r="R355" s="1"/>
      <c r="S355" s="1"/>
      <c r="T355" s="1"/>
      <c r="U355" s="2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9">
        <v>9.2324000000000002</v>
      </c>
      <c r="AM355" s="4">
        <f>Tabla1[[#This Row],[Cantidad 1]]+Tabla1[[#This Row],[Cantidad 2]]+Tabla1[[#This Row],[Cantidad 3]]+Tabla1[[#This Row],[Cantidad 4]]+Tabla1[[#This Row],[Cantidad 5]]</f>
        <v>2500</v>
      </c>
      <c r="AN355" s="1">
        <v>193166.9</v>
      </c>
      <c r="AO355" s="1" t="str">
        <f>Tabla1[[#This Row],[Contrato CISCO]]&amp;Tabla1[[#This Row],[Año]]&amp;Tabla1[[#This Row],[Material]]</f>
        <v>M-182/1520158080110</v>
      </c>
      <c r="AP355" s="1" t="str">
        <f>Tabla1[[#This Row],[Contrato CISCO]]&amp;Tabla1[[#This Row],[Material]]</f>
        <v>M-182/158080110</v>
      </c>
      <c r="AQ355" s="1" t="str">
        <f>Tabla1[[#This Row],[Material]]&amp;Tabla1[[#This Row],[Precio]]</f>
        <v>80801109.2324</v>
      </c>
      <c r="AR355" t="s">
        <v>11</v>
      </c>
    </row>
    <row r="356" spans="1:44" x14ac:dyDescent="0.25">
      <c r="A356">
        <v>7215000393</v>
      </c>
      <c r="B356" t="s">
        <v>1503</v>
      </c>
      <c r="C356" t="s">
        <v>3890</v>
      </c>
      <c r="D356">
        <v>2015</v>
      </c>
      <c r="E356" t="s">
        <v>3795</v>
      </c>
      <c r="F356" s="2">
        <v>42297</v>
      </c>
      <c r="G356" s="2">
        <v>42755</v>
      </c>
      <c r="H356" s="1">
        <v>18700</v>
      </c>
      <c r="I356" t="s">
        <v>3906</v>
      </c>
      <c r="J356" t="s">
        <v>1504</v>
      </c>
      <c r="K356" t="s">
        <v>1505</v>
      </c>
      <c r="L356">
        <v>1</v>
      </c>
      <c r="M356">
        <v>50000471</v>
      </c>
      <c r="N356" t="s">
        <v>3824</v>
      </c>
      <c r="O356" t="s">
        <v>622</v>
      </c>
      <c r="P356">
        <v>8070502</v>
      </c>
      <c r="Q356" t="s">
        <v>623</v>
      </c>
      <c r="R356" s="1"/>
      <c r="S356" s="1"/>
      <c r="T356" s="1"/>
      <c r="U356" s="2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9">
        <v>10.4498</v>
      </c>
      <c r="AM356" s="4">
        <f>Tabla1[[#This Row],[Cantidad 1]]+Tabla1[[#This Row],[Cantidad 2]]+Tabla1[[#This Row],[Cantidad 3]]+Tabla1[[#This Row],[Cantidad 4]]+Tabla1[[#This Row],[Cantidad 5]]</f>
        <v>18700</v>
      </c>
      <c r="AN356" s="1">
        <v>1130329.3400000001</v>
      </c>
      <c r="AO356" s="1" t="str">
        <f>Tabla1[[#This Row],[Contrato CISCO]]&amp;Tabla1[[#This Row],[Año]]&amp;Tabla1[[#This Row],[Material]]</f>
        <v>M-128/1520158070502</v>
      </c>
      <c r="AP356" s="1" t="str">
        <f>Tabla1[[#This Row],[Contrato CISCO]]&amp;Tabla1[[#This Row],[Material]]</f>
        <v>M-128/158070502</v>
      </c>
      <c r="AQ356" s="1" t="str">
        <f>Tabla1[[#This Row],[Material]]&amp;Tabla1[[#This Row],[Precio]]</f>
        <v>807050210.4498</v>
      </c>
      <c r="AR356" t="s">
        <v>11</v>
      </c>
    </row>
    <row r="357" spans="1:44" x14ac:dyDescent="0.25">
      <c r="A357">
        <v>7215000394</v>
      </c>
      <c r="B357" t="s">
        <v>1503</v>
      </c>
      <c r="C357" t="s">
        <v>3890</v>
      </c>
      <c r="D357">
        <v>2015</v>
      </c>
      <c r="E357" t="s">
        <v>3795</v>
      </c>
      <c r="F357" s="2">
        <v>42297</v>
      </c>
      <c r="G357" s="2">
        <v>42755</v>
      </c>
      <c r="H357" s="1">
        <v>11200</v>
      </c>
      <c r="I357" t="s">
        <v>3906</v>
      </c>
      <c r="J357" t="s">
        <v>1506</v>
      </c>
      <c r="K357" t="s">
        <v>1507</v>
      </c>
      <c r="L357">
        <v>1</v>
      </c>
      <c r="M357">
        <v>50000270</v>
      </c>
      <c r="N357" t="s">
        <v>3813</v>
      </c>
      <c r="O357" t="s">
        <v>622</v>
      </c>
      <c r="P357">
        <v>8070503</v>
      </c>
      <c r="Q357" t="s">
        <v>344</v>
      </c>
      <c r="R357" s="1"/>
      <c r="S357" s="1"/>
      <c r="T357" s="1"/>
      <c r="U357" s="2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9">
        <v>11.39</v>
      </c>
      <c r="AM357" s="4">
        <f>Tabla1[[#This Row],[Cantidad 1]]+Tabla1[[#This Row],[Cantidad 2]]+Tabla1[[#This Row],[Cantidad 3]]+Tabla1[[#This Row],[Cantidad 4]]+Tabla1[[#This Row],[Cantidad 5]]</f>
        <v>11200</v>
      </c>
      <c r="AN357" s="1">
        <v>201408.5</v>
      </c>
      <c r="AO357" s="1" t="str">
        <f>Tabla1[[#This Row],[Contrato CISCO]]&amp;Tabla1[[#This Row],[Año]]&amp;Tabla1[[#This Row],[Material]]</f>
        <v>M-129/1520158070503</v>
      </c>
      <c r="AP357" s="1" t="str">
        <f>Tabla1[[#This Row],[Contrato CISCO]]&amp;Tabla1[[#This Row],[Material]]</f>
        <v>M-129/158070503</v>
      </c>
      <c r="AQ357" s="1" t="str">
        <f>Tabla1[[#This Row],[Material]]&amp;Tabla1[[#This Row],[Precio]]</f>
        <v>807050311.39</v>
      </c>
      <c r="AR357" t="s">
        <v>11</v>
      </c>
    </row>
    <row r="358" spans="1:44" x14ac:dyDescent="0.25">
      <c r="A358">
        <v>7215000394</v>
      </c>
      <c r="B358" t="s">
        <v>1503</v>
      </c>
      <c r="C358" t="s">
        <v>3890</v>
      </c>
      <c r="D358">
        <v>2015</v>
      </c>
      <c r="E358" t="s">
        <v>3795</v>
      </c>
      <c r="F358" s="2">
        <v>42297</v>
      </c>
      <c r="G358" s="2">
        <v>42755</v>
      </c>
      <c r="H358">
        <v>50</v>
      </c>
      <c r="I358" t="s">
        <v>3906</v>
      </c>
      <c r="J358" t="s">
        <v>1506</v>
      </c>
      <c r="K358" t="s">
        <v>1507</v>
      </c>
      <c r="L358">
        <v>1</v>
      </c>
      <c r="M358">
        <v>50000270</v>
      </c>
      <c r="N358" t="s">
        <v>3813</v>
      </c>
      <c r="O358" t="s">
        <v>622</v>
      </c>
      <c r="P358">
        <v>8250012</v>
      </c>
      <c r="Q358" t="s">
        <v>413</v>
      </c>
      <c r="S358"/>
      <c r="U358" s="2"/>
      <c r="W358"/>
      <c r="AL358" s="9">
        <v>13.65</v>
      </c>
      <c r="AM358" s="4">
        <f>Tabla1[[#This Row],[Cantidad 1]]+Tabla1[[#This Row],[Cantidad 2]]+Tabla1[[#This Row],[Cantidad 3]]+Tabla1[[#This Row],[Cantidad 4]]+Tabla1[[#This Row],[Cantidad 5]]</f>
        <v>50</v>
      </c>
      <c r="AN358" s="1">
        <v>201408.5</v>
      </c>
      <c r="AO358" s="1" t="str">
        <f>Tabla1[[#This Row],[Contrato CISCO]]&amp;Tabla1[[#This Row],[Año]]&amp;Tabla1[[#This Row],[Material]]</f>
        <v>M-129/1520158250012</v>
      </c>
      <c r="AP358" s="1" t="str">
        <f>Tabla1[[#This Row],[Contrato CISCO]]&amp;Tabla1[[#This Row],[Material]]</f>
        <v>M-129/158250012</v>
      </c>
      <c r="AQ358" s="1" t="str">
        <f>Tabla1[[#This Row],[Material]]&amp;Tabla1[[#This Row],[Precio]]</f>
        <v>825001213.65</v>
      </c>
      <c r="AR358" t="s">
        <v>11</v>
      </c>
    </row>
    <row r="359" spans="1:44" x14ac:dyDescent="0.25">
      <c r="A359">
        <v>7215000397</v>
      </c>
      <c r="B359" t="s">
        <v>1503</v>
      </c>
      <c r="C359" t="s">
        <v>3890</v>
      </c>
      <c r="D359">
        <v>2015</v>
      </c>
      <c r="E359" t="s">
        <v>3795</v>
      </c>
      <c r="F359" s="2">
        <v>42297</v>
      </c>
      <c r="G359" s="2">
        <v>42755</v>
      </c>
      <c r="H359" s="1">
        <v>5900</v>
      </c>
      <c r="I359" t="s">
        <v>3906</v>
      </c>
      <c r="J359" t="s">
        <v>1512</v>
      </c>
      <c r="K359" t="s">
        <v>1513</v>
      </c>
      <c r="L359">
        <v>1</v>
      </c>
      <c r="M359">
        <v>50000642</v>
      </c>
      <c r="N359" t="s">
        <v>3808</v>
      </c>
      <c r="O359" t="s">
        <v>622</v>
      </c>
      <c r="P359">
        <v>8250118</v>
      </c>
      <c r="Q359" t="s">
        <v>324</v>
      </c>
      <c r="R359" s="1"/>
      <c r="S359" s="1"/>
      <c r="T359" s="1"/>
      <c r="U359" s="2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9">
        <v>87.430700000000002</v>
      </c>
      <c r="AM359" s="4">
        <f>Tabla1[[#This Row],[Cantidad 1]]+Tabla1[[#This Row],[Cantidad 2]]+Tabla1[[#This Row],[Cantidad 3]]+Tabla1[[#This Row],[Cantidad 4]]+Tabla1[[#This Row],[Cantidad 5]]</f>
        <v>5900</v>
      </c>
      <c r="AN359" s="1">
        <v>515841.13</v>
      </c>
      <c r="AO359" s="1" t="str">
        <f>Tabla1[[#This Row],[Contrato CISCO]]&amp;Tabla1[[#This Row],[Año]]&amp;Tabla1[[#This Row],[Material]]</f>
        <v>M-132/1520158250118</v>
      </c>
      <c r="AP359" s="1" t="str">
        <f>Tabla1[[#This Row],[Contrato CISCO]]&amp;Tabla1[[#This Row],[Material]]</f>
        <v>M-132/158250118</v>
      </c>
      <c r="AQ359" s="1" t="str">
        <f>Tabla1[[#This Row],[Material]]&amp;Tabla1[[#This Row],[Precio]]</f>
        <v>825011887.4307</v>
      </c>
      <c r="AR359" t="s">
        <v>11</v>
      </c>
    </row>
    <row r="360" spans="1:44" x14ac:dyDescent="0.25">
      <c r="A360">
        <v>7215000402</v>
      </c>
      <c r="B360" t="s">
        <v>1514</v>
      </c>
      <c r="C360" t="s">
        <v>3890</v>
      </c>
      <c r="D360">
        <v>2015</v>
      </c>
      <c r="E360" t="s">
        <v>3795</v>
      </c>
      <c r="F360" s="2">
        <v>42297</v>
      </c>
      <c r="G360" s="2">
        <v>42755</v>
      </c>
      <c r="H360">
        <v>600</v>
      </c>
      <c r="I360" t="s">
        <v>3906</v>
      </c>
      <c r="J360" t="s">
        <v>1523</v>
      </c>
      <c r="K360" t="s">
        <v>1524</v>
      </c>
      <c r="L360">
        <v>1</v>
      </c>
      <c r="M360">
        <v>50000642</v>
      </c>
      <c r="N360" t="s">
        <v>3808</v>
      </c>
      <c r="O360" t="s">
        <v>634</v>
      </c>
      <c r="P360">
        <v>8070411</v>
      </c>
      <c r="Q360" t="s">
        <v>640</v>
      </c>
      <c r="S360"/>
      <c r="U360" s="2"/>
      <c r="W360"/>
      <c r="AL360" s="9">
        <v>198.43</v>
      </c>
      <c r="AM360" s="4">
        <f>Tabla1[[#This Row],[Cantidad 1]]+Tabla1[[#This Row],[Cantidad 2]]+Tabla1[[#This Row],[Cantidad 3]]+Tabla1[[#This Row],[Cantidad 4]]+Tabla1[[#This Row],[Cantidad 5]]</f>
        <v>600</v>
      </c>
      <c r="AN360" s="1">
        <v>119058</v>
      </c>
      <c r="AO360" s="1" t="str">
        <f>Tabla1[[#This Row],[Contrato CISCO]]&amp;Tabla1[[#This Row],[Año]]&amp;Tabla1[[#This Row],[Material]]</f>
        <v>M-140/1520158070411</v>
      </c>
      <c r="AP360" s="1" t="str">
        <f>Tabla1[[#This Row],[Contrato CISCO]]&amp;Tabla1[[#This Row],[Material]]</f>
        <v>M-140/158070411</v>
      </c>
      <c r="AQ360" s="1" t="str">
        <f>Tabla1[[#This Row],[Material]]&amp;Tabla1[[#This Row],[Precio]]</f>
        <v>8070411198.43</v>
      </c>
      <c r="AR360" t="s">
        <v>11</v>
      </c>
    </row>
    <row r="361" spans="1:44" x14ac:dyDescent="0.25">
      <c r="A361">
        <v>7215000410</v>
      </c>
      <c r="B361" t="s">
        <v>1525</v>
      </c>
      <c r="C361" t="s">
        <v>3890</v>
      </c>
      <c r="D361">
        <v>2015</v>
      </c>
      <c r="E361" t="s">
        <v>3795</v>
      </c>
      <c r="F361" s="2">
        <v>42297</v>
      </c>
      <c r="G361" s="2">
        <v>42755</v>
      </c>
      <c r="H361">
        <v>14</v>
      </c>
      <c r="I361" t="s">
        <v>3906</v>
      </c>
      <c r="J361" t="s">
        <v>1540</v>
      </c>
      <c r="K361" t="s">
        <v>1541</v>
      </c>
      <c r="L361">
        <v>1</v>
      </c>
      <c r="M361">
        <v>50000270</v>
      </c>
      <c r="N361" t="s">
        <v>3813</v>
      </c>
      <c r="O361" t="s">
        <v>641</v>
      </c>
      <c r="P361">
        <v>8401364</v>
      </c>
      <c r="Q361" t="s">
        <v>21</v>
      </c>
      <c r="S361"/>
      <c r="U361" s="2"/>
      <c r="W361"/>
      <c r="AL361" s="9">
        <v>584.5</v>
      </c>
      <c r="AM361" s="4">
        <f>Tabla1[[#This Row],[Cantidad 1]]+Tabla1[[#This Row],[Cantidad 2]]+Tabla1[[#This Row],[Cantidad 3]]+Tabla1[[#This Row],[Cantidad 4]]+Tabla1[[#This Row],[Cantidad 5]]</f>
        <v>14</v>
      </c>
      <c r="AN361" s="1">
        <v>203638</v>
      </c>
      <c r="AO361" s="1" t="str">
        <f>Tabla1[[#This Row],[Contrato CISCO]]&amp;Tabla1[[#This Row],[Año]]&amp;Tabla1[[#This Row],[Material]]</f>
        <v>M-180/1520158401364</v>
      </c>
      <c r="AP361" s="1" t="str">
        <f>Tabla1[[#This Row],[Contrato CISCO]]&amp;Tabla1[[#This Row],[Material]]</f>
        <v>M-180/158401364</v>
      </c>
      <c r="AQ361" s="1" t="str">
        <f>Tabla1[[#This Row],[Material]]&amp;Tabla1[[#This Row],[Precio]]</f>
        <v>8401364584.5</v>
      </c>
      <c r="AR361" t="s">
        <v>11</v>
      </c>
    </row>
    <row r="362" spans="1:44" x14ac:dyDescent="0.25">
      <c r="A362">
        <v>7215000410</v>
      </c>
      <c r="B362" t="s">
        <v>1525</v>
      </c>
      <c r="C362" t="s">
        <v>3890</v>
      </c>
      <c r="D362">
        <v>2015</v>
      </c>
      <c r="E362" t="s">
        <v>3795</v>
      </c>
      <c r="F362" s="2">
        <v>42297</v>
      </c>
      <c r="G362" s="2">
        <v>42755</v>
      </c>
      <c r="H362">
        <v>20</v>
      </c>
      <c r="I362" t="s">
        <v>3906</v>
      </c>
      <c r="J362" t="s">
        <v>1540</v>
      </c>
      <c r="K362" t="s">
        <v>1541</v>
      </c>
      <c r="L362">
        <v>1</v>
      </c>
      <c r="M362" s="10">
        <v>50000270</v>
      </c>
      <c r="N362" s="10" t="s">
        <v>3813</v>
      </c>
      <c r="O362" t="s">
        <v>641</v>
      </c>
      <c r="P362">
        <v>8401318</v>
      </c>
      <c r="Q362" t="s">
        <v>15</v>
      </c>
      <c r="S362"/>
      <c r="U362" s="2"/>
      <c r="W362"/>
      <c r="AL362" s="9">
        <v>2758</v>
      </c>
      <c r="AM362" s="4">
        <f>Tabla1[[#This Row],[Cantidad 1]]+Tabla1[[#This Row],[Cantidad 2]]+Tabla1[[#This Row],[Cantidad 3]]+Tabla1[[#This Row],[Cantidad 4]]+Tabla1[[#This Row],[Cantidad 5]]</f>
        <v>20</v>
      </c>
      <c r="AN362" s="1">
        <v>203638</v>
      </c>
      <c r="AO362" s="1" t="str">
        <f>Tabla1[[#This Row],[Contrato CISCO]]&amp;Tabla1[[#This Row],[Año]]&amp;Tabla1[[#This Row],[Material]]</f>
        <v>M-180/1520158401318</v>
      </c>
      <c r="AP362" s="1" t="str">
        <f>Tabla1[[#This Row],[Contrato CISCO]]&amp;Tabla1[[#This Row],[Material]]</f>
        <v>M-180/158401318</v>
      </c>
      <c r="AQ362" s="1" t="str">
        <f>Tabla1[[#This Row],[Material]]&amp;Tabla1[[#This Row],[Precio]]</f>
        <v>84013182758</v>
      </c>
      <c r="AR362" t="s">
        <v>11</v>
      </c>
    </row>
    <row r="363" spans="1:44" x14ac:dyDescent="0.25">
      <c r="A363">
        <v>7215000411</v>
      </c>
      <c r="B363" t="s">
        <v>1525</v>
      </c>
      <c r="C363" t="s">
        <v>3890</v>
      </c>
      <c r="D363">
        <v>2015</v>
      </c>
      <c r="E363" t="s">
        <v>3795</v>
      </c>
      <c r="F363" s="2">
        <v>42297</v>
      </c>
      <c r="G363" s="2">
        <v>42755</v>
      </c>
      <c r="H363" s="1">
        <v>16300</v>
      </c>
      <c r="I363" t="s">
        <v>3906</v>
      </c>
      <c r="J363" t="s">
        <v>1542</v>
      </c>
      <c r="K363" t="s">
        <v>1543</v>
      </c>
      <c r="L363">
        <v>1</v>
      </c>
      <c r="M363">
        <v>50002780</v>
      </c>
      <c r="N363" t="s">
        <v>3804</v>
      </c>
      <c r="O363" t="s">
        <v>641</v>
      </c>
      <c r="P363">
        <v>8100057</v>
      </c>
      <c r="Q363" t="s">
        <v>151</v>
      </c>
      <c r="R363">
        <v>2016</v>
      </c>
      <c r="S363" t="s">
        <v>3794</v>
      </c>
      <c r="T363" s="2">
        <v>42719</v>
      </c>
      <c r="U363" s="2">
        <v>43039</v>
      </c>
      <c r="V363" s="1">
        <v>16300</v>
      </c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9">
        <v>1.2934000000000001</v>
      </c>
      <c r="AM363" s="4">
        <f>Tabla1[[#This Row],[Cantidad 1]]+Tabla1[[#This Row],[Cantidad 2]]+Tabla1[[#This Row],[Cantidad 3]]+Tabla1[[#This Row],[Cantidad 4]]+Tabla1[[#This Row],[Cantidad 5]]</f>
        <v>32600</v>
      </c>
      <c r="AN363" s="1">
        <v>193166.9</v>
      </c>
      <c r="AO363" s="1" t="str">
        <f>Tabla1[[#This Row],[Contrato CISCO]]&amp;Tabla1[[#This Row],[Año]]&amp;Tabla1[[#This Row],[Material]]</f>
        <v>M-182/1520158100057</v>
      </c>
      <c r="AP363" s="1" t="str">
        <f>Tabla1[[#This Row],[Contrato CISCO]]&amp;Tabla1[[#This Row],[Material]]</f>
        <v>M-182/158100057</v>
      </c>
      <c r="AQ363" s="1" t="str">
        <f>Tabla1[[#This Row],[Material]]&amp;Tabla1[[#This Row],[Precio]]</f>
        <v>81000571.2934</v>
      </c>
      <c r="AR363" t="s">
        <v>11</v>
      </c>
    </row>
    <row r="364" spans="1:44" x14ac:dyDescent="0.25">
      <c r="A364">
        <v>7215000411</v>
      </c>
      <c r="B364" t="s">
        <v>1525</v>
      </c>
      <c r="C364" t="s">
        <v>3890</v>
      </c>
      <c r="D364">
        <v>2015</v>
      </c>
      <c r="E364" t="s">
        <v>3795</v>
      </c>
      <c r="F364" s="2">
        <v>42297</v>
      </c>
      <c r="G364" s="2">
        <v>42755</v>
      </c>
      <c r="H364" s="1">
        <v>11400</v>
      </c>
      <c r="I364" t="s">
        <v>3906</v>
      </c>
      <c r="J364" t="s">
        <v>1542</v>
      </c>
      <c r="K364" t="s">
        <v>1543</v>
      </c>
      <c r="L364">
        <v>1</v>
      </c>
      <c r="M364">
        <v>50002780</v>
      </c>
      <c r="N364" t="s">
        <v>3804</v>
      </c>
      <c r="O364" t="s">
        <v>641</v>
      </c>
      <c r="P364">
        <v>8110020</v>
      </c>
      <c r="Q364" t="s">
        <v>85</v>
      </c>
      <c r="R364">
        <v>2016</v>
      </c>
      <c r="S364" t="s">
        <v>3794</v>
      </c>
      <c r="T364" s="2">
        <v>42719</v>
      </c>
      <c r="U364" s="2">
        <v>43039</v>
      </c>
      <c r="V364" s="1">
        <v>11400</v>
      </c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9">
        <v>5.0017000000000005</v>
      </c>
      <c r="AM364" s="4">
        <f>Tabla1[[#This Row],[Cantidad 1]]+Tabla1[[#This Row],[Cantidad 2]]+Tabla1[[#This Row],[Cantidad 3]]+Tabla1[[#This Row],[Cantidad 4]]+Tabla1[[#This Row],[Cantidad 5]]</f>
        <v>22800</v>
      </c>
      <c r="AN364" s="1">
        <v>193166.9</v>
      </c>
      <c r="AO364" s="1" t="str">
        <f>Tabla1[[#This Row],[Contrato CISCO]]&amp;Tabla1[[#This Row],[Año]]&amp;Tabla1[[#This Row],[Material]]</f>
        <v>M-182/1520158110020</v>
      </c>
      <c r="AP364" s="1" t="str">
        <f>Tabla1[[#This Row],[Contrato CISCO]]&amp;Tabla1[[#This Row],[Material]]</f>
        <v>M-182/158110020</v>
      </c>
      <c r="AQ364" s="1" t="str">
        <f>Tabla1[[#This Row],[Material]]&amp;Tabla1[[#This Row],[Precio]]</f>
        <v>81100205.0017</v>
      </c>
      <c r="AR364" t="s">
        <v>11</v>
      </c>
    </row>
    <row r="365" spans="1:44" x14ac:dyDescent="0.25">
      <c r="A365">
        <v>7215000394</v>
      </c>
      <c r="B365" t="s">
        <v>1503</v>
      </c>
      <c r="C365" t="s">
        <v>3890</v>
      </c>
      <c r="D365">
        <v>2015</v>
      </c>
      <c r="E365" t="s">
        <v>3795</v>
      </c>
      <c r="F365" s="2">
        <v>42297</v>
      </c>
      <c r="G365" s="2">
        <v>42755</v>
      </c>
      <c r="H365" s="1">
        <v>3600</v>
      </c>
      <c r="I365" t="s">
        <v>3906</v>
      </c>
      <c r="J365" t="s">
        <v>1506</v>
      </c>
      <c r="K365" t="s">
        <v>1507</v>
      </c>
      <c r="L365">
        <v>1</v>
      </c>
      <c r="M365">
        <v>50000270</v>
      </c>
      <c r="N365" t="s">
        <v>3813</v>
      </c>
      <c r="O365" t="s">
        <v>622</v>
      </c>
      <c r="P365">
        <v>8141503</v>
      </c>
      <c r="Q365" t="s">
        <v>630</v>
      </c>
      <c r="R365" s="1"/>
      <c r="S365" s="1"/>
      <c r="T365" s="1"/>
      <c r="U365" s="2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9">
        <v>4.3899999999999997</v>
      </c>
      <c r="AM365" s="4">
        <f>Tabla1[[#This Row],[Cantidad 1]]+Tabla1[[#This Row],[Cantidad 2]]+Tabla1[[#This Row],[Cantidad 3]]+Tabla1[[#This Row],[Cantidad 4]]+Tabla1[[#This Row],[Cantidad 5]]</f>
        <v>3600</v>
      </c>
      <c r="AN365" s="1">
        <v>201408.5</v>
      </c>
      <c r="AO365" s="1" t="str">
        <f>Tabla1[[#This Row],[Contrato CISCO]]&amp;Tabla1[[#This Row],[Año]]&amp;Tabla1[[#This Row],[Material]]</f>
        <v>M-129/1520158141503</v>
      </c>
      <c r="AP365" s="1" t="str">
        <f>Tabla1[[#This Row],[Contrato CISCO]]&amp;Tabla1[[#This Row],[Material]]</f>
        <v>M-129/158141503</v>
      </c>
      <c r="AQ365" s="1" t="str">
        <f>Tabla1[[#This Row],[Material]]&amp;Tabla1[[#This Row],[Precio]]</f>
        <v>81415034.39</v>
      </c>
      <c r="AR365" t="s">
        <v>11</v>
      </c>
    </row>
    <row r="366" spans="1:44" x14ac:dyDescent="0.25">
      <c r="A366">
        <v>7215000477</v>
      </c>
      <c r="B366" t="s">
        <v>1615</v>
      </c>
      <c r="C366" t="s">
        <v>3890</v>
      </c>
      <c r="D366">
        <v>2015</v>
      </c>
      <c r="E366" t="s">
        <v>3795</v>
      </c>
      <c r="F366" s="2">
        <v>42298</v>
      </c>
      <c r="G366" s="2">
        <v>42756</v>
      </c>
      <c r="H366" s="1">
        <v>1203300</v>
      </c>
      <c r="I366" t="s">
        <v>3906</v>
      </c>
      <c r="J366" t="s">
        <v>1673</v>
      </c>
      <c r="K366" t="s">
        <v>1674</v>
      </c>
      <c r="L366">
        <v>1</v>
      </c>
      <c r="M366">
        <v>50002376</v>
      </c>
      <c r="N366" t="s">
        <v>3850</v>
      </c>
      <c r="O366" t="s">
        <v>712</v>
      </c>
      <c r="P366">
        <v>8010509</v>
      </c>
      <c r="Q366" t="s">
        <v>453</v>
      </c>
      <c r="R366">
        <v>2016</v>
      </c>
      <c r="S366" t="s">
        <v>3794</v>
      </c>
      <c r="T366" s="2">
        <v>42723</v>
      </c>
      <c r="U366" s="2">
        <v>43039</v>
      </c>
      <c r="V366" s="1">
        <v>600000</v>
      </c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9">
        <v>1.5900000000000001E-2</v>
      </c>
      <c r="AM366" s="4">
        <f>Tabla1[[#This Row],[Cantidad 1]]+Tabla1[[#This Row],[Cantidad 2]]+Tabla1[[#This Row],[Cantidad 3]]+Tabla1[[#This Row],[Cantidad 4]]+Tabla1[[#This Row],[Cantidad 5]]</f>
        <v>1803300</v>
      </c>
      <c r="AN366" s="1">
        <v>87325.47</v>
      </c>
      <c r="AO366" s="1" t="str">
        <f>Tabla1[[#This Row],[Contrato CISCO]]&amp;Tabla1[[#This Row],[Año]]&amp;Tabla1[[#This Row],[Material]]</f>
        <v>M-192/1520158010509</v>
      </c>
      <c r="AP366" s="1" t="str">
        <f>Tabla1[[#This Row],[Contrato CISCO]]&amp;Tabla1[[#This Row],[Material]]</f>
        <v>M-192/158010509</v>
      </c>
      <c r="AQ366" s="1" t="str">
        <f>Tabla1[[#This Row],[Material]]&amp;Tabla1[[#This Row],[Precio]]</f>
        <v>80105090.0159</v>
      </c>
      <c r="AR366" t="s">
        <v>11</v>
      </c>
    </row>
    <row r="367" spans="1:44" x14ac:dyDescent="0.25">
      <c r="A367">
        <v>7215000474</v>
      </c>
      <c r="B367" t="s">
        <v>1666</v>
      </c>
      <c r="C367" t="s">
        <v>3890</v>
      </c>
      <c r="D367">
        <v>2015</v>
      </c>
      <c r="E367" t="s">
        <v>3795</v>
      </c>
      <c r="F367" s="2">
        <v>42298</v>
      </c>
      <c r="G367" s="2">
        <v>42756</v>
      </c>
      <c r="H367" s="1">
        <v>12745200</v>
      </c>
      <c r="I367" t="s">
        <v>3906</v>
      </c>
      <c r="J367" t="s">
        <v>1667</v>
      </c>
      <c r="K367" t="s">
        <v>1668</v>
      </c>
      <c r="L367">
        <v>1</v>
      </c>
      <c r="M367">
        <v>50000011</v>
      </c>
      <c r="N367" t="s">
        <v>3858</v>
      </c>
      <c r="O367" t="s">
        <v>755</v>
      </c>
      <c r="P367">
        <v>8070309</v>
      </c>
      <c r="Q367" t="s">
        <v>758</v>
      </c>
      <c r="R367">
        <v>2016</v>
      </c>
      <c r="S367" t="s">
        <v>3793</v>
      </c>
      <c r="T367" s="2">
        <v>42712</v>
      </c>
      <c r="U367" s="2">
        <v>42756</v>
      </c>
      <c r="V367" s="1">
        <v>2549040</v>
      </c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9">
        <v>1.9099999999999999E-2</v>
      </c>
      <c r="AM367" s="4">
        <f>Tabla1[[#This Row],[Cantidad 1]]+Tabla1[[#This Row],[Cantidad 2]]+Tabla1[[#This Row],[Cantidad 3]]+Tabla1[[#This Row],[Cantidad 4]]+Tabla1[[#This Row],[Cantidad 5]]</f>
        <v>15294240</v>
      </c>
      <c r="AN367" s="1">
        <v>736802.21</v>
      </c>
      <c r="AO367" s="1" t="str">
        <f>Tabla1[[#This Row],[Contrato CISCO]]&amp;Tabla1[[#This Row],[Año]]&amp;Tabla1[[#This Row],[Material]]</f>
        <v>M-201/1520158070309</v>
      </c>
      <c r="AP367" s="1" t="str">
        <f>Tabla1[[#This Row],[Contrato CISCO]]&amp;Tabla1[[#This Row],[Material]]</f>
        <v>M-201/158070309</v>
      </c>
      <c r="AQ367" s="1" t="str">
        <f>Tabla1[[#This Row],[Material]]&amp;Tabla1[[#This Row],[Precio]]</f>
        <v>80703090.0191</v>
      </c>
      <c r="AR367" t="s">
        <v>11</v>
      </c>
    </row>
    <row r="368" spans="1:44" x14ac:dyDescent="0.25">
      <c r="A368">
        <v>7215000474</v>
      </c>
      <c r="B368" t="s">
        <v>1666</v>
      </c>
      <c r="C368" t="s">
        <v>3890</v>
      </c>
      <c r="D368">
        <v>2015</v>
      </c>
      <c r="E368" t="s">
        <v>3795</v>
      </c>
      <c r="F368" s="2">
        <v>42298</v>
      </c>
      <c r="G368" s="2">
        <v>42756</v>
      </c>
      <c r="H368" s="1">
        <v>21672900</v>
      </c>
      <c r="I368" t="s">
        <v>3906</v>
      </c>
      <c r="J368" t="s">
        <v>1667</v>
      </c>
      <c r="K368" t="s">
        <v>1668</v>
      </c>
      <c r="L368">
        <v>1</v>
      </c>
      <c r="M368">
        <v>50000011</v>
      </c>
      <c r="N368" t="s">
        <v>3858</v>
      </c>
      <c r="O368" t="s">
        <v>755</v>
      </c>
      <c r="P368">
        <v>8070132</v>
      </c>
      <c r="Q368" t="s">
        <v>757</v>
      </c>
      <c r="R368">
        <v>2016</v>
      </c>
      <c r="S368" t="s">
        <v>3793</v>
      </c>
      <c r="T368" s="2">
        <v>42712</v>
      </c>
      <c r="U368" s="2">
        <v>42756</v>
      </c>
      <c r="V368" s="1">
        <v>3000000</v>
      </c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9">
        <v>2.1700000000000001E-2</v>
      </c>
      <c r="AM368" s="4">
        <f>Tabla1[[#This Row],[Cantidad 1]]+Tabla1[[#This Row],[Cantidad 2]]+Tabla1[[#This Row],[Cantidad 3]]+Tabla1[[#This Row],[Cantidad 4]]+Tabla1[[#This Row],[Cantidad 5]]</f>
        <v>24672900</v>
      </c>
      <c r="AN368" s="1">
        <v>736802.21</v>
      </c>
      <c r="AO368" s="1" t="str">
        <f>Tabla1[[#This Row],[Contrato CISCO]]&amp;Tabla1[[#This Row],[Año]]&amp;Tabla1[[#This Row],[Material]]</f>
        <v>M-201/1520158070132</v>
      </c>
      <c r="AP368" s="1" t="str">
        <f>Tabla1[[#This Row],[Contrato CISCO]]&amp;Tabla1[[#This Row],[Material]]</f>
        <v>M-201/158070132</v>
      </c>
      <c r="AQ368" s="1" t="str">
        <f>Tabla1[[#This Row],[Material]]&amp;Tabla1[[#This Row],[Precio]]</f>
        <v>80701320.0217</v>
      </c>
      <c r="AR368" t="s">
        <v>11</v>
      </c>
    </row>
    <row r="369" spans="1:44" x14ac:dyDescent="0.25">
      <c r="A369">
        <v>7215000455</v>
      </c>
      <c r="B369" t="s">
        <v>1624</v>
      </c>
      <c r="C369" t="s">
        <v>3890</v>
      </c>
      <c r="D369">
        <v>2015</v>
      </c>
      <c r="E369" t="s">
        <v>3795</v>
      </c>
      <c r="F369" s="2">
        <v>42298</v>
      </c>
      <c r="G369" s="2">
        <v>42756</v>
      </c>
      <c r="H369" s="1">
        <v>25298900</v>
      </c>
      <c r="I369" t="s">
        <v>3906</v>
      </c>
      <c r="J369" t="s">
        <v>1627</v>
      </c>
      <c r="K369" t="s">
        <v>1628</v>
      </c>
      <c r="L369">
        <v>1</v>
      </c>
      <c r="M369">
        <v>50001621</v>
      </c>
      <c r="N369" t="s">
        <v>3842</v>
      </c>
      <c r="O369" t="s">
        <v>720</v>
      </c>
      <c r="P369">
        <v>8040420</v>
      </c>
      <c r="Q369" t="s">
        <v>484</v>
      </c>
      <c r="R369">
        <v>2017</v>
      </c>
      <c r="S369" t="s">
        <v>3794</v>
      </c>
      <c r="T369" s="2">
        <v>42754</v>
      </c>
      <c r="U369" s="2">
        <v>42916</v>
      </c>
      <c r="V369" s="1">
        <v>7000000</v>
      </c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9">
        <v>6.2899999999999998E-2</v>
      </c>
      <c r="AM369" s="4">
        <f>Tabla1[[#This Row],[Cantidad 1]]+Tabla1[[#This Row],[Cantidad 2]]+Tabla1[[#This Row],[Cantidad 3]]+Tabla1[[#This Row],[Cantidad 4]]+Tabla1[[#This Row],[Cantidad 5]]</f>
        <v>32298900</v>
      </c>
      <c r="AN369" s="1">
        <v>2628862.25</v>
      </c>
      <c r="AO369" s="1" t="str">
        <f>Tabla1[[#This Row],[Contrato CISCO]]&amp;Tabla1[[#This Row],[Año]]&amp;Tabla1[[#This Row],[Material]]</f>
        <v>M-217/1520158040420</v>
      </c>
      <c r="AP369" s="1" t="str">
        <f>Tabla1[[#This Row],[Contrato CISCO]]&amp;Tabla1[[#This Row],[Material]]</f>
        <v>M-217/158040420</v>
      </c>
      <c r="AQ369" s="1" t="str">
        <f>Tabla1[[#This Row],[Material]]&amp;Tabla1[[#This Row],[Precio]]</f>
        <v>80404200.0629</v>
      </c>
      <c r="AR369" t="s">
        <v>11</v>
      </c>
    </row>
    <row r="370" spans="1:44" x14ac:dyDescent="0.25">
      <c r="A370">
        <v>7215000470</v>
      </c>
      <c r="B370" t="s">
        <v>1615</v>
      </c>
      <c r="C370" t="s">
        <v>3890</v>
      </c>
      <c r="D370">
        <v>2015</v>
      </c>
      <c r="E370" t="s">
        <v>3795</v>
      </c>
      <c r="F370" s="2">
        <v>42298</v>
      </c>
      <c r="G370" s="2">
        <v>42756</v>
      </c>
      <c r="H370" s="1">
        <v>3215600</v>
      </c>
      <c r="I370" t="s">
        <v>3906</v>
      </c>
      <c r="J370" t="s">
        <v>1658</v>
      </c>
      <c r="K370" t="s">
        <v>1659</v>
      </c>
      <c r="L370">
        <v>1</v>
      </c>
      <c r="M370">
        <v>50000011</v>
      </c>
      <c r="N370" t="s">
        <v>3858</v>
      </c>
      <c r="O370" t="s">
        <v>712</v>
      </c>
      <c r="P370">
        <v>8010523</v>
      </c>
      <c r="Q370" t="s">
        <v>754</v>
      </c>
      <c r="R370" s="1"/>
      <c r="S370" s="1"/>
      <c r="T370" s="1"/>
      <c r="U370" s="2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9">
        <v>1.1699999999999999E-2</v>
      </c>
      <c r="AM370" s="4">
        <f>Tabla1[[#This Row],[Cantidad 1]]+Tabla1[[#This Row],[Cantidad 2]]+Tabla1[[#This Row],[Cantidad 3]]+Tabla1[[#This Row],[Cantidad 4]]+Tabla1[[#This Row],[Cantidad 5]]</f>
        <v>3215600</v>
      </c>
      <c r="AN370" s="1">
        <v>92565.04</v>
      </c>
      <c r="AO370" s="1" t="str">
        <f>Tabla1[[#This Row],[Contrato CISCO]]&amp;Tabla1[[#This Row],[Año]]&amp;Tabla1[[#This Row],[Material]]</f>
        <v>M-190/1520158010523</v>
      </c>
      <c r="AP370" s="1" t="str">
        <f>Tabla1[[#This Row],[Contrato CISCO]]&amp;Tabla1[[#This Row],[Material]]</f>
        <v>M-190/158010523</v>
      </c>
      <c r="AQ370" s="1" t="str">
        <f>Tabla1[[#This Row],[Material]]&amp;Tabla1[[#This Row],[Precio]]</f>
        <v>80105230.0117</v>
      </c>
      <c r="AR370" t="s">
        <v>11</v>
      </c>
    </row>
    <row r="371" spans="1:44" x14ac:dyDescent="0.25">
      <c r="A371">
        <v>7215000474</v>
      </c>
      <c r="B371" t="s">
        <v>1666</v>
      </c>
      <c r="C371" t="s">
        <v>3890</v>
      </c>
      <c r="D371">
        <v>2015</v>
      </c>
      <c r="E371" t="s">
        <v>3795</v>
      </c>
      <c r="F371" s="2">
        <v>42298</v>
      </c>
      <c r="G371" s="2">
        <v>42756</v>
      </c>
      <c r="H371" s="1">
        <v>1938400</v>
      </c>
      <c r="I371" t="s">
        <v>3906</v>
      </c>
      <c r="J371" t="s">
        <v>1667</v>
      </c>
      <c r="K371" t="s">
        <v>1668</v>
      </c>
      <c r="L371">
        <v>1</v>
      </c>
      <c r="M371">
        <v>50000011</v>
      </c>
      <c r="N371" t="s">
        <v>3858</v>
      </c>
      <c r="O371" t="s">
        <v>755</v>
      </c>
      <c r="P371">
        <v>8040204</v>
      </c>
      <c r="Q371" t="s">
        <v>756</v>
      </c>
      <c r="R371" s="1"/>
      <c r="S371" s="1"/>
      <c r="T371" s="1"/>
      <c r="U371" s="2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9">
        <v>1.1899999999999999E-2</v>
      </c>
      <c r="AM371" s="4">
        <f>Tabla1[[#This Row],[Cantidad 1]]+Tabla1[[#This Row],[Cantidad 2]]+Tabla1[[#This Row],[Cantidad 3]]+Tabla1[[#This Row],[Cantidad 4]]+Tabla1[[#This Row],[Cantidad 5]]</f>
        <v>1938400</v>
      </c>
      <c r="AN371" s="1">
        <v>736802.21</v>
      </c>
      <c r="AO371" s="1" t="str">
        <f>Tabla1[[#This Row],[Contrato CISCO]]&amp;Tabla1[[#This Row],[Año]]&amp;Tabla1[[#This Row],[Material]]</f>
        <v>M-201/1520158040204</v>
      </c>
      <c r="AP371" s="1" t="str">
        <f>Tabla1[[#This Row],[Contrato CISCO]]&amp;Tabla1[[#This Row],[Material]]</f>
        <v>M-201/158040204</v>
      </c>
      <c r="AQ371" s="1" t="str">
        <f>Tabla1[[#This Row],[Material]]&amp;Tabla1[[#This Row],[Precio]]</f>
        <v>80402040.0119</v>
      </c>
      <c r="AR371" t="s">
        <v>11</v>
      </c>
    </row>
    <row r="372" spans="1:44" x14ac:dyDescent="0.25">
      <c r="A372">
        <v>7215000470</v>
      </c>
      <c r="B372" t="s">
        <v>1615</v>
      </c>
      <c r="C372" t="s">
        <v>3890</v>
      </c>
      <c r="D372">
        <v>2015</v>
      </c>
      <c r="E372" t="s">
        <v>3795</v>
      </c>
      <c r="F372" s="2">
        <v>42298</v>
      </c>
      <c r="G372" s="2">
        <v>42756</v>
      </c>
      <c r="H372" s="1">
        <v>2358600</v>
      </c>
      <c r="I372" t="s">
        <v>3906</v>
      </c>
      <c r="J372" t="s">
        <v>1658</v>
      </c>
      <c r="K372" t="s">
        <v>1659</v>
      </c>
      <c r="L372">
        <v>1</v>
      </c>
      <c r="M372">
        <v>50000011</v>
      </c>
      <c r="N372" t="s">
        <v>3858</v>
      </c>
      <c r="O372" t="s">
        <v>712</v>
      </c>
      <c r="P372">
        <v>8010515</v>
      </c>
      <c r="Q372" t="s">
        <v>753</v>
      </c>
      <c r="R372" s="1"/>
      <c r="S372" s="1"/>
      <c r="T372" s="1"/>
      <c r="U372" s="2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9">
        <v>1.26E-2</v>
      </c>
      <c r="AM372" s="4">
        <f>Tabla1[[#This Row],[Cantidad 1]]+Tabla1[[#This Row],[Cantidad 2]]+Tabla1[[#This Row],[Cantidad 3]]+Tabla1[[#This Row],[Cantidad 4]]+Tabla1[[#This Row],[Cantidad 5]]</f>
        <v>2358600</v>
      </c>
      <c r="AN372" s="1">
        <v>92565.04</v>
      </c>
      <c r="AO372" s="1" t="str">
        <f>Tabla1[[#This Row],[Contrato CISCO]]&amp;Tabla1[[#This Row],[Año]]&amp;Tabla1[[#This Row],[Material]]</f>
        <v>M-190/1520158010515</v>
      </c>
      <c r="AP372" s="1" t="str">
        <f>Tabla1[[#This Row],[Contrato CISCO]]&amp;Tabla1[[#This Row],[Material]]</f>
        <v>M-190/158010515</v>
      </c>
      <c r="AQ372" s="1" t="str">
        <f>Tabla1[[#This Row],[Material]]&amp;Tabla1[[#This Row],[Precio]]</f>
        <v>80105150.0126</v>
      </c>
      <c r="AR372" t="s">
        <v>11</v>
      </c>
    </row>
    <row r="373" spans="1:44" x14ac:dyDescent="0.25">
      <c r="A373">
        <v>7215000483</v>
      </c>
      <c r="B373" t="s">
        <v>1615</v>
      </c>
      <c r="C373" t="s">
        <v>3890</v>
      </c>
      <c r="D373">
        <v>2015</v>
      </c>
      <c r="E373" t="s">
        <v>3795</v>
      </c>
      <c r="F373" s="2">
        <v>42298</v>
      </c>
      <c r="G373" s="2">
        <v>42756</v>
      </c>
      <c r="H373" s="1">
        <v>9339500</v>
      </c>
      <c r="I373" t="s">
        <v>3906</v>
      </c>
      <c r="J373" t="s">
        <v>1685</v>
      </c>
      <c r="K373" t="s">
        <v>1686</v>
      </c>
      <c r="L373">
        <v>1</v>
      </c>
      <c r="M373">
        <v>50001686</v>
      </c>
      <c r="N373" t="s">
        <v>3855</v>
      </c>
      <c r="O373" t="s">
        <v>712</v>
      </c>
      <c r="P373">
        <v>8010501</v>
      </c>
      <c r="Q373" t="s">
        <v>766</v>
      </c>
      <c r="R373" s="1"/>
      <c r="S373" s="1"/>
      <c r="T373" s="1"/>
      <c r="U373" s="2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9">
        <v>1.2699999999999999E-2</v>
      </c>
      <c r="AM373" s="4">
        <f>Tabla1[[#This Row],[Cantidad 1]]+Tabla1[[#This Row],[Cantidad 2]]+Tabla1[[#This Row],[Cantidad 3]]+Tabla1[[#This Row],[Cantidad 4]]+Tabla1[[#This Row],[Cantidad 5]]</f>
        <v>9339500</v>
      </c>
      <c r="AN373" s="1">
        <v>143653.89000000001</v>
      </c>
      <c r="AO373" s="1" t="str">
        <f>Tabla1[[#This Row],[Contrato CISCO]]&amp;Tabla1[[#This Row],[Año]]&amp;Tabla1[[#This Row],[Material]]</f>
        <v>M-198/1520158010501</v>
      </c>
      <c r="AP373" s="1" t="str">
        <f>Tabla1[[#This Row],[Contrato CISCO]]&amp;Tabla1[[#This Row],[Material]]</f>
        <v>M-198/158010501</v>
      </c>
      <c r="AQ373" s="1" t="str">
        <f>Tabla1[[#This Row],[Material]]&amp;Tabla1[[#This Row],[Precio]]</f>
        <v>80105010.0127</v>
      </c>
      <c r="AR373" t="s">
        <v>11</v>
      </c>
    </row>
    <row r="374" spans="1:44" x14ac:dyDescent="0.25">
      <c r="A374">
        <v>7215000460</v>
      </c>
      <c r="B374" t="s">
        <v>1624</v>
      </c>
      <c r="C374" t="s">
        <v>3890</v>
      </c>
      <c r="D374">
        <v>2015</v>
      </c>
      <c r="E374" t="s">
        <v>3795</v>
      </c>
      <c r="F374" s="2">
        <v>42298</v>
      </c>
      <c r="G374" s="2">
        <v>42756</v>
      </c>
      <c r="H374" s="1">
        <v>4283800</v>
      </c>
      <c r="I374" t="s">
        <v>3906</v>
      </c>
      <c r="J374" t="s">
        <v>1637</v>
      </c>
      <c r="K374" t="s">
        <v>1638</v>
      </c>
      <c r="L374">
        <v>1</v>
      </c>
      <c r="M374">
        <v>50004206</v>
      </c>
      <c r="N374" t="s">
        <v>3843</v>
      </c>
      <c r="O374" t="s">
        <v>720</v>
      </c>
      <c r="P374">
        <v>8070306</v>
      </c>
      <c r="Q374" t="s">
        <v>728</v>
      </c>
      <c r="R374" s="1"/>
      <c r="S374" s="1"/>
      <c r="T374" s="1"/>
      <c r="U374" s="2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9">
        <v>1.6500000000000001E-2</v>
      </c>
      <c r="AM374" s="4">
        <f>Tabla1[[#This Row],[Cantidad 1]]+Tabla1[[#This Row],[Cantidad 2]]+Tabla1[[#This Row],[Cantidad 3]]+Tabla1[[#This Row],[Cantidad 4]]+Tabla1[[#This Row],[Cantidad 5]]</f>
        <v>4283800</v>
      </c>
      <c r="AN374" s="1">
        <v>163291.70000000001</v>
      </c>
      <c r="AO374" s="1" t="str">
        <f>Tabla1[[#This Row],[Contrato CISCO]]&amp;Tabla1[[#This Row],[Año]]&amp;Tabla1[[#This Row],[Material]]</f>
        <v>M-219/1520158070306</v>
      </c>
      <c r="AP374" s="1" t="str">
        <f>Tabla1[[#This Row],[Contrato CISCO]]&amp;Tabla1[[#This Row],[Material]]</f>
        <v>M-219/158070306</v>
      </c>
      <c r="AQ374" s="1" t="str">
        <f>Tabla1[[#This Row],[Material]]&amp;Tabla1[[#This Row],[Precio]]</f>
        <v>80703060.0165</v>
      </c>
      <c r="AR374" t="s">
        <v>11</v>
      </c>
    </row>
    <row r="375" spans="1:44" x14ac:dyDescent="0.25">
      <c r="A375">
        <v>7215000478</v>
      </c>
      <c r="B375" t="s">
        <v>1615</v>
      </c>
      <c r="C375" t="s">
        <v>3890</v>
      </c>
      <c r="D375">
        <v>2015</v>
      </c>
      <c r="E375" t="s">
        <v>3795</v>
      </c>
      <c r="F375" s="2">
        <v>42298</v>
      </c>
      <c r="G375" s="2">
        <v>42756</v>
      </c>
      <c r="H375" s="1">
        <v>3096200</v>
      </c>
      <c r="I375" t="s">
        <v>3906</v>
      </c>
      <c r="J375" t="s">
        <v>1675</v>
      </c>
      <c r="K375" t="s">
        <v>1676</v>
      </c>
      <c r="L375">
        <v>1</v>
      </c>
      <c r="M375">
        <v>50001296</v>
      </c>
      <c r="N375" t="s">
        <v>3851</v>
      </c>
      <c r="O375" t="s">
        <v>712</v>
      </c>
      <c r="P375">
        <v>8010502</v>
      </c>
      <c r="Q375" t="s">
        <v>761</v>
      </c>
      <c r="R375" s="1"/>
      <c r="S375" s="1"/>
      <c r="T375" s="1"/>
      <c r="U375" s="2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9">
        <v>1.8100000000000002E-2</v>
      </c>
      <c r="AM375" s="4">
        <f>Tabla1[[#This Row],[Cantidad 1]]+Tabla1[[#This Row],[Cantidad 2]]+Tabla1[[#This Row],[Cantidad 3]]+Tabla1[[#This Row],[Cantidad 4]]+Tabla1[[#This Row],[Cantidad 5]]</f>
        <v>3096200</v>
      </c>
      <c r="AN375" s="1">
        <v>56041.22</v>
      </c>
      <c r="AO375" s="1" t="str">
        <f>Tabla1[[#This Row],[Contrato CISCO]]&amp;Tabla1[[#This Row],[Año]]&amp;Tabla1[[#This Row],[Material]]</f>
        <v>M-193/1520158010502</v>
      </c>
      <c r="AP375" s="1" t="str">
        <f>Tabla1[[#This Row],[Contrato CISCO]]&amp;Tabla1[[#This Row],[Material]]</f>
        <v>M-193/158010502</v>
      </c>
      <c r="AQ375" s="1" t="str">
        <f>Tabla1[[#This Row],[Material]]&amp;Tabla1[[#This Row],[Precio]]</f>
        <v>80105020.0181</v>
      </c>
      <c r="AR375" t="s">
        <v>11</v>
      </c>
    </row>
    <row r="376" spans="1:44" x14ac:dyDescent="0.25">
      <c r="A376">
        <v>7215000483</v>
      </c>
      <c r="B376" t="s">
        <v>1615</v>
      </c>
      <c r="C376" t="s">
        <v>3890</v>
      </c>
      <c r="D376">
        <v>2015</v>
      </c>
      <c r="E376" t="s">
        <v>3795</v>
      </c>
      <c r="F376" s="2">
        <v>42298</v>
      </c>
      <c r="G376" s="2">
        <v>42756</v>
      </c>
      <c r="H376" s="1">
        <v>900800</v>
      </c>
      <c r="I376" t="s">
        <v>3906</v>
      </c>
      <c r="J376" t="s">
        <v>1685</v>
      </c>
      <c r="K376" t="s">
        <v>1686</v>
      </c>
      <c r="L376">
        <v>1</v>
      </c>
      <c r="M376">
        <v>50001686</v>
      </c>
      <c r="N376" t="s">
        <v>3855</v>
      </c>
      <c r="O376" t="s">
        <v>712</v>
      </c>
      <c r="P376">
        <v>8010803</v>
      </c>
      <c r="Q376" t="s">
        <v>767</v>
      </c>
      <c r="R376" s="1"/>
      <c r="S376" s="1"/>
      <c r="T376" s="1"/>
      <c r="U376" s="2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9">
        <v>2.7799999999999998E-2</v>
      </c>
      <c r="AM376" s="4">
        <f>Tabla1[[#This Row],[Cantidad 1]]+Tabla1[[#This Row],[Cantidad 2]]+Tabla1[[#This Row],[Cantidad 3]]+Tabla1[[#This Row],[Cantidad 4]]+Tabla1[[#This Row],[Cantidad 5]]</f>
        <v>900800</v>
      </c>
      <c r="AN376" s="1">
        <v>143653.89000000001</v>
      </c>
      <c r="AO376" s="1" t="str">
        <f>Tabla1[[#This Row],[Contrato CISCO]]&amp;Tabla1[[#This Row],[Año]]&amp;Tabla1[[#This Row],[Material]]</f>
        <v>M-198/1520158010803</v>
      </c>
      <c r="AP376" s="1" t="str">
        <f>Tabla1[[#This Row],[Contrato CISCO]]&amp;Tabla1[[#This Row],[Material]]</f>
        <v>M-198/158010803</v>
      </c>
      <c r="AQ376" s="1" t="str">
        <f>Tabla1[[#This Row],[Material]]&amp;Tabla1[[#This Row],[Precio]]</f>
        <v>80108030.0278</v>
      </c>
      <c r="AR376" t="s">
        <v>11</v>
      </c>
    </row>
    <row r="377" spans="1:44" x14ac:dyDescent="0.25">
      <c r="A377">
        <v>7215000480</v>
      </c>
      <c r="B377" t="s">
        <v>1615</v>
      </c>
      <c r="C377" t="s">
        <v>3890</v>
      </c>
      <c r="D377">
        <v>2015</v>
      </c>
      <c r="E377" t="s">
        <v>3795</v>
      </c>
      <c r="F377" s="2">
        <v>42298</v>
      </c>
      <c r="G377" s="2">
        <v>42756</v>
      </c>
      <c r="H377" s="1">
        <v>221000</v>
      </c>
      <c r="I377" t="s">
        <v>3906</v>
      </c>
      <c r="J377" t="s">
        <v>1679</v>
      </c>
      <c r="K377" t="s">
        <v>1680</v>
      </c>
      <c r="L377">
        <v>1</v>
      </c>
      <c r="M377">
        <v>50002780</v>
      </c>
      <c r="N377" t="s">
        <v>3804</v>
      </c>
      <c r="O377" t="s">
        <v>712</v>
      </c>
      <c r="P377">
        <v>8010504</v>
      </c>
      <c r="Q377" t="s">
        <v>763</v>
      </c>
      <c r="R377" s="1"/>
      <c r="S377" s="1"/>
      <c r="T377" s="1"/>
      <c r="U377" s="2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9">
        <v>3.4799999999999998E-2</v>
      </c>
      <c r="AM377" s="4">
        <f>Tabla1[[#This Row],[Cantidad 1]]+Tabla1[[#This Row],[Cantidad 2]]+Tabla1[[#This Row],[Cantidad 3]]+Tabla1[[#This Row],[Cantidad 4]]+Tabla1[[#This Row],[Cantidad 5]]</f>
        <v>221000</v>
      </c>
      <c r="AN377" s="1">
        <v>7690.8</v>
      </c>
      <c r="AO377" s="1" t="str">
        <f>Tabla1[[#This Row],[Contrato CISCO]]&amp;Tabla1[[#This Row],[Año]]&amp;Tabla1[[#This Row],[Material]]</f>
        <v>M-195/1520158010504</v>
      </c>
      <c r="AP377" s="1" t="str">
        <f>Tabla1[[#This Row],[Contrato CISCO]]&amp;Tabla1[[#This Row],[Material]]</f>
        <v>M-195/158010504</v>
      </c>
      <c r="AQ377" s="1" t="str">
        <f>Tabla1[[#This Row],[Material]]&amp;Tabla1[[#This Row],[Precio]]</f>
        <v>80105040.0348</v>
      </c>
      <c r="AR377" t="s">
        <v>11</v>
      </c>
    </row>
    <row r="378" spans="1:44" x14ac:dyDescent="0.25">
      <c r="A378">
        <v>7215000487</v>
      </c>
      <c r="B378" t="s">
        <v>1666</v>
      </c>
      <c r="C378" t="s">
        <v>3890</v>
      </c>
      <c r="D378">
        <v>2015</v>
      </c>
      <c r="E378" t="s">
        <v>3795</v>
      </c>
      <c r="F378" s="2">
        <v>42298</v>
      </c>
      <c r="G378" s="2">
        <v>42756</v>
      </c>
      <c r="H378" s="1">
        <v>2814000</v>
      </c>
      <c r="I378" t="s">
        <v>3906</v>
      </c>
      <c r="J378" t="s">
        <v>1693</v>
      </c>
      <c r="K378" t="s">
        <v>1694</v>
      </c>
      <c r="L378">
        <v>1</v>
      </c>
      <c r="M378">
        <v>50000893</v>
      </c>
      <c r="N378" t="s">
        <v>3831</v>
      </c>
      <c r="O378" t="s">
        <v>755</v>
      </c>
      <c r="P378">
        <v>8080308</v>
      </c>
      <c r="Q378" t="s">
        <v>774</v>
      </c>
      <c r="R378" s="1"/>
      <c r="S378" s="1"/>
      <c r="T378" s="1"/>
      <c r="U378" s="2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9">
        <v>6.2E-2</v>
      </c>
      <c r="AM378" s="4">
        <f>Tabla1[[#This Row],[Cantidad 1]]+Tabla1[[#This Row],[Cantidad 2]]+Tabla1[[#This Row],[Cantidad 3]]+Tabla1[[#This Row],[Cantidad 4]]+Tabla1[[#This Row],[Cantidad 5]]</f>
        <v>2814000</v>
      </c>
      <c r="AN378" s="1">
        <v>279753</v>
      </c>
      <c r="AO378" s="1" t="str">
        <f>Tabla1[[#This Row],[Contrato CISCO]]&amp;Tabla1[[#This Row],[Año]]&amp;Tabla1[[#This Row],[Material]]</f>
        <v>M-208/1520158080308</v>
      </c>
      <c r="AP378" s="1" t="str">
        <f>Tabla1[[#This Row],[Contrato CISCO]]&amp;Tabla1[[#This Row],[Material]]</f>
        <v>M-208/158080308</v>
      </c>
      <c r="AQ378" s="1" t="str">
        <f>Tabla1[[#This Row],[Material]]&amp;Tabla1[[#This Row],[Precio]]</f>
        <v>80803080.062</v>
      </c>
      <c r="AR378" t="s">
        <v>11</v>
      </c>
    </row>
    <row r="379" spans="1:44" x14ac:dyDescent="0.25">
      <c r="A379">
        <v>7215000470</v>
      </c>
      <c r="B379" t="s">
        <v>1615</v>
      </c>
      <c r="C379" t="s">
        <v>3890</v>
      </c>
      <c r="D379">
        <v>2015</v>
      </c>
      <c r="E379" t="s">
        <v>3795</v>
      </c>
      <c r="F379" s="2">
        <v>42298</v>
      </c>
      <c r="G379" s="2">
        <v>42756</v>
      </c>
      <c r="H379" s="1">
        <v>348400</v>
      </c>
      <c r="I379" t="s">
        <v>3906</v>
      </c>
      <c r="J379" t="s">
        <v>1658</v>
      </c>
      <c r="K379" t="s">
        <v>1659</v>
      </c>
      <c r="L379">
        <v>1</v>
      </c>
      <c r="M379">
        <v>50000011</v>
      </c>
      <c r="N379" t="s">
        <v>3858</v>
      </c>
      <c r="O379" t="s">
        <v>712</v>
      </c>
      <c r="P379">
        <v>8010514</v>
      </c>
      <c r="Q379" t="s">
        <v>752</v>
      </c>
      <c r="R379" s="1"/>
      <c r="S379" s="1"/>
      <c r="T379" s="1"/>
      <c r="U379" s="2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9">
        <v>7.2400000000000006E-2</v>
      </c>
      <c r="AM379" s="4">
        <f>Tabla1[[#This Row],[Cantidad 1]]+Tabla1[[#This Row],[Cantidad 2]]+Tabla1[[#This Row],[Cantidad 3]]+Tabla1[[#This Row],[Cantidad 4]]+Tabla1[[#This Row],[Cantidad 5]]</f>
        <v>348400</v>
      </c>
      <c r="AN379" s="1">
        <v>92565.04</v>
      </c>
      <c r="AO379" s="1" t="str">
        <f>Tabla1[[#This Row],[Contrato CISCO]]&amp;Tabla1[[#This Row],[Año]]&amp;Tabla1[[#This Row],[Material]]</f>
        <v>M-190/1520158010514</v>
      </c>
      <c r="AP379" s="1" t="str">
        <f>Tabla1[[#This Row],[Contrato CISCO]]&amp;Tabla1[[#This Row],[Material]]</f>
        <v>M-190/158010514</v>
      </c>
      <c r="AQ379" s="1" t="str">
        <f>Tabla1[[#This Row],[Material]]&amp;Tabla1[[#This Row],[Precio]]</f>
        <v>80105140.0724</v>
      </c>
      <c r="AR379" t="s">
        <v>11</v>
      </c>
    </row>
    <row r="380" spans="1:44" x14ac:dyDescent="0.25">
      <c r="A380">
        <v>7215000456</v>
      </c>
      <c r="B380" t="s">
        <v>1624</v>
      </c>
      <c r="C380" t="s">
        <v>3890</v>
      </c>
      <c r="D380">
        <v>2015</v>
      </c>
      <c r="E380" t="s">
        <v>3795</v>
      </c>
      <c r="F380" s="2">
        <v>42298</v>
      </c>
      <c r="G380" s="2">
        <v>42756</v>
      </c>
      <c r="H380" s="1">
        <v>1631400</v>
      </c>
      <c r="I380" t="s">
        <v>3906</v>
      </c>
      <c r="J380" t="s">
        <v>1629</v>
      </c>
      <c r="K380" t="s">
        <v>1630</v>
      </c>
      <c r="L380">
        <v>1</v>
      </c>
      <c r="M380">
        <v>50000471</v>
      </c>
      <c r="N380" t="s">
        <v>3824</v>
      </c>
      <c r="O380" t="s">
        <v>720</v>
      </c>
      <c r="P380">
        <v>8050104</v>
      </c>
      <c r="Q380" t="s">
        <v>481</v>
      </c>
      <c r="R380" s="1"/>
      <c r="S380" s="1"/>
      <c r="T380" s="1"/>
      <c r="U380" s="2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9">
        <v>8.7799999999999989E-2</v>
      </c>
      <c r="AM380" s="4">
        <f>Tabla1[[#This Row],[Cantidad 1]]+Tabla1[[#This Row],[Cantidad 2]]+Tabla1[[#This Row],[Cantidad 3]]+Tabla1[[#This Row],[Cantidad 4]]+Tabla1[[#This Row],[Cantidad 5]]</f>
        <v>1631400</v>
      </c>
      <c r="AN380" s="1">
        <v>1224074.18</v>
      </c>
      <c r="AO380" s="1" t="str">
        <f>Tabla1[[#This Row],[Contrato CISCO]]&amp;Tabla1[[#This Row],[Año]]&amp;Tabla1[[#This Row],[Material]]</f>
        <v>M-211/1520158050104</v>
      </c>
      <c r="AP380" s="1" t="str">
        <f>Tabla1[[#This Row],[Contrato CISCO]]&amp;Tabla1[[#This Row],[Material]]</f>
        <v>M-211/158050104</v>
      </c>
      <c r="AQ380" s="1" t="str">
        <f>Tabla1[[#This Row],[Material]]&amp;Tabla1[[#This Row],[Precio]]</f>
        <v>80501040.0878</v>
      </c>
      <c r="AR380" t="s">
        <v>11</v>
      </c>
    </row>
    <row r="381" spans="1:44" x14ac:dyDescent="0.25">
      <c r="A381">
        <v>7215000477</v>
      </c>
      <c r="B381" t="s">
        <v>1615</v>
      </c>
      <c r="C381" t="s">
        <v>3890</v>
      </c>
      <c r="D381">
        <v>2015</v>
      </c>
      <c r="E381" t="s">
        <v>3795</v>
      </c>
      <c r="F381" s="2">
        <v>42298</v>
      </c>
      <c r="G381" s="2">
        <v>42756</v>
      </c>
      <c r="H381" s="1">
        <v>757700</v>
      </c>
      <c r="I381" t="s">
        <v>3906</v>
      </c>
      <c r="J381" t="s">
        <v>1673</v>
      </c>
      <c r="K381" t="s">
        <v>1674</v>
      </c>
      <c r="L381">
        <v>1</v>
      </c>
      <c r="M381">
        <v>50002376</v>
      </c>
      <c r="N381" t="s">
        <v>3850</v>
      </c>
      <c r="O381" t="s">
        <v>712</v>
      </c>
      <c r="P381">
        <v>8010526</v>
      </c>
      <c r="Q381" t="s">
        <v>760</v>
      </c>
      <c r="R381" s="1"/>
      <c r="S381" s="1"/>
      <c r="T381" s="1"/>
      <c r="U381" s="2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9">
        <v>0.09</v>
      </c>
      <c r="AM381" s="4">
        <f>Tabla1[[#This Row],[Cantidad 1]]+Tabla1[[#This Row],[Cantidad 2]]+Tabla1[[#This Row],[Cantidad 3]]+Tabla1[[#This Row],[Cantidad 4]]+Tabla1[[#This Row],[Cantidad 5]]</f>
        <v>757700</v>
      </c>
      <c r="AN381" s="1">
        <v>87325.47</v>
      </c>
      <c r="AO381" s="1" t="str">
        <f>Tabla1[[#This Row],[Contrato CISCO]]&amp;Tabla1[[#This Row],[Año]]&amp;Tabla1[[#This Row],[Material]]</f>
        <v>M-192/1520158010526</v>
      </c>
      <c r="AP381" s="1" t="str">
        <f>Tabla1[[#This Row],[Contrato CISCO]]&amp;Tabla1[[#This Row],[Material]]</f>
        <v>M-192/158010526</v>
      </c>
      <c r="AQ381" s="1" t="str">
        <f>Tabla1[[#This Row],[Material]]&amp;Tabla1[[#This Row],[Precio]]</f>
        <v>80105260.09</v>
      </c>
      <c r="AR381" t="s">
        <v>11</v>
      </c>
    </row>
    <row r="382" spans="1:44" x14ac:dyDescent="0.25">
      <c r="A382">
        <v>7215000456</v>
      </c>
      <c r="B382" t="s">
        <v>1624</v>
      </c>
      <c r="C382" t="s">
        <v>3890</v>
      </c>
      <c r="D382">
        <v>2015</v>
      </c>
      <c r="E382" t="s">
        <v>3795</v>
      </c>
      <c r="F382" s="2">
        <v>42298</v>
      </c>
      <c r="G382" s="2">
        <v>42756</v>
      </c>
      <c r="H382" s="1">
        <v>4378300</v>
      </c>
      <c r="I382" t="s">
        <v>3906</v>
      </c>
      <c r="J382" t="s">
        <v>1629</v>
      </c>
      <c r="K382" t="s">
        <v>1630</v>
      </c>
      <c r="L382">
        <v>1</v>
      </c>
      <c r="M382">
        <v>50000471</v>
      </c>
      <c r="N382" t="s">
        <v>3824</v>
      </c>
      <c r="O382" t="s">
        <v>720</v>
      </c>
      <c r="P382">
        <v>8070316</v>
      </c>
      <c r="Q382" t="s">
        <v>460</v>
      </c>
      <c r="R382" s="1"/>
      <c r="S382" s="1"/>
      <c r="T382" s="1"/>
      <c r="U382" s="2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9">
        <v>9.3399999999999997E-2</v>
      </c>
      <c r="AM382" s="4">
        <f>Tabla1[[#This Row],[Cantidad 1]]+Tabla1[[#This Row],[Cantidad 2]]+Tabla1[[#This Row],[Cantidad 3]]+Tabla1[[#This Row],[Cantidad 4]]+Tabla1[[#This Row],[Cantidad 5]]</f>
        <v>4378300</v>
      </c>
      <c r="AN382" s="1">
        <v>1224074.18</v>
      </c>
      <c r="AO382" s="1" t="str">
        <f>Tabla1[[#This Row],[Contrato CISCO]]&amp;Tabla1[[#This Row],[Año]]&amp;Tabla1[[#This Row],[Material]]</f>
        <v>M-211/1520158070316</v>
      </c>
      <c r="AP382" s="1" t="str">
        <f>Tabla1[[#This Row],[Contrato CISCO]]&amp;Tabla1[[#This Row],[Material]]</f>
        <v>M-211/158070316</v>
      </c>
      <c r="AQ382" s="1" t="str">
        <f>Tabla1[[#This Row],[Material]]&amp;Tabla1[[#This Row],[Precio]]</f>
        <v>80703160.0934</v>
      </c>
      <c r="AR382" t="s">
        <v>11</v>
      </c>
    </row>
    <row r="383" spans="1:44" x14ac:dyDescent="0.25">
      <c r="A383">
        <v>7215000456</v>
      </c>
      <c r="B383" t="s">
        <v>1624</v>
      </c>
      <c r="C383" t="s">
        <v>3890</v>
      </c>
      <c r="D383">
        <v>2015</v>
      </c>
      <c r="E383" t="s">
        <v>3795</v>
      </c>
      <c r="F383" s="2">
        <v>42298</v>
      </c>
      <c r="G383" s="2">
        <v>42756</v>
      </c>
      <c r="H383" s="1">
        <v>1480400</v>
      </c>
      <c r="I383" t="s">
        <v>3906</v>
      </c>
      <c r="J383" t="s">
        <v>1629</v>
      </c>
      <c r="K383" t="s">
        <v>1630</v>
      </c>
      <c r="L383">
        <v>1</v>
      </c>
      <c r="M383">
        <v>50000471</v>
      </c>
      <c r="N383" t="s">
        <v>3824</v>
      </c>
      <c r="O383" t="s">
        <v>720</v>
      </c>
      <c r="P383">
        <v>8080305</v>
      </c>
      <c r="Q383" t="s">
        <v>724</v>
      </c>
      <c r="R383" s="1"/>
      <c r="S383" s="1"/>
      <c r="T383" s="1"/>
      <c r="U383" s="2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9">
        <v>0.11210000000000001</v>
      </c>
      <c r="AM383" s="4">
        <f>Tabla1[[#This Row],[Cantidad 1]]+Tabla1[[#This Row],[Cantidad 2]]+Tabla1[[#This Row],[Cantidad 3]]+Tabla1[[#This Row],[Cantidad 4]]+Tabla1[[#This Row],[Cantidad 5]]</f>
        <v>1480400</v>
      </c>
      <c r="AN383" s="1">
        <v>1224074.18</v>
      </c>
      <c r="AO383" s="1" t="str">
        <f>Tabla1[[#This Row],[Contrato CISCO]]&amp;Tabla1[[#This Row],[Año]]&amp;Tabla1[[#This Row],[Material]]</f>
        <v>M-211/1520158080305</v>
      </c>
      <c r="AP383" s="1" t="str">
        <f>Tabla1[[#This Row],[Contrato CISCO]]&amp;Tabla1[[#This Row],[Material]]</f>
        <v>M-211/158080305</v>
      </c>
      <c r="AQ383" s="1" t="str">
        <f>Tabla1[[#This Row],[Material]]&amp;Tabla1[[#This Row],[Precio]]</f>
        <v>80803050.1121</v>
      </c>
      <c r="AR383" t="s">
        <v>11</v>
      </c>
    </row>
    <row r="384" spans="1:44" x14ac:dyDescent="0.25">
      <c r="A384">
        <v>7215000481</v>
      </c>
      <c r="B384" t="s">
        <v>1615</v>
      </c>
      <c r="C384" t="s">
        <v>3890</v>
      </c>
      <c r="D384">
        <v>2015</v>
      </c>
      <c r="E384" t="s">
        <v>3795</v>
      </c>
      <c r="F384" s="2">
        <v>42298</v>
      </c>
      <c r="G384" s="2">
        <v>42756</v>
      </c>
      <c r="H384" s="1">
        <v>194400</v>
      </c>
      <c r="I384" t="s">
        <v>3906</v>
      </c>
      <c r="J384" t="s">
        <v>1681</v>
      </c>
      <c r="K384" t="s">
        <v>1682</v>
      </c>
      <c r="L384">
        <v>1</v>
      </c>
      <c r="M384">
        <v>50000649</v>
      </c>
      <c r="N384" t="s">
        <v>3829</v>
      </c>
      <c r="O384" t="s">
        <v>712</v>
      </c>
      <c r="P384">
        <v>8160521</v>
      </c>
      <c r="Q384" t="s">
        <v>764</v>
      </c>
      <c r="R384" s="1"/>
      <c r="S384" s="1"/>
      <c r="T384" s="1"/>
      <c r="U384" s="2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9">
        <v>0.122</v>
      </c>
      <c r="AM384" s="4">
        <f>Tabla1[[#This Row],[Cantidad 1]]+Tabla1[[#This Row],[Cantidad 2]]+Tabla1[[#This Row],[Cantidad 3]]+Tabla1[[#This Row],[Cantidad 4]]+Tabla1[[#This Row],[Cantidad 5]]</f>
        <v>194400</v>
      </c>
      <c r="AN384" s="1">
        <v>199021.8</v>
      </c>
      <c r="AO384" s="1" t="str">
        <f>Tabla1[[#This Row],[Contrato CISCO]]&amp;Tabla1[[#This Row],[Año]]&amp;Tabla1[[#This Row],[Material]]</f>
        <v>M-196/1520158160521</v>
      </c>
      <c r="AP384" s="1" t="str">
        <f>Tabla1[[#This Row],[Contrato CISCO]]&amp;Tabla1[[#This Row],[Material]]</f>
        <v>M-196/158160521</v>
      </c>
      <c r="AQ384" s="1" t="str">
        <f>Tabla1[[#This Row],[Material]]&amp;Tabla1[[#This Row],[Precio]]</f>
        <v>81605210.122</v>
      </c>
      <c r="AR384" t="s">
        <v>11</v>
      </c>
    </row>
    <row r="385" spans="1:44" x14ac:dyDescent="0.25">
      <c r="A385">
        <v>7215000456</v>
      </c>
      <c r="B385" t="s">
        <v>1624</v>
      </c>
      <c r="C385" t="s">
        <v>3890</v>
      </c>
      <c r="D385">
        <v>2015</v>
      </c>
      <c r="E385" t="s">
        <v>3795</v>
      </c>
      <c r="F385" s="2">
        <v>42298</v>
      </c>
      <c r="G385" s="2">
        <v>42756</v>
      </c>
      <c r="H385" s="1">
        <v>474700</v>
      </c>
      <c r="I385" t="s">
        <v>3906</v>
      </c>
      <c r="J385" t="s">
        <v>1629</v>
      </c>
      <c r="K385" t="s">
        <v>1630</v>
      </c>
      <c r="L385">
        <v>1</v>
      </c>
      <c r="M385">
        <v>50000471</v>
      </c>
      <c r="N385" t="s">
        <v>3824</v>
      </c>
      <c r="O385" t="s">
        <v>720</v>
      </c>
      <c r="P385">
        <v>8040203</v>
      </c>
      <c r="Q385" t="s">
        <v>133</v>
      </c>
      <c r="R385" s="1"/>
      <c r="S385" s="1"/>
      <c r="T385" s="1"/>
      <c r="U385" s="2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9">
        <v>0.129</v>
      </c>
      <c r="AM385" s="4">
        <f>Tabla1[[#This Row],[Cantidad 1]]+Tabla1[[#This Row],[Cantidad 2]]+Tabla1[[#This Row],[Cantidad 3]]+Tabla1[[#This Row],[Cantidad 4]]+Tabla1[[#This Row],[Cantidad 5]]</f>
        <v>474700</v>
      </c>
      <c r="AN385" s="1">
        <v>1224074.18</v>
      </c>
      <c r="AO385" s="1" t="str">
        <f>Tabla1[[#This Row],[Contrato CISCO]]&amp;Tabla1[[#This Row],[Año]]&amp;Tabla1[[#This Row],[Material]]</f>
        <v>M-211/1520158040203</v>
      </c>
      <c r="AP385" s="1" t="str">
        <f>Tabla1[[#This Row],[Contrato CISCO]]&amp;Tabla1[[#This Row],[Material]]</f>
        <v>M-211/158040203</v>
      </c>
      <c r="AQ385" s="1" t="str">
        <f>Tabla1[[#This Row],[Material]]&amp;Tabla1[[#This Row],[Precio]]</f>
        <v>80402030.129</v>
      </c>
      <c r="AR385" t="s">
        <v>11</v>
      </c>
    </row>
    <row r="386" spans="1:44" x14ac:dyDescent="0.25">
      <c r="A386">
        <v>7215000473</v>
      </c>
      <c r="B386" t="s">
        <v>1615</v>
      </c>
      <c r="C386" t="s">
        <v>3890</v>
      </c>
      <c r="D386">
        <v>2015</v>
      </c>
      <c r="E386" t="s">
        <v>3795</v>
      </c>
      <c r="F386" s="2">
        <v>42298</v>
      </c>
      <c r="G386" s="2">
        <v>42756</v>
      </c>
      <c r="H386" s="1">
        <v>554300</v>
      </c>
      <c r="I386" t="s">
        <v>3906</v>
      </c>
      <c r="J386" t="s">
        <v>1664</v>
      </c>
      <c r="K386" t="s">
        <v>1665</v>
      </c>
      <c r="L386">
        <v>1</v>
      </c>
      <c r="M386">
        <v>50000270</v>
      </c>
      <c r="N386" t="s">
        <v>3813</v>
      </c>
      <c r="O386" t="s">
        <v>712</v>
      </c>
      <c r="P386">
        <v>8010801</v>
      </c>
      <c r="Q386" t="s">
        <v>154</v>
      </c>
      <c r="R386" s="1"/>
      <c r="S386" s="1"/>
      <c r="T386" s="1"/>
      <c r="U386" s="2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9">
        <v>0.14510000000000001</v>
      </c>
      <c r="AM386" s="4">
        <f>Tabla1[[#This Row],[Cantidad 1]]+Tabla1[[#This Row],[Cantidad 2]]+Tabla1[[#This Row],[Cantidad 3]]+Tabla1[[#This Row],[Cantidad 4]]+Tabla1[[#This Row],[Cantidad 5]]</f>
        <v>554300</v>
      </c>
      <c r="AN386" s="1">
        <v>80428.929999999993</v>
      </c>
      <c r="AO386" s="1" t="str">
        <f>Tabla1[[#This Row],[Contrato CISCO]]&amp;Tabla1[[#This Row],[Año]]&amp;Tabla1[[#This Row],[Material]]</f>
        <v>M-191/1520158010801</v>
      </c>
      <c r="AP386" s="1" t="str">
        <f>Tabla1[[#This Row],[Contrato CISCO]]&amp;Tabla1[[#This Row],[Material]]</f>
        <v>M-191/158010801</v>
      </c>
      <c r="AQ386" s="1" t="str">
        <f>Tabla1[[#This Row],[Material]]&amp;Tabla1[[#This Row],[Precio]]</f>
        <v>80108010.1451</v>
      </c>
      <c r="AR386" t="s">
        <v>11</v>
      </c>
    </row>
    <row r="387" spans="1:44" x14ac:dyDescent="0.25">
      <c r="A387">
        <v>7215000460</v>
      </c>
      <c r="B387" t="s">
        <v>1624</v>
      </c>
      <c r="C387" t="s">
        <v>3890</v>
      </c>
      <c r="D387">
        <v>2015</v>
      </c>
      <c r="E387" t="s">
        <v>3795</v>
      </c>
      <c r="F387" s="2">
        <v>42298</v>
      </c>
      <c r="G387" s="2">
        <v>42756</v>
      </c>
      <c r="H387" s="1">
        <v>534700</v>
      </c>
      <c r="I387" t="s">
        <v>3906</v>
      </c>
      <c r="J387" t="s">
        <v>1637</v>
      </c>
      <c r="K387" t="s">
        <v>1638</v>
      </c>
      <c r="L387">
        <v>1</v>
      </c>
      <c r="M387">
        <v>50004206</v>
      </c>
      <c r="N387" t="s">
        <v>3843</v>
      </c>
      <c r="O387" t="s">
        <v>720</v>
      </c>
      <c r="P387">
        <v>8060306</v>
      </c>
      <c r="Q387" t="s">
        <v>727</v>
      </c>
      <c r="R387" s="1"/>
      <c r="S387" s="1"/>
      <c r="T387" s="1"/>
      <c r="U387" s="2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9">
        <v>0.15</v>
      </c>
      <c r="AM387" s="4">
        <f>Tabla1[[#This Row],[Cantidad 1]]+Tabla1[[#This Row],[Cantidad 2]]+Tabla1[[#This Row],[Cantidad 3]]+Tabla1[[#This Row],[Cantidad 4]]+Tabla1[[#This Row],[Cantidad 5]]</f>
        <v>534700</v>
      </c>
      <c r="AN387" s="1">
        <v>163291.70000000001</v>
      </c>
      <c r="AO387" s="1" t="str">
        <f>Tabla1[[#This Row],[Contrato CISCO]]&amp;Tabla1[[#This Row],[Año]]&amp;Tabla1[[#This Row],[Material]]</f>
        <v>M-219/1520158060306</v>
      </c>
      <c r="AP387" s="1" t="str">
        <f>Tabla1[[#This Row],[Contrato CISCO]]&amp;Tabla1[[#This Row],[Material]]</f>
        <v>M-219/158060306</v>
      </c>
      <c r="AQ387" s="1" t="str">
        <f>Tabla1[[#This Row],[Material]]&amp;Tabla1[[#This Row],[Precio]]</f>
        <v>80603060.15</v>
      </c>
      <c r="AR387" t="s">
        <v>11</v>
      </c>
    </row>
    <row r="388" spans="1:44" x14ac:dyDescent="0.25">
      <c r="A388">
        <v>7215000455</v>
      </c>
      <c r="B388" t="s">
        <v>1624</v>
      </c>
      <c r="C388" t="s">
        <v>3890</v>
      </c>
      <c r="D388">
        <v>2015</v>
      </c>
      <c r="E388" t="s">
        <v>3795</v>
      </c>
      <c r="F388" s="2">
        <v>42298</v>
      </c>
      <c r="G388" s="2">
        <v>42756</v>
      </c>
      <c r="H388" s="1">
        <v>1026700</v>
      </c>
      <c r="I388" t="s">
        <v>3906</v>
      </c>
      <c r="J388" t="s">
        <v>1627</v>
      </c>
      <c r="K388" t="s">
        <v>1628</v>
      </c>
      <c r="L388">
        <v>1</v>
      </c>
      <c r="M388">
        <v>50001621</v>
      </c>
      <c r="N388" t="s">
        <v>3842</v>
      </c>
      <c r="O388" t="s">
        <v>720</v>
      </c>
      <c r="P388">
        <v>8040213</v>
      </c>
      <c r="Q388" t="s">
        <v>721</v>
      </c>
      <c r="R388" s="1"/>
      <c r="S388" s="1"/>
      <c r="T388" s="1"/>
      <c r="U388" s="2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9">
        <v>0.17019999999999999</v>
      </c>
      <c r="AM388" s="4">
        <f>Tabla1[[#This Row],[Cantidad 1]]+Tabla1[[#This Row],[Cantidad 2]]+Tabla1[[#This Row],[Cantidad 3]]+Tabla1[[#This Row],[Cantidad 4]]+Tabla1[[#This Row],[Cantidad 5]]</f>
        <v>1026700</v>
      </c>
      <c r="AN388" s="1">
        <v>2628862.25</v>
      </c>
      <c r="AO388" s="1" t="str">
        <f>Tabla1[[#This Row],[Contrato CISCO]]&amp;Tabla1[[#This Row],[Año]]&amp;Tabla1[[#This Row],[Material]]</f>
        <v>M-217/1520158040213</v>
      </c>
      <c r="AP388" s="1" t="str">
        <f>Tabla1[[#This Row],[Contrato CISCO]]&amp;Tabla1[[#This Row],[Material]]</f>
        <v>M-217/158040213</v>
      </c>
      <c r="AQ388" s="1" t="str">
        <f>Tabla1[[#This Row],[Material]]&amp;Tabla1[[#This Row],[Precio]]</f>
        <v>80402130.1702</v>
      </c>
      <c r="AR388" t="s">
        <v>11</v>
      </c>
    </row>
    <row r="389" spans="1:44" x14ac:dyDescent="0.25">
      <c r="A389">
        <v>7215000458</v>
      </c>
      <c r="B389" t="s">
        <v>1624</v>
      </c>
      <c r="C389" t="s">
        <v>3890</v>
      </c>
      <c r="D389">
        <v>2015</v>
      </c>
      <c r="E389" t="s">
        <v>3795</v>
      </c>
      <c r="F389" s="2">
        <v>42298</v>
      </c>
      <c r="G389" s="2">
        <v>42756</v>
      </c>
      <c r="H389" s="1">
        <v>362600</v>
      </c>
      <c r="I389" t="s">
        <v>3906</v>
      </c>
      <c r="J389" t="s">
        <v>1633</v>
      </c>
      <c r="K389" t="s">
        <v>1634</v>
      </c>
      <c r="L389">
        <v>1</v>
      </c>
      <c r="M389">
        <v>50001302</v>
      </c>
      <c r="N389" t="s">
        <v>3869</v>
      </c>
      <c r="O389" t="s">
        <v>720</v>
      </c>
      <c r="P389">
        <v>8060317</v>
      </c>
      <c r="Q389" t="s">
        <v>43</v>
      </c>
      <c r="R389" s="1"/>
      <c r="S389" s="1"/>
      <c r="T389" s="1"/>
      <c r="U389" s="2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9">
        <v>0.1865</v>
      </c>
      <c r="AM389" s="4">
        <f>Tabla1[[#This Row],[Cantidad 1]]+Tabla1[[#This Row],[Cantidad 2]]+Tabla1[[#This Row],[Cantidad 3]]+Tabla1[[#This Row],[Cantidad 4]]+Tabla1[[#This Row],[Cantidad 5]]</f>
        <v>362600</v>
      </c>
      <c r="AN389" s="1">
        <v>68023.56</v>
      </c>
      <c r="AO389" s="1" t="str">
        <f>Tabla1[[#This Row],[Contrato CISCO]]&amp;Tabla1[[#This Row],[Año]]&amp;Tabla1[[#This Row],[Material]]</f>
        <v>M-216/1520158060317</v>
      </c>
      <c r="AP389" s="1" t="str">
        <f>Tabla1[[#This Row],[Contrato CISCO]]&amp;Tabla1[[#This Row],[Material]]</f>
        <v>M-216/158060317</v>
      </c>
      <c r="AQ389" s="1" t="str">
        <f>Tabla1[[#This Row],[Material]]&amp;Tabla1[[#This Row],[Precio]]</f>
        <v>80603170.1865</v>
      </c>
      <c r="AR389" t="s">
        <v>11</v>
      </c>
    </row>
    <row r="390" spans="1:44" x14ac:dyDescent="0.25">
      <c r="A390">
        <v>7215000463</v>
      </c>
      <c r="B390" t="s">
        <v>1615</v>
      </c>
      <c r="C390" t="s">
        <v>3890</v>
      </c>
      <c r="D390">
        <v>2015</v>
      </c>
      <c r="E390" t="s">
        <v>3795</v>
      </c>
      <c r="F390" s="2">
        <v>42298</v>
      </c>
      <c r="G390" s="2">
        <v>42756</v>
      </c>
      <c r="H390" s="1">
        <v>509500</v>
      </c>
      <c r="I390" t="s">
        <v>3906</v>
      </c>
      <c r="J390" t="s">
        <v>1643</v>
      </c>
      <c r="K390" t="s">
        <v>1644</v>
      </c>
      <c r="L390">
        <v>1</v>
      </c>
      <c r="M390">
        <v>50001297</v>
      </c>
      <c r="N390" t="s">
        <v>3864</v>
      </c>
      <c r="O390" t="s">
        <v>712</v>
      </c>
      <c r="P390">
        <v>8010527</v>
      </c>
      <c r="Q390" t="s">
        <v>735</v>
      </c>
      <c r="R390" s="1"/>
      <c r="S390" s="1"/>
      <c r="T390" s="1"/>
      <c r="U390" s="2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9">
        <v>0.19</v>
      </c>
      <c r="AM390" s="4">
        <f>Tabla1[[#This Row],[Cantidad 1]]+Tabla1[[#This Row],[Cantidad 2]]+Tabla1[[#This Row],[Cantidad 3]]+Tabla1[[#This Row],[Cantidad 4]]+Tabla1[[#This Row],[Cantidad 5]]</f>
        <v>509500</v>
      </c>
      <c r="AN390" s="1">
        <v>735354.6</v>
      </c>
      <c r="AO390" s="1" t="str">
        <f>Tabla1[[#This Row],[Contrato CISCO]]&amp;Tabla1[[#This Row],[Año]]&amp;Tabla1[[#This Row],[Material]]</f>
        <v>M-187/1520158010527</v>
      </c>
      <c r="AP390" s="1" t="str">
        <f>Tabla1[[#This Row],[Contrato CISCO]]&amp;Tabla1[[#This Row],[Material]]</f>
        <v>M-187/158010527</v>
      </c>
      <c r="AQ390" s="1" t="str">
        <f>Tabla1[[#This Row],[Material]]&amp;Tabla1[[#This Row],[Precio]]</f>
        <v>80105270.19</v>
      </c>
      <c r="AR390" t="s">
        <v>11</v>
      </c>
    </row>
    <row r="391" spans="1:44" x14ac:dyDescent="0.25">
      <c r="A391">
        <v>7215000487</v>
      </c>
      <c r="B391" t="s">
        <v>1666</v>
      </c>
      <c r="C391" t="s">
        <v>3890</v>
      </c>
      <c r="D391">
        <v>2015</v>
      </c>
      <c r="E391" t="s">
        <v>3795</v>
      </c>
      <c r="F391" s="2">
        <v>42298</v>
      </c>
      <c r="G391" s="2">
        <v>42756</v>
      </c>
      <c r="H391" s="1">
        <v>89800</v>
      </c>
      <c r="I391" t="s">
        <v>3906</v>
      </c>
      <c r="J391" t="s">
        <v>1693</v>
      </c>
      <c r="K391" t="s">
        <v>1694</v>
      </c>
      <c r="L391">
        <v>1</v>
      </c>
      <c r="M391">
        <v>50000893</v>
      </c>
      <c r="N391" t="s">
        <v>3831</v>
      </c>
      <c r="O391" t="s">
        <v>755</v>
      </c>
      <c r="P391">
        <v>8080603</v>
      </c>
      <c r="Q391" t="s">
        <v>34</v>
      </c>
      <c r="R391" s="1"/>
      <c r="S391" s="1"/>
      <c r="T391" s="1"/>
      <c r="U391" s="2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9">
        <v>0.2</v>
      </c>
      <c r="AM391" s="4">
        <f>Tabla1[[#This Row],[Cantidad 1]]+Tabla1[[#This Row],[Cantidad 2]]+Tabla1[[#This Row],[Cantidad 3]]+Tabla1[[#This Row],[Cantidad 4]]+Tabla1[[#This Row],[Cantidad 5]]</f>
        <v>89800</v>
      </c>
      <c r="AN391" s="1">
        <v>279753</v>
      </c>
      <c r="AO391" s="1" t="str">
        <f>Tabla1[[#This Row],[Contrato CISCO]]&amp;Tabla1[[#This Row],[Año]]&amp;Tabla1[[#This Row],[Material]]</f>
        <v>M-208/1520158080603</v>
      </c>
      <c r="AP391" s="1" t="str">
        <f>Tabla1[[#This Row],[Contrato CISCO]]&amp;Tabla1[[#This Row],[Material]]</f>
        <v>M-208/158080603</v>
      </c>
      <c r="AQ391" s="1" t="str">
        <f>Tabla1[[#This Row],[Material]]&amp;Tabla1[[#This Row],[Precio]]</f>
        <v>80806030.2</v>
      </c>
      <c r="AR391" t="s">
        <v>11</v>
      </c>
    </row>
    <row r="392" spans="1:44" x14ac:dyDescent="0.25">
      <c r="A392">
        <v>7215000485</v>
      </c>
      <c r="B392" t="s">
        <v>1666</v>
      </c>
      <c r="C392" t="s">
        <v>3890</v>
      </c>
      <c r="D392">
        <v>2015</v>
      </c>
      <c r="E392" t="s">
        <v>3795</v>
      </c>
      <c r="F392" s="2">
        <v>42298</v>
      </c>
      <c r="G392" s="2">
        <v>42756</v>
      </c>
      <c r="H392" s="1">
        <v>170700</v>
      </c>
      <c r="I392" t="s">
        <v>3906</v>
      </c>
      <c r="J392" t="s">
        <v>1689</v>
      </c>
      <c r="K392" t="s">
        <v>1690</v>
      </c>
      <c r="L392">
        <v>1</v>
      </c>
      <c r="M392">
        <v>50000647</v>
      </c>
      <c r="N392" t="s">
        <v>3816</v>
      </c>
      <c r="O392" t="s">
        <v>755</v>
      </c>
      <c r="P392">
        <v>8060501</v>
      </c>
      <c r="Q392" t="s">
        <v>771</v>
      </c>
      <c r="R392" s="1"/>
      <c r="S392" s="1"/>
      <c r="T392" s="1"/>
      <c r="U392" s="2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9">
        <v>0.22339999999999999</v>
      </c>
      <c r="AM392" s="4">
        <f>Tabla1[[#This Row],[Cantidad 1]]+Tabla1[[#This Row],[Cantidad 2]]+Tabla1[[#This Row],[Cantidad 3]]+Tabla1[[#This Row],[Cantidad 4]]+Tabla1[[#This Row],[Cantidad 5]]</f>
        <v>170700</v>
      </c>
      <c r="AN392" s="1">
        <v>124018.16</v>
      </c>
      <c r="AO392" s="1" t="str">
        <f>Tabla1[[#This Row],[Contrato CISCO]]&amp;Tabla1[[#This Row],[Año]]&amp;Tabla1[[#This Row],[Material]]</f>
        <v>M-204/1520158060501</v>
      </c>
      <c r="AP392" s="1" t="str">
        <f>Tabla1[[#This Row],[Contrato CISCO]]&amp;Tabla1[[#This Row],[Material]]</f>
        <v>M-204/158060501</v>
      </c>
      <c r="AQ392" s="1" t="str">
        <f>Tabla1[[#This Row],[Material]]&amp;Tabla1[[#This Row],[Precio]]</f>
        <v>80605010.2234</v>
      </c>
      <c r="AR392" t="s">
        <v>11</v>
      </c>
    </row>
    <row r="393" spans="1:44" x14ac:dyDescent="0.25">
      <c r="A393">
        <v>7215000454</v>
      </c>
      <c r="B393" t="s">
        <v>1624</v>
      </c>
      <c r="C393" t="s">
        <v>3890</v>
      </c>
      <c r="D393">
        <v>2015</v>
      </c>
      <c r="E393" t="s">
        <v>3795</v>
      </c>
      <c r="F393" s="2">
        <v>42298</v>
      </c>
      <c r="G393" s="2">
        <v>42756</v>
      </c>
      <c r="H393" s="1">
        <v>7400</v>
      </c>
      <c r="I393" t="s">
        <v>3906</v>
      </c>
      <c r="J393" t="s">
        <v>1625</v>
      </c>
      <c r="K393" t="s">
        <v>1626</v>
      </c>
      <c r="L393">
        <v>1</v>
      </c>
      <c r="M393">
        <v>50000916</v>
      </c>
      <c r="N393" t="s">
        <v>3849</v>
      </c>
      <c r="O393" t="s">
        <v>720</v>
      </c>
      <c r="P393">
        <v>8080704</v>
      </c>
      <c r="Q393" t="s">
        <v>166</v>
      </c>
      <c r="R393" s="1"/>
      <c r="S393" s="1"/>
      <c r="T393" s="1"/>
      <c r="U393" s="2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9">
        <v>0.23500000000000001</v>
      </c>
      <c r="AM393" s="4">
        <f>Tabla1[[#This Row],[Cantidad 1]]+Tabla1[[#This Row],[Cantidad 2]]+Tabla1[[#This Row],[Cantidad 3]]+Tabla1[[#This Row],[Cantidad 4]]+Tabla1[[#This Row],[Cantidad 5]]</f>
        <v>7400</v>
      </c>
      <c r="AN393" s="1">
        <v>75599</v>
      </c>
      <c r="AO393" s="1" t="str">
        <f>Tabla1[[#This Row],[Contrato CISCO]]&amp;Tabla1[[#This Row],[Año]]&amp;Tabla1[[#This Row],[Material]]</f>
        <v>M-214/1520158080704</v>
      </c>
      <c r="AP393" s="1" t="str">
        <f>Tabla1[[#This Row],[Contrato CISCO]]&amp;Tabla1[[#This Row],[Material]]</f>
        <v>M-214/158080704</v>
      </c>
      <c r="AQ393" s="1" t="str">
        <f>Tabla1[[#This Row],[Material]]&amp;Tabla1[[#This Row],[Precio]]</f>
        <v>80807040.235</v>
      </c>
      <c r="AR393" t="s">
        <v>11</v>
      </c>
    </row>
    <row r="394" spans="1:44" x14ac:dyDescent="0.25">
      <c r="A394">
        <v>7215000487</v>
      </c>
      <c r="B394" t="s">
        <v>1666</v>
      </c>
      <c r="C394" t="s">
        <v>3890</v>
      </c>
      <c r="D394">
        <v>2015</v>
      </c>
      <c r="E394" t="s">
        <v>3795</v>
      </c>
      <c r="F394" s="2">
        <v>42298</v>
      </c>
      <c r="G394" s="2">
        <v>42756</v>
      </c>
      <c r="H394" s="1">
        <v>349300</v>
      </c>
      <c r="I394" t="s">
        <v>3906</v>
      </c>
      <c r="J394" t="s">
        <v>1693</v>
      </c>
      <c r="K394" t="s">
        <v>1694</v>
      </c>
      <c r="L394">
        <v>1</v>
      </c>
      <c r="M394">
        <v>50000893</v>
      </c>
      <c r="N394" t="s">
        <v>3831</v>
      </c>
      <c r="O394" t="s">
        <v>755</v>
      </c>
      <c r="P394">
        <v>8070307</v>
      </c>
      <c r="Q394" t="s">
        <v>773</v>
      </c>
      <c r="R394" s="1"/>
      <c r="S394" s="1"/>
      <c r="T394" s="1"/>
      <c r="U394" s="2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9">
        <v>0.25</v>
      </c>
      <c r="AM394" s="4">
        <f>Tabla1[[#This Row],[Cantidad 1]]+Tabla1[[#This Row],[Cantidad 2]]+Tabla1[[#This Row],[Cantidad 3]]+Tabla1[[#This Row],[Cantidad 4]]+Tabla1[[#This Row],[Cantidad 5]]</f>
        <v>349300</v>
      </c>
      <c r="AN394" s="1">
        <v>279753</v>
      </c>
      <c r="AO394" s="1" t="str">
        <f>Tabla1[[#This Row],[Contrato CISCO]]&amp;Tabla1[[#This Row],[Año]]&amp;Tabla1[[#This Row],[Material]]</f>
        <v>M-208/1520158070307</v>
      </c>
      <c r="AP394" s="1" t="str">
        <f>Tabla1[[#This Row],[Contrato CISCO]]&amp;Tabla1[[#This Row],[Material]]</f>
        <v>M-208/158070307</v>
      </c>
      <c r="AQ394" s="1" t="str">
        <f>Tabla1[[#This Row],[Material]]&amp;Tabla1[[#This Row],[Precio]]</f>
        <v>80703070.25</v>
      </c>
      <c r="AR394" t="s">
        <v>11</v>
      </c>
    </row>
    <row r="395" spans="1:44" x14ac:dyDescent="0.25">
      <c r="A395">
        <v>7215000492</v>
      </c>
      <c r="B395" t="s">
        <v>1666</v>
      </c>
      <c r="C395" t="s">
        <v>3890</v>
      </c>
      <c r="D395">
        <v>2015</v>
      </c>
      <c r="E395" t="s">
        <v>3795</v>
      </c>
      <c r="F395" s="2">
        <v>42298</v>
      </c>
      <c r="G395" s="2">
        <v>42756</v>
      </c>
      <c r="H395" s="1">
        <v>360300</v>
      </c>
      <c r="I395" t="s">
        <v>3906</v>
      </c>
      <c r="J395" t="s">
        <v>1703</v>
      </c>
      <c r="K395" t="s">
        <v>1704</v>
      </c>
      <c r="L395">
        <v>1</v>
      </c>
      <c r="M395">
        <v>50000642</v>
      </c>
      <c r="N395" t="s">
        <v>3808</v>
      </c>
      <c r="O395" t="s">
        <v>755</v>
      </c>
      <c r="P395">
        <v>8090310</v>
      </c>
      <c r="Q395" t="s">
        <v>169</v>
      </c>
      <c r="R395" s="1"/>
      <c r="S395" s="1"/>
      <c r="T395" s="1"/>
      <c r="U395" s="2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9">
        <v>0.2717</v>
      </c>
      <c r="AM395" s="4">
        <f>Tabla1[[#This Row],[Cantidad 1]]+Tabla1[[#This Row],[Cantidad 2]]+Tabla1[[#This Row],[Cantidad 3]]+Tabla1[[#This Row],[Cantidad 4]]+Tabla1[[#This Row],[Cantidad 5]]</f>
        <v>360300</v>
      </c>
      <c r="AN395" s="1">
        <v>120166.31</v>
      </c>
      <c r="AO395" s="1" t="str">
        <f>Tabla1[[#This Row],[Contrato CISCO]]&amp;Tabla1[[#This Row],[Año]]&amp;Tabla1[[#This Row],[Material]]</f>
        <v>M-207/1520158090310</v>
      </c>
      <c r="AP395" s="1" t="str">
        <f>Tabla1[[#This Row],[Contrato CISCO]]&amp;Tabla1[[#This Row],[Material]]</f>
        <v>M-207/158090310</v>
      </c>
      <c r="AQ395" s="1" t="str">
        <f>Tabla1[[#This Row],[Material]]&amp;Tabla1[[#This Row],[Precio]]</f>
        <v>80903100.2717</v>
      </c>
      <c r="AR395" t="s">
        <v>11</v>
      </c>
    </row>
    <row r="396" spans="1:44" x14ac:dyDescent="0.25">
      <c r="A396">
        <v>7215000459</v>
      </c>
      <c r="B396" t="s">
        <v>1624</v>
      </c>
      <c r="C396" t="s">
        <v>3890</v>
      </c>
      <c r="D396">
        <v>2015</v>
      </c>
      <c r="E396" t="s">
        <v>3795</v>
      </c>
      <c r="F396" s="2">
        <v>42298</v>
      </c>
      <c r="G396" s="2">
        <v>42756</v>
      </c>
      <c r="H396" s="1">
        <v>307900</v>
      </c>
      <c r="I396" t="s">
        <v>3906</v>
      </c>
      <c r="J396" t="s">
        <v>1635</v>
      </c>
      <c r="K396" t="s">
        <v>1636</v>
      </c>
      <c r="L396">
        <v>1</v>
      </c>
      <c r="M396">
        <v>50001686</v>
      </c>
      <c r="N396" t="s">
        <v>3855</v>
      </c>
      <c r="O396" t="s">
        <v>720</v>
      </c>
      <c r="P396">
        <v>8090312</v>
      </c>
      <c r="Q396" t="s">
        <v>726</v>
      </c>
      <c r="R396" s="1"/>
      <c r="S396" s="1"/>
      <c r="T396" s="1"/>
      <c r="U396" s="2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9">
        <v>0.31</v>
      </c>
      <c r="AM396" s="4">
        <f>Tabla1[[#This Row],[Cantidad 1]]+Tabla1[[#This Row],[Cantidad 2]]+Tabla1[[#This Row],[Cantidad 3]]+Tabla1[[#This Row],[Cantidad 4]]+Tabla1[[#This Row],[Cantidad 5]]</f>
        <v>307900</v>
      </c>
      <c r="AN396" s="1">
        <v>571685.69999999995</v>
      </c>
      <c r="AO396" s="1" t="str">
        <f>Tabla1[[#This Row],[Contrato CISCO]]&amp;Tabla1[[#This Row],[Año]]&amp;Tabla1[[#This Row],[Material]]</f>
        <v>M-218/1520158090312</v>
      </c>
      <c r="AP396" s="1" t="str">
        <f>Tabla1[[#This Row],[Contrato CISCO]]&amp;Tabla1[[#This Row],[Material]]</f>
        <v>M-218/158090312</v>
      </c>
      <c r="AQ396" s="1" t="str">
        <f>Tabla1[[#This Row],[Material]]&amp;Tabla1[[#This Row],[Precio]]</f>
        <v>80903120.31</v>
      </c>
      <c r="AR396" t="s">
        <v>11</v>
      </c>
    </row>
    <row r="397" spans="1:44" x14ac:dyDescent="0.25">
      <c r="A397">
        <v>7215000462</v>
      </c>
      <c r="B397" t="s">
        <v>1624</v>
      </c>
      <c r="C397" t="s">
        <v>3890</v>
      </c>
      <c r="D397">
        <v>2015</v>
      </c>
      <c r="E397" t="s">
        <v>3795</v>
      </c>
      <c r="F397" s="2">
        <v>42298</v>
      </c>
      <c r="G397" s="2">
        <v>42756</v>
      </c>
      <c r="H397" s="1">
        <v>249600</v>
      </c>
      <c r="I397" t="s">
        <v>3906</v>
      </c>
      <c r="J397" t="s">
        <v>1641</v>
      </c>
      <c r="K397" t="s">
        <v>1642</v>
      </c>
      <c r="L397">
        <v>1</v>
      </c>
      <c r="M397">
        <v>50000642</v>
      </c>
      <c r="N397" t="s">
        <v>3808</v>
      </c>
      <c r="O397" t="s">
        <v>720</v>
      </c>
      <c r="P397">
        <v>8090311</v>
      </c>
      <c r="Q397" t="s">
        <v>734</v>
      </c>
      <c r="R397" s="1"/>
      <c r="S397" s="1"/>
      <c r="T397" s="1"/>
      <c r="U397" s="2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9">
        <v>0.3115</v>
      </c>
      <c r="AM397" s="4">
        <f>Tabla1[[#This Row],[Cantidad 1]]+Tabla1[[#This Row],[Cantidad 2]]+Tabla1[[#This Row],[Cantidad 3]]+Tabla1[[#This Row],[Cantidad 4]]+Tabla1[[#This Row],[Cantidad 5]]</f>
        <v>249600</v>
      </c>
      <c r="AN397" s="1">
        <v>1135213.05</v>
      </c>
      <c r="AO397" s="1" t="str">
        <f>Tabla1[[#This Row],[Contrato CISCO]]&amp;Tabla1[[#This Row],[Año]]&amp;Tabla1[[#This Row],[Material]]</f>
        <v>M-212/1520158090311</v>
      </c>
      <c r="AP397" s="1" t="str">
        <f>Tabla1[[#This Row],[Contrato CISCO]]&amp;Tabla1[[#This Row],[Material]]</f>
        <v>M-212/158090311</v>
      </c>
      <c r="AQ397" s="1" t="str">
        <f>Tabla1[[#This Row],[Material]]&amp;Tabla1[[#This Row],[Precio]]</f>
        <v>80903110.3115</v>
      </c>
      <c r="AR397" t="s">
        <v>11</v>
      </c>
    </row>
    <row r="398" spans="1:44" x14ac:dyDescent="0.25">
      <c r="A398">
        <v>7215000484</v>
      </c>
      <c r="B398" t="s">
        <v>1615</v>
      </c>
      <c r="C398" t="s">
        <v>3890</v>
      </c>
      <c r="D398">
        <v>2015</v>
      </c>
      <c r="E398" t="s">
        <v>3795</v>
      </c>
      <c r="F398" s="2">
        <v>42298</v>
      </c>
      <c r="G398" s="2">
        <v>42756</v>
      </c>
      <c r="H398" s="1">
        <v>132000</v>
      </c>
      <c r="I398" t="s">
        <v>3906</v>
      </c>
      <c r="J398" t="s">
        <v>1687</v>
      </c>
      <c r="K398" t="s">
        <v>1688</v>
      </c>
      <c r="L398">
        <v>1</v>
      </c>
      <c r="M398">
        <v>50001330</v>
      </c>
      <c r="N398" t="s">
        <v>3846</v>
      </c>
      <c r="O398" t="s">
        <v>712</v>
      </c>
      <c r="P398">
        <v>8160523</v>
      </c>
      <c r="Q398" t="s">
        <v>770</v>
      </c>
      <c r="R398" s="1"/>
      <c r="S398" s="1"/>
      <c r="T398" s="1"/>
      <c r="U398" s="2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9">
        <v>0.33</v>
      </c>
      <c r="AM398" s="4">
        <f>Tabla1[[#This Row],[Cantidad 1]]+Tabla1[[#This Row],[Cantidad 2]]+Tabla1[[#This Row],[Cantidad 3]]+Tabla1[[#This Row],[Cantidad 4]]+Tabla1[[#This Row],[Cantidad 5]]</f>
        <v>132000</v>
      </c>
      <c r="AN398" s="1">
        <v>544940</v>
      </c>
      <c r="AO398" s="1" t="str">
        <f>Tabla1[[#This Row],[Contrato CISCO]]&amp;Tabla1[[#This Row],[Año]]&amp;Tabla1[[#This Row],[Material]]</f>
        <v>M-200/1520158160523</v>
      </c>
      <c r="AP398" s="1" t="str">
        <f>Tabla1[[#This Row],[Contrato CISCO]]&amp;Tabla1[[#This Row],[Material]]</f>
        <v>M-200/158160523</v>
      </c>
      <c r="AQ398" s="1" t="str">
        <f>Tabla1[[#This Row],[Material]]&amp;Tabla1[[#This Row],[Precio]]</f>
        <v>81605230.33</v>
      </c>
      <c r="AR398" t="s">
        <v>11</v>
      </c>
    </row>
    <row r="399" spans="1:44" x14ac:dyDescent="0.25">
      <c r="A399">
        <v>7215000458</v>
      </c>
      <c r="B399" t="s">
        <v>1624</v>
      </c>
      <c r="C399" t="s">
        <v>3890</v>
      </c>
      <c r="D399">
        <v>2015</v>
      </c>
      <c r="E399" t="s">
        <v>3795</v>
      </c>
      <c r="F399" s="2">
        <v>42298</v>
      </c>
      <c r="G399" s="2">
        <v>42756</v>
      </c>
      <c r="H399" s="1">
        <v>1176</v>
      </c>
      <c r="I399" t="s">
        <v>3906</v>
      </c>
      <c r="J399" t="s">
        <v>1633</v>
      </c>
      <c r="K399" t="s">
        <v>1634</v>
      </c>
      <c r="L399">
        <v>1</v>
      </c>
      <c r="M399">
        <v>50001302</v>
      </c>
      <c r="N399" t="s">
        <v>3869</v>
      </c>
      <c r="O399" t="s">
        <v>720</v>
      </c>
      <c r="P399">
        <v>8401206</v>
      </c>
      <c r="Q399" t="s">
        <v>725</v>
      </c>
      <c r="R399" s="1"/>
      <c r="S399" s="1"/>
      <c r="T399" s="1"/>
      <c r="U399" s="2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9">
        <v>0.33900000000000002</v>
      </c>
      <c r="AM399" s="4">
        <f>Tabla1[[#This Row],[Cantidad 1]]+Tabla1[[#This Row],[Cantidad 2]]+Tabla1[[#This Row],[Cantidad 3]]+Tabla1[[#This Row],[Cantidad 4]]+Tabla1[[#This Row],[Cantidad 5]]</f>
        <v>1176</v>
      </c>
      <c r="AN399" s="1">
        <v>68023.56</v>
      </c>
      <c r="AO399" s="1" t="str">
        <f>Tabla1[[#This Row],[Contrato CISCO]]&amp;Tabla1[[#This Row],[Año]]&amp;Tabla1[[#This Row],[Material]]</f>
        <v>M-216/1520158401206</v>
      </c>
      <c r="AP399" s="1" t="str">
        <f>Tabla1[[#This Row],[Contrato CISCO]]&amp;Tabla1[[#This Row],[Material]]</f>
        <v>M-216/158401206</v>
      </c>
      <c r="AQ399" s="1" t="str">
        <f>Tabla1[[#This Row],[Material]]&amp;Tabla1[[#This Row],[Precio]]</f>
        <v>84012060.339</v>
      </c>
      <c r="AR399" t="s">
        <v>11</v>
      </c>
    </row>
    <row r="400" spans="1:44" x14ac:dyDescent="0.25">
      <c r="A400">
        <v>7215000485</v>
      </c>
      <c r="B400" t="s">
        <v>1666</v>
      </c>
      <c r="C400" t="s">
        <v>3890</v>
      </c>
      <c r="D400">
        <v>2015</v>
      </c>
      <c r="E400" t="s">
        <v>3795</v>
      </c>
      <c r="F400" s="2">
        <v>42298</v>
      </c>
      <c r="G400" s="2">
        <v>42756</v>
      </c>
      <c r="H400" s="1">
        <v>148700</v>
      </c>
      <c r="I400" t="s">
        <v>3906</v>
      </c>
      <c r="J400" t="s">
        <v>1689</v>
      </c>
      <c r="K400" t="s">
        <v>1690</v>
      </c>
      <c r="L400">
        <v>1</v>
      </c>
      <c r="M400">
        <v>50000647</v>
      </c>
      <c r="N400" t="s">
        <v>3816</v>
      </c>
      <c r="O400" t="s">
        <v>755</v>
      </c>
      <c r="P400">
        <v>8060106</v>
      </c>
      <c r="Q400" t="s">
        <v>30</v>
      </c>
      <c r="R400" s="1"/>
      <c r="S400" s="1"/>
      <c r="T400" s="1"/>
      <c r="U400" s="2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9">
        <v>0.34599999999999997</v>
      </c>
      <c r="AM400" s="4">
        <f>Tabla1[[#This Row],[Cantidad 1]]+Tabla1[[#This Row],[Cantidad 2]]+Tabla1[[#This Row],[Cantidad 3]]+Tabla1[[#This Row],[Cantidad 4]]+Tabla1[[#This Row],[Cantidad 5]]</f>
        <v>148700</v>
      </c>
      <c r="AN400" s="1">
        <v>124018.16</v>
      </c>
      <c r="AO400" s="1" t="str">
        <f>Tabla1[[#This Row],[Contrato CISCO]]&amp;Tabla1[[#This Row],[Año]]&amp;Tabla1[[#This Row],[Material]]</f>
        <v>M-204/1520158060106</v>
      </c>
      <c r="AP400" s="1" t="str">
        <f>Tabla1[[#This Row],[Contrato CISCO]]&amp;Tabla1[[#This Row],[Material]]</f>
        <v>M-204/158060106</v>
      </c>
      <c r="AQ400" s="1" t="str">
        <f>Tabla1[[#This Row],[Material]]&amp;Tabla1[[#This Row],[Precio]]</f>
        <v>80601060.346</v>
      </c>
      <c r="AR400" t="s">
        <v>11</v>
      </c>
    </row>
    <row r="401" spans="1:44" x14ac:dyDescent="0.25">
      <c r="A401">
        <v>7215000475</v>
      </c>
      <c r="B401" t="s">
        <v>1666</v>
      </c>
      <c r="C401" t="s">
        <v>3890</v>
      </c>
      <c r="D401">
        <v>2015</v>
      </c>
      <c r="E401" t="s">
        <v>3795</v>
      </c>
      <c r="F401" s="2">
        <v>42298</v>
      </c>
      <c r="G401" s="2">
        <v>42756</v>
      </c>
      <c r="H401" s="1">
        <v>354300</v>
      </c>
      <c r="I401" t="s">
        <v>3906</v>
      </c>
      <c r="J401" t="s">
        <v>1669</v>
      </c>
      <c r="K401" t="s">
        <v>1670</v>
      </c>
      <c r="L401">
        <v>1</v>
      </c>
      <c r="M401">
        <v>50000270</v>
      </c>
      <c r="N401" t="s">
        <v>3813</v>
      </c>
      <c r="O401" t="s">
        <v>755</v>
      </c>
      <c r="P401">
        <v>8080505</v>
      </c>
      <c r="Q401" t="s">
        <v>35</v>
      </c>
      <c r="R401" s="1"/>
      <c r="S401" s="1"/>
      <c r="T401" s="1"/>
      <c r="U401" s="2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9">
        <v>0.34799999999999998</v>
      </c>
      <c r="AM401" s="4">
        <f>Tabla1[[#This Row],[Cantidad 1]]+Tabla1[[#This Row],[Cantidad 2]]+Tabla1[[#This Row],[Cantidad 3]]+Tabla1[[#This Row],[Cantidad 4]]+Tabla1[[#This Row],[Cantidad 5]]</f>
        <v>354300</v>
      </c>
      <c r="AN401" s="1">
        <v>123296.4</v>
      </c>
      <c r="AO401" s="1" t="str">
        <f>Tabla1[[#This Row],[Contrato CISCO]]&amp;Tabla1[[#This Row],[Año]]&amp;Tabla1[[#This Row],[Material]]</f>
        <v>M-202/1520158080505</v>
      </c>
      <c r="AP401" s="1" t="str">
        <f>Tabla1[[#This Row],[Contrato CISCO]]&amp;Tabla1[[#This Row],[Material]]</f>
        <v>M-202/158080505</v>
      </c>
      <c r="AQ401" s="1" t="str">
        <f>Tabla1[[#This Row],[Material]]&amp;Tabla1[[#This Row],[Precio]]</f>
        <v>80805050.348</v>
      </c>
      <c r="AR401" t="s">
        <v>11</v>
      </c>
    </row>
    <row r="402" spans="1:44" x14ac:dyDescent="0.25">
      <c r="A402">
        <v>7215000462</v>
      </c>
      <c r="B402" t="s">
        <v>1624</v>
      </c>
      <c r="C402" t="s">
        <v>3890</v>
      </c>
      <c r="D402">
        <v>2015</v>
      </c>
      <c r="E402" t="s">
        <v>3795</v>
      </c>
      <c r="F402" s="2">
        <v>42298</v>
      </c>
      <c r="G402" s="2">
        <v>42756</v>
      </c>
      <c r="H402" s="1">
        <v>2302600</v>
      </c>
      <c r="I402" t="s">
        <v>3906</v>
      </c>
      <c r="J402" t="s">
        <v>1641</v>
      </c>
      <c r="K402" t="s">
        <v>1642</v>
      </c>
      <c r="L402">
        <v>1</v>
      </c>
      <c r="M402">
        <v>50000642</v>
      </c>
      <c r="N402" t="s">
        <v>3808</v>
      </c>
      <c r="O402" t="s">
        <v>720</v>
      </c>
      <c r="P402">
        <v>8040111</v>
      </c>
      <c r="Q402" t="s">
        <v>732</v>
      </c>
      <c r="R402" s="1"/>
      <c r="S402" s="1"/>
      <c r="T402" s="1"/>
      <c r="U402" s="2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9">
        <v>0.35</v>
      </c>
      <c r="AM402" s="4">
        <f>Tabla1[[#This Row],[Cantidad 1]]+Tabla1[[#This Row],[Cantidad 2]]+Tabla1[[#This Row],[Cantidad 3]]+Tabla1[[#This Row],[Cantidad 4]]+Tabla1[[#This Row],[Cantidad 5]]</f>
        <v>2302600</v>
      </c>
      <c r="AN402" s="1">
        <v>1135213.05</v>
      </c>
      <c r="AO402" s="1" t="str">
        <f>Tabla1[[#This Row],[Contrato CISCO]]&amp;Tabla1[[#This Row],[Año]]&amp;Tabla1[[#This Row],[Material]]</f>
        <v>M-212/1520158040111</v>
      </c>
      <c r="AP402" s="1" t="str">
        <f>Tabla1[[#This Row],[Contrato CISCO]]&amp;Tabla1[[#This Row],[Material]]</f>
        <v>M-212/158040111</v>
      </c>
      <c r="AQ402" s="1" t="str">
        <f>Tabla1[[#This Row],[Material]]&amp;Tabla1[[#This Row],[Precio]]</f>
        <v>80401110.35</v>
      </c>
      <c r="AR402" t="s">
        <v>11</v>
      </c>
    </row>
    <row r="403" spans="1:44" x14ac:dyDescent="0.25">
      <c r="A403">
        <v>7215000489</v>
      </c>
      <c r="B403" t="s">
        <v>1666</v>
      </c>
      <c r="C403" t="s">
        <v>3890</v>
      </c>
      <c r="D403">
        <v>2015</v>
      </c>
      <c r="E403" t="s">
        <v>3795</v>
      </c>
      <c r="F403" s="2">
        <v>42298</v>
      </c>
      <c r="G403" s="2">
        <v>42756</v>
      </c>
      <c r="H403" s="1">
        <v>572200</v>
      </c>
      <c r="I403" t="s">
        <v>3906</v>
      </c>
      <c r="J403" t="s">
        <v>1697</v>
      </c>
      <c r="K403" t="s">
        <v>1698</v>
      </c>
      <c r="L403">
        <v>1</v>
      </c>
      <c r="M403">
        <v>50000471</v>
      </c>
      <c r="N403" t="s">
        <v>3824</v>
      </c>
      <c r="O403" t="s">
        <v>755</v>
      </c>
      <c r="P403">
        <v>8080503</v>
      </c>
      <c r="Q403" t="s">
        <v>777</v>
      </c>
      <c r="R403" s="1"/>
      <c r="S403" s="1"/>
      <c r="T403" s="1"/>
      <c r="U403" s="2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9">
        <v>0.37170000000000003</v>
      </c>
      <c r="AM403" s="4">
        <f>Tabla1[[#This Row],[Cantidad 1]]+Tabla1[[#This Row],[Cantidad 2]]+Tabla1[[#This Row],[Cantidad 3]]+Tabla1[[#This Row],[Cantidad 4]]+Tabla1[[#This Row],[Cantidad 5]]</f>
        <v>572200</v>
      </c>
      <c r="AN403" s="1">
        <v>212686.74</v>
      </c>
      <c r="AO403" s="1" t="str">
        <f>Tabla1[[#This Row],[Contrato CISCO]]&amp;Tabla1[[#This Row],[Año]]&amp;Tabla1[[#This Row],[Material]]</f>
        <v>M-203/1520158080503</v>
      </c>
      <c r="AP403" s="1" t="str">
        <f>Tabla1[[#This Row],[Contrato CISCO]]&amp;Tabla1[[#This Row],[Material]]</f>
        <v>M-203/158080503</v>
      </c>
      <c r="AQ403" s="1" t="str">
        <f>Tabla1[[#This Row],[Material]]&amp;Tabla1[[#This Row],[Precio]]</f>
        <v>80805030.3717</v>
      </c>
      <c r="AR403" t="s">
        <v>11</v>
      </c>
    </row>
    <row r="404" spans="1:44" x14ac:dyDescent="0.25">
      <c r="A404">
        <v>7215000484</v>
      </c>
      <c r="B404" t="s">
        <v>1615</v>
      </c>
      <c r="C404" t="s">
        <v>3890</v>
      </c>
      <c r="D404">
        <v>2015</v>
      </c>
      <c r="E404" t="s">
        <v>3795</v>
      </c>
      <c r="F404" s="2">
        <v>42298</v>
      </c>
      <c r="G404" s="2">
        <v>42756</v>
      </c>
      <c r="H404" s="1">
        <v>17000</v>
      </c>
      <c r="I404" t="s">
        <v>3906</v>
      </c>
      <c r="J404" t="s">
        <v>1687</v>
      </c>
      <c r="K404" t="s">
        <v>1688</v>
      </c>
      <c r="L404">
        <v>1</v>
      </c>
      <c r="M404">
        <v>50001330</v>
      </c>
      <c r="N404" t="s">
        <v>3846</v>
      </c>
      <c r="O404" t="s">
        <v>712</v>
      </c>
      <c r="P404">
        <v>8160510</v>
      </c>
      <c r="Q404" t="s">
        <v>351</v>
      </c>
      <c r="R404" s="1"/>
      <c r="S404" s="1"/>
      <c r="T404" s="1"/>
      <c r="U404" s="2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9">
        <v>0.39</v>
      </c>
      <c r="AM404" s="4">
        <f>Tabla1[[#This Row],[Cantidad 1]]+Tabla1[[#This Row],[Cantidad 2]]+Tabla1[[#This Row],[Cantidad 3]]+Tabla1[[#This Row],[Cantidad 4]]+Tabla1[[#This Row],[Cantidad 5]]</f>
        <v>17000</v>
      </c>
      <c r="AN404" s="1">
        <v>544940</v>
      </c>
      <c r="AO404" s="1" t="str">
        <f>Tabla1[[#This Row],[Contrato CISCO]]&amp;Tabla1[[#This Row],[Año]]&amp;Tabla1[[#This Row],[Material]]</f>
        <v>M-200/1520158160510</v>
      </c>
      <c r="AP404" s="1" t="str">
        <f>Tabla1[[#This Row],[Contrato CISCO]]&amp;Tabla1[[#This Row],[Material]]</f>
        <v>M-200/158160510</v>
      </c>
      <c r="AQ404" s="1" t="str">
        <f>Tabla1[[#This Row],[Material]]&amp;Tabla1[[#This Row],[Precio]]</f>
        <v>81605100.39</v>
      </c>
      <c r="AR404" t="s">
        <v>11</v>
      </c>
    </row>
    <row r="405" spans="1:44" x14ac:dyDescent="0.25">
      <c r="A405">
        <v>7215000463</v>
      </c>
      <c r="B405" t="s">
        <v>1615</v>
      </c>
      <c r="C405" t="s">
        <v>3890</v>
      </c>
      <c r="D405">
        <v>2015</v>
      </c>
      <c r="E405" t="s">
        <v>3795</v>
      </c>
      <c r="F405" s="2">
        <v>42298</v>
      </c>
      <c r="G405" s="2">
        <v>42756</v>
      </c>
      <c r="H405" s="1">
        <v>7800</v>
      </c>
      <c r="I405" t="s">
        <v>3906</v>
      </c>
      <c r="J405" t="s">
        <v>1643</v>
      </c>
      <c r="K405" t="s">
        <v>1644</v>
      </c>
      <c r="L405">
        <v>1</v>
      </c>
      <c r="M405">
        <v>50001297</v>
      </c>
      <c r="N405" t="s">
        <v>3864</v>
      </c>
      <c r="O405" t="s">
        <v>712</v>
      </c>
      <c r="P405">
        <v>8160520</v>
      </c>
      <c r="Q405" t="s">
        <v>245</v>
      </c>
      <c r="R405" s="1"/>
      <c r="S405" s="1"/>
      <c r="T405" s="1"/>
      <c r="U405" s="2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9">
        <v>0.4</v>
      </c>
      <c r="AM405" s="4">
        <f>Tabla1[[#This Row],[Cantidad 1]]+Tabla1[[#This Row],[Cantidad 2]]+Tabla1[[#This Row],[Cantidad 3]]+Tabla1[[#This Row],[Cantidad 4]]+Tabla1[[#This Row],[Cantidad 5]]</f>
        <v>7800</v>
      </c>
      <c r="AN405" s="1">
        <v>735354.6</v>
      </c>
      <c r="AO405" s="1" t="str">
        <f>Tabla1[[#This Row],[Contrato CISCO]]&amp;Tabla1[[#This Row],[Año]]&amp;Tabla1[[#This Row],[Material]]</f>
        <v>M-187/1520158160520</v>
      </c>
      <c r="AP405" s="1" t="str">
        <f>Tabla1[[#This Row],[Contrato CISCO]]&amp;Tabla1[[#This Row],[Material]]</f>
        <v>M-187/158160520</v>
      </c>
      <c r="AQ405" s="1" t="str">
        <f>Tabla1[[#This Row],[Material]]&amp;Tabla1[[#This Row],[Precio]]</f>
        <v>81605200.4</v>
      </c>
      <c r="AR405" t="s">
        <v>11</v>
      </c>
    </row>
    <row r="406" spans="1:44" x14ac:dyDescent="0.25">
      <c r="A406">
        <v>7215000459</v>
      </c>
      <c r="B406" t="s">
        <v>1624</v>
      </c>
      <c r="C406" t="s">
        <v>3890</v>
      </c>
      <c r="D406">
        <v>2015</v>
      </c>
      <c r="E406" t="s">
        <v>3795</v>
      </c>
      <c r="F406" s="2">
        <v>42298</v>
      </c>
      <c r="G406" s="2">
        <v>42756</v>
      </c>
      <c r="H406" s="1">
        <v>497600</v>
      </c>
      <c r="I406" t="s">
        <v>3906</v>
      </c>
      <c r="J406" t="s">
        <v>1635</v>
      </c>
      <c r="K406" t="s">
        <v>1636</v>
      </c>
      <c r="L406">
        <v>1</v>
      </c>
      <c r="M406">
        <v>50001686</v>
      </c>
      <c r="N406" t="s">
        <v>3855</v>
      </c>
      <c r="O406" t="s">
        <v>720</v>
      </c>
      <c r="P406">
        <v>8250102</v>
      </c>
      <c r="Q406" t="s">
        <v>135</v>
      </c>
      <c r="R406" s="1"/>
      <c r="S406" s="1"/>
      <c r="T406" s="1"/>
      <c r="U406" s="2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9">
        <v>0.44049999999999995</v>
      </c>
      <c r="AM406" s="4">
        <f>Tabla1[[#This Row],[Cantidad 1]]+Tabla1[[#This Row],[Cantidad 2]]+Tabla1[[#This Row],[Cantidad 3]]+Tabla1[[#This Row],[Cantidad 4]]+Tabla1[[#This Row],[Cantidad 5]]</f>
        <v>497600</v>
      </c>
      <c r="AN406" s="1">
        <v>571685.69999999995</v>
      </c>
      <c r="AO406" s="1" t="str">
        <f>Tabla1[[#This Row],[Contrato CISCO]]&amp;Tabla1[[#This Row],[Año]]&amp;Tabla1[[#This Row],[Material]]</f>
        <v>M-218/1520158250102</v>
      </c>
      <c r="AP406" s="1" t="str">
        <f>Tabla1[[#This Row],[Contrato CISCO]]&amp;Tabla1[[#This Row],[Material]]</f>
        <v>M-218/158250102</v>
      </c>
      <c r="AQ406" s="1" t="str">
        <f>Tabla1[[#This Row],[Material]]&amp;Tabla1[[#This Row],[Precio]]</f>
        <v>82501020.4405</v>
      </c>
      <c r="AR406" t="s">
        <v>11</v>
      </c>
    </row>
    <row r="407" spans="1:44" x14ac:dyDescent="0.25">
      <c r="A407">
        <v>7215000461</v>
      </c>
      <c r="B407" t="s">
        <v>1624</v>
      </c>
      <c r="C407" t="s">
        <v>3890</v>
      </c>
      <c r="D407">
        <v>2015</v>
      </c>
      <c r="E407" t="s">
        <v>3795</v>
      </c>
      <c r="F407" s="2">
        <v>42298</v>
      </c>
      <c r="G407" s="2">
        <v>42756</v>
      </c>
      <c r="H407" s="1">
        <v>851800</v>
      </c>
      <c r="I407" t="s">
        <v>3906</v>
      </c>
      <c r="J407" t="s">
        <v>1639</v>
      </c>
      <c r="K407" t="s">
        <v>1640</v>
      </c>
      <c r="L407">
        <v>1</v>
      </c>
      <c r="M407">
        <v>50000270</v>
      </c>
      <c r="N407" t="s">
        <v>3813</v>
      </c>
      <c r="O407" t="s">
        <v>720</v>
      </c>
      <c r="P407">
        <v>8040211</v>
      </c>
      <c r="Q407" t="s">
        <v>731</v>
      </c>
      <c r="R407" s="1"/>
      <c r="S407" s="1"/>
      <c r="T407" s="1"/>
      <c r="U407" s="2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9">
        <v>0.45</v>
      </c>
      <c r="AM407" s="4">
        <f>Tabla1[[#This Row],[Cantidad 1]]+Tabla1[[#This Row],[Cantidad 2]]+Tabla1[[#This Row],[Cantidad 3]]+Tabla1[[#This Row],[Cantidad 4]]+Tabla1[[#This Row],[Cantidad 5]]</f>
        <v>851800</v>
      </c>
      <c r="AN407" s="1">
        <v>390785.5</v>
      </c>
      <c r="AO407" s="1" t="str">
        <f>Tabla1[[#This Row],[Contrato CISCO]]&amp;Tabla1[[#This Row],[Año]]&amp;Tabla1[[#This Row],[Material]]</f>
        <v>M-210/1520158040211</v>
      </c>
      <c r="AP407" s="1" t="str">
        <f>Tabla1[[#This Row],[Contrato CISCO]]&amp;Tabla1[[#This Row],[Material]]</f>
        <v>M-210/158040211</v>
      </c>
      <c r="AQ407" s="1" t="str">
        <f>Tabla1[[#This Row],[Material]]&amp;Tabla1[[#This Row],[Precio]]</f>
        <v>80402110.45</v>
      </c>
      <c r="AR407" t="s">
        <v>11</v>
      </c>
    </row>
    <row r="408" spans="1:44" x14ac:dyDescent="0.25">
      <c r="A408">
        <v>7215000462</v>
      </c>
      <c r="B408" t="s">
        <v>1624</v>
      </c>
      <c r="C408" t="s">
        <v>3890</v>
      </c>
      <c r="D408">
        <v>2015</v>
      </c>
      <c r="E408" t="s">
        <v>3795</v>
      </c>
      <c r="F408" s="2">
        <v>42298</v>
      </c>
      <c r="G408" s="2">
        <v>42756</v>
      </c>
      <c r="H408" s="1">
        <v>37400</v>
      </c>
      <c r="I408" t="s">
        <v>3906</v>
      </c>
      <c r="J408" t="s">
        <v>1641</v>
      </c>
      <c r="K408" t="s">
        <v>1642</v>
      </c>
      <c r="L408">
        <v>1</v>
      </c>
      <c r="M408">
        <v>50000642</v>
      </c>
      <c r="N408" t="s">
        <v>3808</v>
      </c>
      <c r="O408" t="s">
        <v>720</v>
      </c>
      <c r="P408">
        <v>8080606</v>
      </c>
      <c r="Q408" t="s">
        <v>733</v>
      </c>
      <c r="R408" s="1"/>
      <c r="S408" s="1"/>
      <c r="T408" s="1"/>
      <c r="U408" s="2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9">
        <v>0.49959999999999999</v>
      </c>
      <c r="AM408" s="4">
        <f>Tabla1[[#This Row],[Cantidad 1]]+Tabla1[[#This Row],[Cantidad 2]]+Tabla1[[#This Row],[Cantidad 3]]+Tabla1[[#This Row],[Cantidad 4]]+Tabla1[[#This Row],[Cantidad 5]]</f>
        <v>37400</v>
      </c>
      <c r="AN408" s="1">
        <v>1135213.05</v>
      </c>
      <c r="AO408" s="1" t="str">
        <f>Tabla1[[#This Row],[Contrato CISCO]]&amp;Tabla1[[#This Row],[Año]]&amp;Tabla1[[#This Row],[Material]]</f>
        <v>M-212/1520158080606</v>
      </c>
      <c r="AP408" s="1" t="str">
        <f>Tabla1[[#This Row],[Contrato CISCO]]&amp;Tabla1[[#This Row],[Material]]</f>
        <v>M-212/158080606</v>
      </c>
      <c r="AQ408" s="1" t="str">
        <f>Tabla1[[#This Row],[Material]]&amp;Tabla1[[#This Row],[Precio]]</f>
        <v>80806060.4996</v>
      </c>
      <c r="AR408" t="s">
        <v>11</v>
      </c>
    </row>
    <row r="409" spans="1:44" x14ac:dyDescent="0.25">
      <c r="A409">
        <v>7215000484</v>
      </c>
      <c r="B409" t="s">
        <v>1615</v>
      </c>
      <c r="C409" t="s">
        <v>3890</v>
      </c>
      <c r="D409">
        <v>2015</v>
      </c>
      <c r="E409" t="s">
        <v>3795</v>
      </c>
      <c r="F409" s="2">
        <v>42298</v>
      </c>
      <c r="G409" s="2">
        <v>42756</v>
      </c>
      <c r="H409" s="1">
        <v>539900</v>
      </c>
      <c r="I409" t="s">
        <v>3906</v>
      </c>
      <c r="J409" t="s">
        <v>1687</v>
      </c>
      <c r="K409" t="s">
        <v>1688</v>
      </c>
      <c r="L409">
        <v>1</v>
      </c>
      <c r="M409">
        <v>50001330</v>
      </c>
      <c r="N409" t="s">
        <v>3846</v>
      </c>
      <c r="O409" t="s">
        <v>712</v>
      </c>
      <c r="P409">
        <v>8160518</v>
      </c>
      <c r="Q409" t="s">
        <v>769</v>
      </c>
      <c r="R409" s="1"/>
      <c r="S409" s="1"/>
      <c r="T409" s="1"/>
      <c r="U409" s="2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9">
        <v>0.6</v>
      </c>
      <c r="AM409" s="4">
        <f>Tabla1[[#This Row],[Cantidad 1]]+Tabla1[[#This Row],[Cantidad 2]]+Tabla1[[#This Row],[Cantidad 3]]+Tabla1[[#This Row],[Cantidad 4]]+Tabla1[[#This Row],[Cantidad 5]]</f>
        <v>539900</v>
      </c>
      <c r="AN409" s="1">
        <v>544940</v>
      </c>
      <c r="AO409" s="1" t="str">
        <f>Tabla1[[#This Row],[Contrato CISCO]]&amp;Tabla1[[#This Row],[Año]]&amp;Tabla1[[#This Row],[Material]]</f>
        <v>M-200/1520158160518</v>
      </c>
      <c r="AP409" s="1" t="str">
        <f>Tabla1[[#This Row],[Contrato CISCO]]&amp;Tabla1[[#This Row],[Material]]</f>
        <v>M-200/158160518</v>
      </c>
      <c r="AQ409" s="1" t="str">
        <f>Tabla1[[#This Row],[Material]]&amp;Tabla1[[#This Row],[Precio]]</f>
        <v>81605180.6</v>
      </c>
      <c r="AR409" t="s">
        <v>11</v>
      </c>
    </row>
    <row r="410" spans="1:44" x14ac:dyDescent="0.25">
      <c r="A410">
        <v>7215000459</v>
      </c>
      <c r="B410" t="s">
        <v>1624</v>
      </c>
      <c r="C410" t="s">
        <v>3890</v>
      </c>
      <c r="D410">
        <v>2015</v>
      </c>
      <c r="E410" t="s">
        <v>3795</v>
      </c>
      <c r="F410" s="2">
        <v>42298</v>
      </c>
      <c r="G410" s="2">
        <v>42756</v>
      </c>
      <c r="H410" s="1">
        <v>315000</v>
      </c>
      <c r="I410" t="s">
        <v>3906</v>
      </c>
      <c r="J410" t="s">
        <v>1635</v>
      </c>
      <c r="K410" t="s">
        <v>1636</v>
      </c>
      <c r="L410">
        <v>1</v>
      </c>
      <c r="M410">
        <v>50001686</v>
      </c>
      <c r="N410" t="s">
        <v>3855</v>
      </c>
      <c r="O410" t="s">
        <v>720</v>
      </c>
      <c r="P410">
        <v>8060239</v>
      </c>
      <c r="Q410" t="s">
        <v>31</v>
      </c>
      <c r="R410" s="1"/>
      <c r="S410" s="1"/>
      <c r="T410" s="1"/>
      <c r="U410" s="2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9">
        <v>0.6028</v>
      </c>
      <c r="AM410" s="4">
        <f>Tabla1[[#This Row],[Cantidad 1]]+Tabla1[[#This Row],[Cantidad 2]]+Tabla1[[#This Row],[Cantidad 3]]+Tabla1[[#This Row],[Cantidad 4]]+Tabla1[[#This Row],[Cantidad 5]]</f>
        <v>315000</v>
      </c>
      <c r="AN410" s="1">
        <v>571685.69999999995</v>
      </c>
      <c r="AO410" s="1" t="str">
        <f>Tabla1[[#This Row],[Contrato CISCO]]&amp;Tabla1[[#This Row],[Año]]&amp;Tabla1[[#This Row],[Material]]</f>
        <v>M-218/1520158060239</v>
      </c>
      <c r="AP410" s="1" t="str">
        <f>Tabla1[[#This Row],[Contrato CISCO]]&amp;Tabla1[[#This Row],[Material]]</f>
        <v>M-218/158060239</v>
      </c>
      <c r="AQ410" s="1" t="str">
        <f>Tabla1[[#This Row],[Material]]&amp;Tabla1[[#This Row],[Precio]]</f>
        <v>80602390.6028</v>
      </c>
      <c r="AR410" t="s">
        <v>11</v>
      </c>
    </row>
    <row r="411" spans="1:44" x14ac:dyDescent="0.25">
      <c r="A411">
        <v>7215000463</v>
      </c>
      <c r="B411" t="s">
        <v>1615</v>
      </c>
      <c r="C411" t="s">
        <v>3890</v>
      </c>
      <c r="D411">
        <v>2015</v>
      </c>
      <c r="E411" t="s">
        <v>3795</v>
      </c>
      <c r="F411" s="2">
        <v>42298</v>
      </c>
      <c r="G411" s="2">
        <v>42756</v>
      </c>
      <c r="H411" s="1">
        <v>12400</v>
      </c>
      <c r="I411" t="s">
        <v>3906</v>
      </c>
      <c r="J411" t="s">
        <v>1643</v>
      </c>
      <c r="K411" t="s">
        <v>1644</v>
      </c>
      <c r="L411">
        <v>1</v>
      </c>
      <c r="M411">
        <v>50001297</v>
      </c>
      <c r="N411" t="s">
        <v>3864</v>
      </c>
      <c r="O411" t="s">
        <v>712</v>
      </c>
      <c r="P411">
        <v>8160537</v>
      </c>
      <c r="Q411" t="s">
        <v>743</v>
      </c>
      <c r="R411" s="1"/>
      <c r="S411" s="1"/>
      <c r="T411" s="1"/>
      <c r="U411" s="2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9">
        <v>0.62</v>
      </c>
      <c r="AM411" s="4">
        <f>Tabla1[[#This Row],[Cantidad 1]]+Tabla1[[#This Row],[Cantidad 2]]+Tabla1[[#This Row],[Cantidad 3]]+Tabla1[[#This Row],[Cantidad 4]]+Tabla1[[#This Row],[Cantidad 5]]</f>
        <v>12400</v>
      </c>
      <c r="AN411" s="1">
        <v>735354.6</v>
      </c>
      <c r="AO411" s="1" t="str">
        <f>Tabla1[[#This Row],[Contrato CISCO]]&amp;Tabla1[[#This Row],[Año]]&amp;Tabla1[[#This Row],[Material]]</f>
        <v>M-187/1520158160537</v>
      </c>
      <c r="AP411" s="1" t="str">
        <f>Tabla1[[#This Row],[Contrato CISCO]]&amp;Tabla1[[#This Row],[Material]]</f>
        <v>M-187/158160537</v>
      </c>
      <c r="AQ411" s="1" t="str">
        <f>Tabla1[[#This Row],[Material]]&amp;Tabla1[[#This Row],[Precio]]</f>
        <v>81605370.62</v>
      </c>
      <c r="AR411" t="s">
        <v>11</v>
      </c>
    </row>
    <row r="412" spans="1:44" x14ac:dyDescent="0.25">
      <c r="A412">
        <v>7215000484</v>
      </c>
      <c r="B412" t="s">
        <v>1615</v>
      </c>
      <c r="C412" t="s">
        <v>3890</v>
      </c>
      <c r="D412">
        <v>2015</v>
      </c>
      <c r="E412" t="s">
        <v>3795</v>
      </c>
      <c r="F412" s="2">
        <v>42298</v>
      </c>
      <c r="G412" s="2">
        <v>42756</v>
      </c>
      <c r="H412" s="1">
        <v>275500</v>
      </c>
      <c r="I412" t="s">
        <v>3906</v>
      </c>
      <c r="J412" t="s">
        <v>1687</v>
      </c>
      <c r="K412" t="s">
        <v>1688</v>
      </c>
      <c r="L412">
        <v>1</v>
      </c>
      <c r="M412">
        <v>50001330</v>
      </c>
      <c r="N412" t="s">
        <v>3846</v>
      </c>
      <c r="O412" t="s">
        <v>712</v>
      </c>
      <c r="P412">
        <v>8160517</v>
      </c>
      <c r="Q412" t="s">
        <v>768</v>
      </c>
      <c r="R412" s="1"/>
      <c r="S412" s="1"/>
      <c r="T412" s="1"/>
      <c r="U412" s="2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9">
        <v>0.62</v>
      </c>
      <c r="AM412" s="4">
        <f>Tabla1[[#This Row],[Cantidad 1]]+Tabla1[[#This Row],[Cantidad 2]]+Tabla1[[#This Row],[Cantidad 3]]+Tabla1[[#This Row],[Cantidad 4]]+Tabla1[[#This Row],[Cantidad 5]]</f>
        <v>275500</v>
      </c>
      <c r="AN412" s="1">
        <v>544940</v>
      </c>
      <c r="AO412" s="1" t="str">
        <f>Tabla1[[#This Row],[Contrato CISCO]]&amp;Tabla1[[#This Row],[Año]]&amp;Tabla1[[#This Row],[Material]]</f>
        <v>M-200/1520158160517</v>
      </c>
      <c r="AP412" s="1" t="str">
        <f>Tabla1[[#This Row],[Contrato CISCO]]&amp;Tabla1[[#This Row],[Material]]</f>
        <v>M-200/158160517</v>
      </c>
      <c r="AQ412" s="1" t="str">
        <f>Tabla1[[#This Row],[Material]]&amp;Tabla1[[#This Row],[Precio]]</f>
        <v>81605170.62</v>
      </c>
      <c r="AR412" t="s">
        <v>11</v>
      </c>
    </row>
    <row r="413" spans="1:44" x14ac:dyDescent="0.25">
      <c r="A413">
        <v>7215000466</v>
      </c>
      <c r="B413" t="s">
        <v>1615</v>
      </c>
      <c r="C413" t="s">
        <v>3890</v>
      </c>
      <c r="D413">
        <v>2015</v>
      </c>
      <c r="E413" t="s">
        <v>3795</v>
      </c>
      <c r="F413" s="2">
        <v>42298</v>
      </c>
      <c r="G413" s="2">
        <v>42756</v>
      </c>
      <c r="H413" s="1">
        <v>156400</v>
      </c>
      <c r="I413" t="s">
        <v>3906</v>
      </c>
      <c r="J413" t="s">
        <v>1650</v>
      </c>
      <c r="K413" t="s">
        <v>1651</v>
      </c>
      <c r="L413">
        <v>1</v>
      </c>
      <c r="M413">
        <v>50001298</v>
      </c>
      <c r="N413" t="s">
        <v>3853</v>
      </c>
      <c r="O413" t="s">
        <v>712</v>
      </c>
      <c r="P413">
        <v>8160513</v>
      </c>
      <c r="Q413" t="s">
        <v>747</v>
      </c>
      <c r="R413" s="1"/>
      <c r="S413" s="1"/>
      <c r="T413" s="1"/>
      <c r="U413" s="2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9">
        <v>0.63460000000000005</v>
      </c>
      <c r="AM413" s="4">
        <f>Tabla1[[#This Row],[Cantidad 1]]+Tabla1[[#This Row],[Cantidad 2]]+Tabla1[[#This Row],[Cantidad 3]]+Tabla1[[#This Row],[Cantidad 4]]+Tabla1[[#This Row],[Cantidad 5]]</f>
        <v>156400</v>
      </c>
      <c r="AN413" s="1">
        <v>99251.44</v>
      </c>
      <c r="AO413" s="1" t="str">
        <f>Tabla1[[#This Row],[Contrato CISCO]]&amp;Tabla1[[#This Row],[Año]]&amp;Tabla1[[#This Row],[Material]]</f>
        <v>M-188/1520158160513</v>
      </c>
      <c r="AP413" s="1" t="str">
        <f>Tabla1[[#This Row],[Contrato CISCO]]&amp;Tabla1[[#This Row],[Material]]</f>
        <v>M-188/158160513</v>
      </c>
      <c r="AQ413" s="1" t="str">
        <f>Tabla1[[#This Row],[Material]]&amp;Tabla1[[#This Row],[Precio]]</f>
        <v>81605130.6346</v>
      </c>
      <c r="AR413" t="s">
        <v>11</v>
      </c>
    </row>
    <row r="414" spans="1:44" x14ac:dyDescent="0.25">
      <c r="A414">
        <v>7215000476</v>
      </c>
      <c r="B414" t="s">
        <v>1624</v>
      </c>
      <c r="C414" t="s">
        <v>3890</v>
      </c>
      <c r="D414">
        <v>2015</v>
      </c>
      <c r="E414" t="s">
        <v>3795</v>
      </c>
      <c r="F414" s="2">
        <v>42298</v>
      </c>
      <c r="G414" s="2">
        <v>42756</v>
      </c>
      <c r="H414" s="1">
        <v>87800</v>
      </c>
      <c r="I414" t="s">
        <v>3906</v>
      </c>
      <c r="J414" t="s">
        <v>1671</v>
      </c>
      <c r="K414" t="s">
        <v>1672</v>
      </c>
      <c r="L414">
        <v>1</v>
      </c>
      <c r="M414">
        <v>50000647</v>
      </c>
      <c r="N414" t="s">
        <v>3816</v>
      </c>
      <c r="O414" t="s">
        <v>720</v>
      </c>
      <c r="P414">
        <v>8080616</v>
      </c>
      <c r="Q414" t="s">
        <v>759</v>
      </c>
      <c r="R414" s="1"/>
      <c r="S414" s="1"/>
      <c r="T414" s="1"/>
      <c r="U414" s="2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9">
        <v>0.64219999999999999</v>
      </c>
      <c r="AM414" s="4">
        <f>Tabla1[[#This Row],[Cantidad 1]]+Tabla1[[#This Row],[Cantidad 2]]+Tabla1[[#This Row],[Cantidad 3]]+Tabla1[[#This Row],[Cantidad 4]]+Tabla1[[#This Row],[Cantidad 5]]</f>
        <v>87800</v>
      </c>
      <c r="AN414" s="1">
        <v>309483.43</v>
      </c>
      <c r="AO414" s="1" t="str">
        <f>Tabla1[[#This Row],[Contrato CISCO]]&amp;Tabla1[[#This Row],[Año]]&amp;Tabla1[[#This Row],[Material]]</f>
        <v>M-213/1520158080616</v>
      </c>
      <c r="AP414" s="1" t="str">
        <f>Tabla1[[#This Row],[Contrato CISCO]]&amp;Tabla1[[#This Row],[Material]]</f>
        <v>M-213/158080616</v>
      </c>
      <c r="AQ414" s="1" t="str">
        <f>Tabla1[[#This Row],[Material]]&amp;Tabla1[[#This Row],[Precio]]</f>
        <v>80806160.6422</v>
      </c>
      <c r="AR414" t="s">
        <v>11</v>
      </c>
    </row>
    <row r="415" spans="1:44" x14ac:dyDescent="0.25">
      <c r="A415">
        <v>7215000459</v>
      </c>
      <c r="B415" t="s">
        <v>1624</v>
      </c>
      <c r="C415" t="s">
        <v>3890</v>
      </c>
      <c r="D415">
        <v>2015</v>
      </c>
      <c r="E415" t="s">
        <v>3795</v>
      </c>
      <c r="F415" s="2">
        <v>42298</v>
      </c>
      <c r="G415" s="2">
        <v>42756</v>
      </c>
      <c r="H415" s="1">
        <v>101300</v>
      </c>
      <c r="I415" t="s">
        <v>3906</v>
      </c>
      <c r="J415" t="s">
        <v>1635</v>
      </c>
      <c r="K415" t="s">
        <v>1636</v>
      </c>
      <c r="L415">
        <v>1</v>
      </c>
      <c r="M415">
        <v>50001686</v>
      </c>
      <c r="N415" t="s">
        <v>3855</v>
      </c>
      <c r="O415" t="s">
        <v>720</v>
      </c>
      <c r="P415">
        <v>8050112</v>
      </c>
      <c r="Q415" t="s">
        <v>243</v>
      </c>
      <c r="R415" s="1"/>
      <c r="S415" s="1"/>
      <c r="T415" s="1"/>
      <c r="U415" s="2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9">
        <v>0.66300000000000003</v>
      </c>
      <c r="AM415" s="4">
        <f>Tabla1[[#This Row],[Cantidad 1]]+Tabla1[[#This Row],[Cantidad 2]]+Tabla1[[#This Row],[Cantidad 3]]+Tabla1[[#This Row],[Cantidad 4]]+Tabla1[[#This Row],[Cantidad 5]]</f>
        <v>101300</v>
      </c>
      <c r="AN415" s="1">
        <v>571685.69999999995</v>
      </c>
      <c r="AO415" s="1" t="str">
        <f>Tabla1[[#This Row],[Contrato CISCO]]&amp;Tabla1[[#This Row],[Año]]&amp;Tabla1[[#This Row],[Material]]</f>
        <v>M-218/1520158050112</v>
      </c>
      <c r="AP415" s="1" t="str">
        <f>Tabla1[[#This Row],[Contrato CISCO]]&amp;Tabla1[[#This Row],[Material]]</f>
        <v>M-218/158050112</v>
      </c>
      <c r="AQ415" s="1" t="str">
        <f>Tabla1[[#This Row],[Material]]&amp;Tabla1[[#This Row],[Precio]]</f>
        <v>80501120.663</v>
      </c>
      <c r="AR415" t="s">
        <v>11</v>
      </c>
    </row>
    <row r="416" spans="1:44" x14ac:dyDescent="0.25">
      <c r="A416">
        <v>7215000488</v>
      </c>
      <c r="B416" t="s">
        <v>1666</v>
      </c>
      <c r="C416" t="s">
        <v>3890</v>
      </c>
      <c r="D416">
        <v>2015</v>
      </c>
      <c r="E416" t="s">
        <v>3795</v>
      </c>
      <c r="F416" s="2">
        <v>42298</v>
      </c>
      <c r="G416" s="2">
        <v>42756</v>
      </c>
      <c r="H416" s="1">
        <v>1500</v>
      </c>
      <c r="I416" t="s">
        <v>3906</v>
      </c>
      <c r="J416" t="s">
        <v>1695</v>
      </c>
      <c r="K416" t="s">
        <v>1696</v>
      </c>
      <c r="L416">
        <v>1</v>
      </c>
      <c r="M416">
        <v>50001686</v>
      </c>
      <c r="N416" t="s">
        <v>3855</v>
      </c>
      <c r="O416" t="s">
        <v>755</v>
      </c>
      <c r="P416">
        <v>8060118</v>
      </c>
      <c r="Q416" t="s">
        <v>775</v>
      </c>
      <c r="R416" s="1"/>
      <c r="S416" s="1"/>
      <c r="T416" s="1"/>
      <c r="U416" s="2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9">
        <v>0.92920000000000003</v>
      </c>
      <c r="AM416" s="4">
        <f>Tabla1[[#This Row],[Cantidad 1]]+Tabla1[[#This Row],[Cantidad 2]]+Tabla1[[#This Row],[Cantidad 3]]+Tabla1[[#This Row],[Cantidad 4]]+Tabla1[[#This Row],[Cantidad 5]]</f>
        <v>1500</v>
      </c>
      <c r="AN416" s="1">
        <v>50570.2</v>
      </c>
      <c r="AO416" s="1" t="str">
        <f>Tabla1[[#This Row],[Contrato CISCO]]&amp;Tabla1[[#This Row],[Año]]&amp;Tabla1[[#This Row],[Material]]</f>
        <v>M-209/1520158060118</v>
      </c>
      <c r="AP416" s="1" t="str">
        <f>Tabla1[[#This Row],[Contrato CISCO]]&amp;Tabla1[[#This Row],[Material]]</f>
        <v>M-209/158060118</v>
      </c>
      <c r="AQ416" s="1" t="str">
        <f>Tabla1[[#This Row],[Material]]&amp;Tabla1[[#This Row],[Precio]]</f>
        <v>80601180.9292</v>
      </c>
      <c r="AR416" t="s">
        <v>11</v>
      </c>
    </row>
    <row r="417" spans="1:44" x14ac:dyDescent="0.25">
      <c r="A417">
        <v>7215000481</v>
      </c>
      <c r="B417" t="s">
        <v>1615</v>
      </c>
      <c r="C417" t="s">
        <v>3890</v>
      </c>
      <c r="D417">
        <v>2015</v>
      </c>
      <c r="E417" t="s">
        <v>3795</v>
      </c>
      <c r="F417" s="2">
        <v>42298</v>
      </c>
      <c r="G417" s="2">
        <v>42756</v>
      </c>
      <c r="H417" s="1">
        <v>188500</v>
      </c>
      <c r="I417" t="s">
        <v>3906</v>
      </c>
      <c r="J417" t="s">
        <v>1681</v>
      </c>
      <c r="K417" t="s">
        <v>1682</v>
      </c>
      <c r="L417">
        <v>1</v>
      </c>
      <c r="M417">
        <v>50000649</v>
      </c>
      <c r="N417" t="s">
        <v>3829</v>
      </c>
      <c r="O417" t="s">
        <v>712</v>
      </c>
      <c r="P417">
        <v>8160522</v>
      </c>
      <c r="Q417" t="s">
        <v>115</v>
      </c>
      <c r="R417" s="1"/>
      <c r="S417" s="1"/>
      <c r="T417" s="1"/>
      <c r="U417" s="2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9">
        <v>0.93</v>
      </c>
      <c r="AM417" s="4">
        <f>Tabla1[[#This Row],[Cantidad 1]]+Tabla1[[#This Row],[Cantidad 2]]+Tabla1[[#This Row],[Cantidad 3]]+Tabla1[[#This Row],[Cantidad 4]]+Tabla1[[#This Row],[Cantidad 5]]</f>
        <v>188500</v>
      </c>
      <c r="AN417" s="1">
        <v>199021.8</v>
      </c>
      <c r="AO417" s="1" t="str">
        <f>Tabla1[[#This Row],[Contrato CISCO]]&amp;Tabla1[[#This Row],[Año]]&amp;Tabla1[[#This Row],[Material]]</f>
        <v>M-196/1520158160522</v>
      </c>
      <c r="AP417" s="1" t="str">
        <f>Tabla1[[#This Row],[Contrato CISCO]]&amp;Tabla1[[#This Row],[Material]]</f>
        <v>M-196/158160522</v>
      </c>
      <c r="AQ417" s="1" t="str">
        <f>Tabla1[[#This Row],[Material]]&amp;Tabla1[[#This Row],[Precio]]</f>
        <v>81605220.93</v>
      </c>
      <c r="AR417" t="s">
        <v>11</v>
      </c>
    </row>
    <row r="418" spans="1:44" x14ac:dyDescent="0.25">
      <c r="A418">
        <v>7215000463</v>
      </c>
      <c r="B418" t="s">
        <v>1615</v>
      </c>
      <c r="C418" t="s">
        <v>3890</v>
      </c>
      <c r="D418">
        <v>2015</v>
      </c>
      <c r="E418" t="s">
        <v>3795</v>
      </c>
      <c r="F418" s="2">
        <v>42298</v>
      </c>
      <c r="G418" s="2">
        <v>42756</v>
      </c>
      <c r="H418" s="1">
        <v>22400</v>
      </c>
      <c r="I418" t="s">
        <v>3906</v>
      </c>
      <c r="J418" t="s">
        <v>1643</v>
      </c>
      <c r="K418" t="s">
        <v>1644</v>
      </c>
      <c r="L418">
        <v>1</v>
      </c>
      <c r="M418">
        <v>50001297</v>
      </c>
      <c r="N418" t="s">
        <v>3864</v>
      </c>
      <c r="O418" t="s">
        <v>712</v>
      </c>
      <c r="P418">
        <v>8160105</v>
      </c>
      <c r="Q418" t="s">
        <v>736</v>
      </c>
      <c r="R418" s="1"/>
      <c r="S418" s="1"/>
      <c r="T418" s="1"/>
      <c r="U418" s="2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9">
        <v>0.94</v>
      </c>
      <c r="AM418" s="4">
        <f>Tabla1[[#This Row],[Cantidad 1]]+Tabla1[[#This Row],[Cantidad 2]]+Tabla1[[#This Row],[Cantidad 3]]+Tabla1[[#This Row],[Cantidad 4]]+Tabla1[[#This Row],[Cantidad 5]]</f>
        <v>22400</v>
      </c>
      <c r="AN418" s="1">
        <v>735354.6</v>
      </c>
      <c r="AO418" s="1" t="str">
        <f>Tabla1[[#This Row],[Contrato CISCO]]&amp;Tabla1[[#This Row],[Año]]&amp;Tabla1[[#This Row],[Material]]</f>
        <v>M-187/1520158160105</v>
      </c>
      <c r="AP418" s="1" t="str">
        <f>Tabla1[[#This Row],[Contrato CISCO]]&amp;Tabla1[[#This Row],[Material]]</f>
        <v>M-187/158160105</v>
      </c>
      <c r="AQ418" s="1" t="str">
        <f>Tabla1[[#This Row],[Material]]&amp;Tabla1[[#This Row],[Precio]]</f>
        <v>81601050.94</v>
      </c>
      <c r="AR418" t="s">
        <v>11</v>
      </c>
    </row>
    <row r="419" spans="1:44" x14ac:dyDescent="0.25">
      <c r="A419">
        <v>7215000463</v>
      </c>
      <c r="B419" t="s">
        <v>1615</v>
      </c>
      <c r="C419" t="s">
        <v>3890</v>
      </c>
      <c r="D419">
        <v>2015</v>
      </c>
      <c r="E419" t="s">
        <v>3795</v>
      </c>
      <c r="F419" s="2">
        <v>42298</v>
      </c>
      <c r="G419" s="2">
        <v>42756</v>
      </c>
      <c r="H419" s="1">
        <v>5300</v>
      </c>
      <c r="I419" t="s">
        <v>3906</v>
      </c>
      <c r="J419" t="s">
        <v>1643</v>
      </c>
      <c r="K419" t="s">
        <v>1644</v>
      </c>
      <c r="L419">
        <v>1</v>
      </c>
      <c r="M419">
        <v>50001297</v>
      </c>
      <c r="N419" t="s">
        <v>3864</v>
      </c>
      <c r="O419" t="s">
        <v>712</v>
      </c>
      <c r="P419">
        <v>8160514</v>
      </c>
      <c r="Q419" t="s">
        <v>740</v>
      </c>
      <c r="R419" s="1"/>
      <c r="S419" s="1"/>
      <c r="T419" s="1"/>
      <c r="U419" s="2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9">
        <v>0.94</v>
      </c>
      <c r="AM419" s="4">
        <f>Tabla1[[#This Row],[Cantidad 1]]+Tabla1[[#This Row],[Cantidad 2]]+Tabla1[[#This Row],[Cantidad 3]]+Tabla1[[#This Row],[Cantidad 4]]+Tabla1[[#This Row],[Cantidad 5]]</f>
        <v>5300</v>
      </c>
      <c r="AN419" s="1">
        <v>735354.6</v>
      </c>
      <c r="AO419" s="1" t="str">
        <f>Tabla1[[#This Row],[Contrato CISCO]]&amp;Tabla1[[#This Row],[Año]]&amp;Tabla1[[#This Row],[Material]]</f>
        <v>M-187/1520158160514</v>
      </c>
      <c r="AP419" s="1" t="str">
        <f>Tabla1[[#This Row],[Contrato CISCO]]&amp;Tabla1[[#This Row],[Material]]</f>
        <v>M-187/158160514</v>
      </c>
      <c r="AQ419" s="1" t="str">
        <f>Tabla1[[#This Row],[Material]]&amp;Tabla1[[#This Row],[Precio]]</f>
        <v>81605140.94</v>
      </c>
      <c r="AR419" t="s">
        <v>11</v>
      </c>
    </row>
    <row r="420" spans="1:44" x14ac:dyDescent="0.25">
      <c r="A420">
        <v>7215000463</v>
      </c>
      <c r="B420" t="s">
        <v>1615</v>
      </c>
      <c r="C420" t="s">
        <v>3890</v>
      </c>
      <c r="D420">
        <v>2015</v>
      </c>
      <c r="E420" t="s">
        <v>3795</v>
      </c>
      <c r="F420" s="2">
        <v>42298</v>
      </c>
      <c r="G420" s="2">
        <v>42756</v>
      </c>
      <c r="H420" s="1">
        <v>13800</v>
      </c>
      <c r="I420" t="s">
        <v>3906</v>
      </c>
      <c r="J420" t="s">
        <v>1643</v>
      </c>
      <c r="K420" t="s">
        <v>1644</v>
      </c>
      <c r="L420">
        <v>1</v>
      </c>
      <c r="M420">
        <v>50001297</v>
      </c>
      <c r="N420" t="s">
        <v>3864</v>
      </c>
      <c r="O420" t="s">
        <v>712</v>
      </c>
      <c r="P420">
        <v>8160403</v>
      </c>
      <c r="Q420" t="s">
        <v>738</v>
      </c>
      <c r="R420" s="1"/>
      <c r="S420" s="1"/>
      <c r="T420" s="1"/>
      <c r="U420" s="2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9">
        <v>1.1100000000000001</v>
      </c>
      <c r="AM420" s="4">
        <f>Tabla1[[#This Row],[Cantidad 1]]+Tabla1[[#This Row],[Cantidad 2]]+Tabla1[[#This Row],[Cantidad 3]]+Tabla1[[#This Row],[Cantidad 4]]+Tabla1[[#This Row],[Cantidad 5]]</f>
        <v>13800</v>
      </c>
      <c r="AN420" s="1">
        <v>735354.6</v>
      </c>
      <c r="AO420" s="1" t="str">
        <f>Tabla1[[#This Row],[Contrato CISCO]]&amp;Tabla1[[#This Row],[Año]]&amp;Tabla1[[#This Row],[Material]]</f>
        <v>M-187/1520158160403</v>
      </c>
      <c r="AP420" s="1" t="str">
        <f>Tabla1[[#This Row],[Contrato CISCO]]&amp;Tabla1[[#This Row],[Material]]</f>
        <v>M-187/158160403</v>
      </c>
      <c r="AQ420" s="1" t="str">
        <f>Tabla1[[#This Row],[Material]]&amp;Tabla1[[#This Row],[Precio]]</f>
        <v>81604031.11</v>
      </c>
      <c r="AR420" t="s">
        <v>11</v>
      </c>
    </row>
    <row r="421" spans="1:44" x14ac:dyDescent="0.25">
      <c r="A421">
        <v>7215000460</v>
      </c>
      <c r="B421" t="s">
        <v>1624</v>
      </c>
      <c r="C421" t="s">
        <v>3890</v>
      </c>
      <c r="D421">
        <v>2015</v>
      </c>
      <c r="E421" t="s">
        <v>3795</v>
      </c>
      <c r="F421" s="2">
        <v>42298</v>
      </c>
      <c r="G421" s="2">
        <v>42756</v>
      </c>
      <c r="H421" s="1">
        <v>1200</v>
      </c>
      <c r="I421" t="s">
        <v>3906</v>
      </c>
      <c r="J421" t="s">
        <v>1637</v>
      </c>
      <c r="K421" t="s">
        <v>1638</v>
      </c>
      <c r="L421">
        <v>1</v>
      </c>
      <c r="M421">
        <v>50004206</v>
      </c>
      <c r="N421" t="s">
        <v>3843</v>
      </c>
      <c r="O421" t="s">
        <v>720</v>
      </c>
      <c r="P421">
        <v>8401369</v>
      </c>
      <c r="Q421" t="s">
        <v>486</v>
      </c>
      <c r="R421" s="1"/>
      <c r="S421" s="1"/>
      <c r="T421" s="1"/>
      <c r="U421" s="2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9">
        <v>1.17</v>
      </c>
      <c r="AM421" s="4">
        <f>Tabla1[[#This Row],[Cantidad 1]]+Tabla1[[#This Row],[Cantidad 2]]+Tabla1[[#This Row],[Cantidad 3]]+Tabla1[[#This Row],[Cantidad 4]]+Tabla1[[#This Row],[Cantidad 5]]</f>
        <v>1200</v>
      </c>
      <c r="AN421" s="1">
        <v>163291.70000000001</v>
      </c>
      <c r="AO421" s="1" t="str">
        <f>Tabla1[[#This Row],[Contrato CISCO]]&amp;Tabla1[[#This Row],[Año]]&amp;Tabla1[[#This Row],[Material]]</f>
        <v>M-219/1520158401369</v>
      </c>
      <c r="AP421" s="1" t="str">
        <f>Tabla1[[#This Row],[Contrato CISCO]]&amp;Tabla1[[#This Row],[Material]]</f>
        <v>M-219/158401369</v>
      </c>
      <c r="AQ421" s="1" t="str">
        <f>Tabla1[[#This Row],[Material]]&amp;Tabla1[[#This Row],[Precio]]</f>
        <v>84013691.17</v>
      </c>
      <c r="AR421" t="s">
        <v>11</v>
      </c>
    </row>
    <row r="422" spans="1:44" x14ac:dyDescent="0.25">
      <c r="A422">
        <v>7215000463</v>
      </c>
      <c r="B422" t="s">
        <v>1615</v>
      </c>
      <c r="C422" t="s">
        <v>3890</v>
      </c>
      <c r="D422">
        <v>2015</v>
      </c>
      <c r="E422" t="s">
        <v>3795</v>
      </c>
      <c r="F422" s="2">
        <v>42298</v>
      </c>
      <c r="G422" s="2">
        <v>42756</v>
      </c>
      <c r="H422" s="1">
        <v>151200</v>
      </c>
      <c r="I422" t="s">
        <v>3906</v>
      </c>
      <c r="J422" t="s">
        <v>1643</v>
      </c>
      <c r="K422" t="s">
        <v>1644</v>
      </c>
      <c r="L422">
        <v>1</v>
      </c>
      <c r="M422">
        <v>50001297</v>
      </c>
      <c r="N422" t="s">
        <v>3864</v>
      </c>
      <c r="O422" t="s">
        <v>712</v>
      </c>
      <c r="P422">
        <v>8160407</v>
      </c>
      <c r="Q422" t="s">
        <v>739</v>
      </c>
      <c r="R422" s="1"/>
      <c r="S422" s="1"/>
      <c r="T422" s="1"/>
      <c r="U422" s="2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9">
        <v>1.1990000000000001</v>
      </c>
      <c r="AM422" s="4">
        <f>Tabla1[[#This Row],[Cantidad 1]]+Tabla1[[#This Row],[Cantidad 2]]+Tabla1[[#This Row],[Cantidad 3]]+Tabla1[[#This Row],[Cantidad 4]]+Tabla1[[#This Row],[Cantidad 5]]</f>
        <v>151200</v>
      </c>
      <c r="AN422" s="1">
        <v>735354.6</v>
      </c>
      <c r="AO422" s="1" t="str">
        <f>Tabla1[[#This Row],[Contrato CISCO]]&amp;Tabla1[[#This Row],[Año]]&amp;Tabla1[[#This Row],[Material]]</f>
        <v>M-187/1520158160407</v>
      </c>
      <c r="AP422" s="1" t="str">
        <f>Tabla1[[#This Row],[Contrato CISCO]]&amp;Tabla1[[#This Row],[Material]]</f>
        <v>M-187/158160407</v>
      </c>
      <c r="AQ422" s="1" t="str">
        <f>Tabla1[[#This Row],[Material]]&amp;Tabla1[[#This Row],[Precio]]</f>
        <v>81604071.199</v>
      </c>
      <c r="AR422" t="s">
        <v>11</v>
      </c>
    </row>
    <row r="423" spans="1:44" x14ac:dyDescent="0.25">
      <c r="A423">
        <v>7215000456</v>
      </c>
      <c r="B423" t="s">
        <v>1624</v>
      </c>
      <c r="C423" t="s">
        <v>3890</v>
      </c>
      <c r="D423">
        <v>2015</v>
      </c>
      <c r="E423" t="s">
        <v>3795</v>
      </c>
      <c r="F423" s="2">
        <v>42298</v>
      </c>
      <c r="G423" s="2">
        <v>42756</v>
      </c>
      <c r="H423" s="1">
        <v>357000</v>
      </c>
      <c r="I423" t="s">
        <v>3906</v>
      </c>
      <c r="J423" t="s">
        <v>1629</v>
      </c>
      <c r="K423" t="s">
        <v>1630</v>
      </c>
      <c r="L423">
        <v>1</v>
      </c>
      <c r="M423">
        <v>50000471</v>
      </c>
      <c r="N423" t="s">
        <v>3824</v>
      </c>
      <c r="O423" t="s">
        <v>720</v>
      </c>
      <c r="P423">
        <v>8010524</v>
      </c>
      <c r="Q423" t="s">
        <v>723</v>
      </c>
      <c r="R423" s="1"/>
      <c r="S423" s="1"/>
      <c r="T423" s="1"/>
      <c r="U423" s="2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9">
        <v>1.2457</v>
      </c>
      <c r="AM423" s="4">
        <f>Tabla1[[#This Row],[Cantidad 1]]+Tabla1[[#This Row],[Cantidad 2]]+Tabla1[[#This Row],[Cantidad 3]]+Tabla1[[#This Row],[Cantidad 4]]+Tabla1[[#This Row],[Cantidad 5]]</f>
        <v>357000</v>
      </c>
      <c r="AN423" s="1">
        <v>1224074.18</v>
      </c>
      <c r="AO423" s="1" t="str">
        <f>Tabla1[[#This Row],[Contrato CISCO]]&amp;Tabla1[[#This Row],[Año]]&amp;Tabla1[[#This Row],[Material]]</f>
        <v>M-211/1520158010524</v>
      </c>
      <c r="AP423" s="1" t="str">
        <f>Tabla1[[#This Row],[Contrato CISCO]]&amp;Tabla1[[#This Row],[Material]]</f>
        <v>M-211/158010524</v>
      </c>
      <c r="AQ423" s="1" t="str">
        <f>Tabla1[[#This Row],[Material]]&amp;Tabla1[[#This Row],[Precio]]</f>
        <v>80105241.2457</v>
      </c>
      <c r="AR423" t="s">
        <v>11</v>
      </c>
    </row>
    <row r="424" spans="1:44" x14ac:dyDescent="0.25">
      <c r="A424">
        <v>7215000461</v>
      </c>
      <c r="B424" t="s">
        <v>1624</v>
      </c>
      <c r="C424" t="s">
        <v>3890</v>
      </c>
      <c r="D424">
        <v>2015</v>
      </c>
      <c r="E424" t="s">
        <v>3795</v>
      </c>
      <c r="F424" s="2">
        <v>42298</v>
      </c>
      <c r="G424" s="2">
        <v>42756</v>
      </c>
      <c r="H424" s="1">
        <v>1100</v>
      </c>
      <c r="I424" t="s">
        <v>3906</v>
      </c>
      <c r="J424" t="s">
        <v>1639</v>
      </c>
      <c r="K424" t="s">
        <v>1640</v>
      </c>
      <c r="L424">
        <v>1</v>
      </c>
      <c r="M424">
        <v>50000270</v>
      </c>
      <c r="N424" t="s">
        <v>3813</v>
      </c>
      <c r="O424" t="s">
        <v>720</v>
      </c>
      <c r="P424">
        <v>8040107</v>
      </c>
      <c r="Q424" t="s">
        <v>730</v>
      </c>
      <c r="R424" s="1"/>
      <c r="S424" s="1"/>
      <c r="T424" s="1"/>
      <c r="U424" s="2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9">
        <v>1.7</v>
      </c>
      <c r="AM424" s="4">
        <f>Tabla1[[#This Row],[Cantidad 1]]+Tabla1[[#This Row],[Cantidad 2]]+Tabla1[[#This Row],[Cantidad 3]]+Tabla1[[#This Row],[Cantidad 4]]+Tabla1[[#This Row],[Cantidad 5]]</f>
        <v>1100</v>
      </c>
      <c r="AN424" s="1">
        <v>390785.5</v>
      </c>
      <c r="AO424" s="1" t="str">
        <f>Tabla1[[#This Row],[Contrato CISCO]]&amp;Tabla1[[#This Row],[Año]]&amp;Tabla1[[#This Row],[Material]]</f>
        <v>M-210/1520158040107</v>
      </c>
      <c r="AP424" s="1" t="str">
        <f>Tabla1[[#This Row],[Contrato CISCO]]&amp;Tabla1[[#This Row],[Material]]</f>
        <v>M-210/158040107</v>
      </c>
      <c r="AQ424" s="1" t="str">
        <f>Tabla1[[#This Row],[Material]]&amp;Tabla1[[#This Row],[Precio]]</f>
        <v>80401071.7</v>
      </c>
      <c r="AR424" t="s">
        <v>11</v>
      </c>
    </row>
    <row r="425" spans="1:44" x14ac:dyDescent="0.25">
      <c r="A425">
        <v>7215000463</v>
      </c>
      <c r="B425" t="s">
        <v>1615</v>
      </c>
      <c r="C425" t="s">
        <v>3890</v>
      </c>
      <c r="D425">
        <v>2015</v>
      </c>
      <c r="E425" t="s">
        <v>3795</v>
      </c>
      <c r="F425" s="2">
        <v>42298</v>
      </c>
      <c r="G425" s="2">
        <v>42756</v>
      </c>
      <c r="H425" s="1">
        <v>2200</v>
      </c>
      <c r="I425" t="s">
        <v>3906</v>
      </c>
      <c r="J425" t="s">
        <v>1643</v>
      </c>
      <c r="K425" t="s">
        <v>1644</v>
      </c>
      <c r="L425">
        <v>1</v>
      </c>
      <c r="M425">
        <v>50001297</v>
      </c>
      <c r="N425" t="s">
        <v>3864</v>
      </c>
      <c r="O425" t="s">
        <v>712</v>
      </c>
      <c r="P425">
        <v>8160108</v>
      </c>
      <c r="Q425" t="s">
        <v>355</v>
      </c>
      <c r="R425" s="1"/>
      <c r="S425" s="1"/>
      <c r="T425" s="1"/>
      <c r="U425" s="2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9">
        <v>1.71</v>
      </c>
      <c r="AM425" s="4">
        <f>Tabla1[[#This Row],[Cantidad 1]]+Tabla1[[#This Row],[Cantidad 2]]+Tabla1[[#This Row],[Cantidad 3]]+Tabla1[[#This Row],[Cantidad 4]]+Tabla1[[#This Row],[Cantidad 5]]</f>
        <v>2200</v>
      </c>
      <c r="AN425" s="1">
        <v>735354.6</v>
      </c>
      <c r="AO425" s="1" t="str">
        <f>Tabla1[[#This Row],[Contrato CISCO]]&amp;Tabla1[[#This Row],[Año]]&amp;Tabla1[[#This Row],[Material]]</f>
        <v>M-187/1520158160108</v>
      </c>
      <c r="AP425" s="1" t="str">
        <f>Tabla1[[#This Row],[Contrato CISCO]]&amp;Tabla1[[#This Row],[Material]]</f>
        <v>M-187/158160108</v>
      </c>
      <c r="AQ425" s="1" t="str">
        <f>Tabla1[[#This Row],[Material]]&amp;Tabla1[[#This Row],[Precio]]</f>
        <v>81601081.71</v>
      </c>
      <c r="AR425" t="s">
        <v>11</v>
      </c>
    </row>
    <row r="426" spans="1:44" x14ac:dyDescent="0.25">
      <c r="A426">
        <v>7215000462</v>
      </c>
      <c r="B426" t="s">
        <v>1624</v>
      </c>
      <c r="C426" t="s">
        <v>3890</v>
      </c>
      <c r="D426">
        <v>2015</v>
      </c>
      <c r="E426" t="s">
        <v>3795</v>
      </c>
      <c r="F426" s="2">
        <v>42298</v>
      </c>
      <c r="G426" s="2">
        <v>42756</v>
      </c>
      <c r="H426" s="1">
        <v>125600</v>
      </c>
      <c r="I426" t="s">
        <v>3906</v>
      </c>
      <c r="J426" t="s">
        <v>1641</v>
      </c>
      <c r="K426" t="s">
        <v>1642</v>
      </c>
      <c r="L426">
        <v>1</v>
      </c>
      <c r="M426">
        <v>50000642</v>
      </c>
      <c r="N426" t="s">
        <v>3808</v>
      </c>
      <c r="O426" t="s">
        <v>720</v>
      </c>
      <c r="P426">
        <v>8080111</v>
      </c>
      <c r="Q426" t="s">
        <v>153</v>
      </c>
      <c r="R426" s="1"/>
      <c r="S426" s="1"/>
      <c r="T426" s="1"/>
      <c r="U426" s="2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9">
        <v>1.7177</v>
      </c>
      <c r="AM426" s="4">
        <f>Tabla1[[#This Row],[Cantidad 1]]+Tabla1[[#This Row],[Cantidad 2]]+Tabla1[[#This Row],[Cantidad 3]]+Tabla1[[#This Row],[Cantidad 4]]+Tabla1[[#This Row],[Cantidad 5]]</f>
        <v>125600</v>
      </c>
      <c r="AN426" s="1">
        <v>1135213.05</v>
      </c>
      <c r="AO426" s="1" t="str">
        <f>Tabla1[[#This Row],[Contrato CISCO]]&amp;Tabla1[[#This Row],[Año]]&amp;Tabla1[[#This Row],[Material]]</f>
        <v>M-212/1520158080111</v>
      </c>
      <c r="AP426" s="1" t="str">
        <f>Tabla1[[#This Row],[Contrato CISCO]]&amp;Tabla1[[#This Row],[Material]]</f>
        <v>M-212/158080111</v>
      </c>
      <c r="AQ426" s="1" t="str">
        <f>Tabla1[[#This Row],[Material]]&amp;Tabla1[[#This Row],[Precio]]</f>
        <v>80801111.7177</v>
      </c>
      <c r="AR426" t="s">
        <v>11</v>
      </c>
    </row>
    <row r="427" spans="1:44" x14ac:dyDescent="0.25">
      <c r="A427">
        <v>7215000455</v>
      </c>
      <c r="B427" t="s">
        <v>1624</v>
      </c>
      <c r="C427" t="s">
        <v>3890</v>
      </c>
      <c r="D427">
        <v>2015</v>
      </c>
      <c r="E427" t="s">
        <v>3795</v>
      </c>
      <c r="F427" s="2">
        <v>42298</v>
      </c>
      <c r="G427" s="2">
        <v>42756</v>
      </c>
      <c r="H427" s="1">
        <v>131300</v>
      </c>
      <c r="I427" t="s">
        <v>3906</v>
      </c>
      <c r="J427" t="s">
        <v>1627</v>
      </c>
      <c r="K427" t="s">
        <v>1628</v>
      </c>
      <c r="L427">
        <v>1</v>
      </c>
      <c r="M427">
        <v>50001621</v>
      </c>
      <c r="N427" t="s">
        <v>3842</v>
      </c>
      <c r="O427" t="s">
        <v>720</v>
      </c>
      <c r="P427">
        <v>8060142</v>
      </c>
      <c r="Q427" t="s">
        <v>722</v>
      </c>
      <c r="R427" s="1"/>
      <c r="S427" s="1"/>
      <c r="T427" s="1"/>
      <c r="U427" s="2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9">
        <v>1.7782</v>
      </c>
      <c r="AM427" s="4">
        <f>Tabla1[[#This Row],[Cantidad 1]]+Tabla1[[#This Row],[Cantidad 2]]+Tabla1[[#This Row],[Cantidad 3]]+Tabla1[[#This Row],[Cantidad 4]]+Tabla1[[#This Row],[Cantidad 5]]</f>
        <v>131300</v>
      </c>
      <c r="AN427" s="1">
        <v>2628862.25</v>
      </c>
      <c r="AO427" s="1" t="str">
        <f>Tabla1[[#This Row],[Contrato CISCO]]&amp;Tabla1[[#This Row],[Año]]&amp;Tabla1[[#This Row],[Material]]</f>
        <v>M-217/1520158060142</v>
      </c>
      <c r="AP427" s="1" t="str">
        <f>Tabla1[[#This Row],[Contrato CISCO]]&amp;Tabla1[[#This Row],[Material]]</f>
        <v>M-217/158060142</v>
      </c>
      <c r="AQ427" s="1" t="str">
        <f>Tabla1[[#This Row],[Material]]&amp;Tabla1[[#This Row],[Precio]]</f>
        <v>80601421.7782</v>
      </c>
      <c r="AR427" t="s">
        <v>11</v>
      </c>
    </row>
    <row r="428" spans="1:44" x14ac:dyDescent="0.25">
      <c r="A428">
        <v>7215000479</v>
      </c>
      <c r="B428" t="s">
        <v>1615</v>
      </c>
      <c r="C428" t="s">
        <v>3890</v>
      </c>
      <c r="D428">
        <v>2015</v>
      </c>
      <c r="E428" t="s">
        <v>3795</v>
      </c>
      <c r="F428" s="2">
        <v>42298</v>
      </c>
      <c r="G428" s="2">
        <v>42756</v>
      </c>
      <c r="H428" s="1">
        <v>41500</v>
      </c>
      <c r="I428" t="s">
        <v>3906</v>
      </c>
      <c r="J428" t="s">
        <v>1677</v>
      </c>
      <c r="K428" t="s">
        <v>1678</v>
      </c>
      <c r="L428">
        <v>1</v>
      </c>
      <c r="M428">
        <v>50000893</v>
      </c>
      <c r="N428" t="s">
        <v>3831</v>
      </c>
      <c r="O428" t="s">
        <v>712</v>
      </c>
      <c r="P428">
        <v>8010506</v>
      </c>
      <c r="Q428" t="s">
        <v>762</v>
      </c>
      <c r="R428" s="1"/>
      <c r="S428" s="1"/>
      <c r="T428" s="1"/>
      <c r="U428" s="2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9">
        <v>1.83</v>
      </c>
      <c r="AM428" s="4">
        <f>Tabla1[[#This Row],[Cantidad 1]]+Tabla1[[#This Row],[Cantidad 2]]+Tabla1[[#This Row],[Cantidad 3]]+Tabla1[[#This Row],[Cantidad 4]]+Tabla1[[#This Row],[Cantidad 5]]</f>
        <v>41500</v>
      </c>
      <c r="AN428" s="1">
        <v>75945</v>
      </c>
      <c r="AO428" s="1" t="str">
        <f>Tabla1[[#This Row],[Contrato CISCO]]&amp;Tabla1[[#This Row],[Año]]&amp;Tabla1[[#This Row],[Material]]</f>
        <v>M-194/1520158010506</v>
      </c>
      <c r="AP428" s="1" t="str">
        <f>Tabla1[[#This Row],[Contrato CISCO]]&amp;Tabla1[[#This Row],[Material]]</f>
        <v>M-194/158010506</v>
      </c>
      <c r="AQ428" s="1" t="str">
        <f>Tabla1[[#This Row],[Material]]&amp;Tabla1[[#This Row],[Precio]]</f>
        <v>80105061.83</v>
      </c>
      <c r="AR428" t="s">
        <v>11</v>
      </c>
    </row>
    <row r="429" spans="1:44" x14ac:dyDescent="0.25">
      <c r="A429">
        <v>7215000463</v>
      </c>
      <c r="B429" t="s">
        <v>1615</v>
      </c>
      <c r="C429" t="s">
        <v>3890</v>
      </c>
      <c r="D429">
        <v>2015</v>
      </c>
      <c r="E429" t="s">
        <v>3795</v>
      </c>
      <c r="F429" s="2">
        <v>42298</v>
      </c>
      <c r="G429" s="2">
        <v>42756</v>
      </c>
      <c r="H429" s="1">
        <v>16100</v>
      </c>
      <c r="I429" t="s">
        <v>3906</v>
      </c>
      <c r="J429" t="s">
        <v>1643</v>
      </c>
      <c r="K429" t="s">
        <v>1644</v>
      </c>
      <c r="L429">
        <v>1</v>
      </c>
      <c r="M429">
        <v>50001297</v>
      </c>
      <c r="N429" t="s">
        <v>3864</v>
      </c>
      <c r="O429" t="s">
        <v>712</v>
      </c>
      <c r="P429">
        <v>8160113</v>
      </c>
      <c r="Q429" t="s">
        <v>737</v>
      </c>
      <c r="R429" s="1"/>
      <c r="S429" s="1"/>
      <c r="T429" s="1"/>
      <c r="U429" s="2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9">
        <v>1.8879999999999999</v>
      </c>
      <c r="AM429" s="4">
        <f>Tabla1[[#This Row],[Cantidad 1]]+Tabla1[[#This Row],[Cantidad 2]]+Tabla1[[#This Row],[Cantidad 3]]+Tabla1[[#This Row],[Cantidad 4]]+Tabla1[[#This Row],[Cantidad 5]]</f>
        <v>16100</v>
      </c>
      <c r="AN429" s="1">
        <v>735354.6</v>
      </c>
      <c r="AO429" s="1" t="str">
        <f>Tabla1[[#This Row],[Contrato CISCO]]&amp;Tabla1[[#This Row],[Año]]&amp;Tabla1[[#This Row],[Material]]</f>
        <v>M-187/1520158160113</v>
      </c>
      <c r="AP429" s="1" t="str">
        <f>Tabla1[[#This Row],[Contrato CISCO]]&amp;Tabla1[[#This Row],[Material]]</f>
        <v>M-187/158160113</v>
      </c>
      <c r="AQ429" s="1" t="str">
        <f>Tabla1[[#This Row],[Material]]&amp;Tabla1[[#This Row],[Precio]]</f>
        <v>81601131.888</v>
      </c>
      <c r="AR429" t="s">
        <v>11</v>
      </c>
    </row>
    <row r="430" spans="1:44" x14ac:dyDescent="0.25">
      <c r="A430">
        <v>7215000476</v>
      </c>
      <c r="B430" t="s">
        <v>1624</v>
      </c>
      <c r="C430" t="s">
        <v>3890</v>
      </c>
      <c r="D430">
        <v>2015</v>
      </c>
      <c r="E430" t="s">
        <v>3795</v>
      </c>
      <c r="F430" s="2">
        <v>42298</v>
      </c>
      <c r="G430" s="2">
        <v>42756</v>
      </c>
      <c r="H430" s="1">
        <v>70900</v>
      </c>
      <c r="I430" t="s">
        <v>3906</v>
      </c>
      <c r="J430" t="s">
        <v>1671</v>
      </c>
      <c r="K430" t="s">
        <v>1672</v>
      </c>
      <c r="L430">
        <v>1</v>
      </c>
      <c r="M430">
        <v>50000647</v>
      </c>
      <c r="N430" t="s">
        <v>3816</v>
      </c>
      <c r="O430" t="s">
        <v>720</v>
      </c>
      <c r="P430">
        <v>8060506</v>
      </c>
      <c r="Q430" t="s">
        <v>516</v>
      </c>
      <c r="R430" s="1"/>
      <c r="S430" s="1"/>
      <c r="T430" s="1"/>
      <c r="U430" s="2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9">
        <v>1.905</v>
      </c>
      <c r="AM430" s="4">
        <f>Tabla1[[#This Row],[Cantidad 1]]+Tabla1[[#This Row],[Cantidad 2]]+Tabla1[[#This Row],[Cantidad 3]]+Tabla1[[#This Row],[Cantidad 4]]+Tabla1[[#This Row],[Cantidad 5]]</f>
        <v>70900</v>
      </c>
      <c r="AN430" s="1">
        <v>309483.43</v>
      </c>
      <c r="AO430" s="1" t="str">
        <f>Tabla1[[#This Row],[Contrato CISCO]]&amp;Tabla1[[#This Row],[Año]]&amp;Tabla1[[#This Row],[Material]]</f>
        <v>M-213/1520158060506</v>
      </c>
      <c r="AP430" s="1" t="str">
        <f>Tabla1[[#This Row],[Contrato CISCO]]&amp;Tabla1[[#This Row],[Material]]</f>
        <v>M-213/158060506</v>
      </c>
      <c r="AQ430" s="1" t="str">
        <f>Tabla1[[#This Row],[Material]]&amp;Tabla1[[#This Row],[Precio]]</f>
        <v>80605061.905</v>
      </c>
      <c r="AR430" t="s">
        <v>11</v>
      </c>
    </row>
    <row r="431" spans="1:44" x14ac:dyDescent="0.25">
      <c r="A431">
        <v>7215000490</v>
      </c>
      <c r="B431" t="s">
        <v>1666</v>
      </c>
      <c r="C431" t="s">
        <v>3890</v>
      </c>
      <c r="D431">
        <v>2015</v>
      </c>
      <c r="E431" t="s">
        <v>3795</v>
      </c>
      <c r="F431" s="2">
        <v>42298</v>
      </c>
      <c r="G431" s="2">
        <v>42756</v>
      </c>
      <c r="H431" s="1">
        <v>94700</v>
      </c>
      <c r="I431" t="s">
        <v>3906</v>
      </c>
      <c r="J431" t="s">
        <v>1699</v>
      </c>
      <c r="K431" t="s">
        <v>1700</v>
      </c>
      <c r="L431">
        <v>1</v>
      </c>
      <c r="M431">
        <v>50000650</v>
      </c>
      <c r="N431" t="s">
        <v>3852</v>
      </c>
      <c r="O431" t="s">
        <v>755</v>
      </c>
      <c r="P431">
        <v>8250028</v>
      </c>
      <c r="Q431" t="s">
        <v>485</v>
      </c>
      <c r="R431" s="1"/>
      <c r="S431" s="1"/>
      <c r="T431" s="1"/>
      <c r="U431" s="2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9">
        <v>1.93</v>
      </c>
      <c r="AM431" s="4">
        <f>Tabla1[[#This Row],[Cantidad 1]]+Tabla1[[#This Row],[Cantidad 2]]+Tabla1[[#This Row],[Cantidad 3]]+Tabla1[[#This Row],[Cantidad 4]]+Tabla1[[#This Row],[Cantidad 5]]</f>
        <v>94700</v>
      </c>
      <c r="AN431" s="1">
        <v>182771</v>
      </c>
      <c r="AO431" s="1" t="str">
        <f>Tabla1[[#This Row],[Contrato CISCO]]&amp;Tabla1[[#This Row],[Año]]&amp;Tabla1[[#This Row],[Material]]</f>
        <v>M-205/1520158250028</v>
      </c>
      <c r="AP431" s="1" t="str">
        <f>Tabla1[[#This Row],[Contrato CISCO]]&amp;Tabla1[[#This Row],[Material]]</f>
        <v>M-205/158250028</v>
      </c>
      <c r="AQ431" s="1" t="str">
        <f>Tabla1[[#This Row],[Material]]&amp;Tabla1[[#This Row],[Precio]]</f>
        <v>82500281.93</v>
      </c>
      <c r="AR431" t="s">
        <v>11</v>
      </c>
    </row>
    <row r="432" spans="1:44" x14ac:dyDescent="0.25">
      <c r="A432">
        <v>7215000488</v>
      </c>
      <c r="B432" t="s">
        <v>1666</v>
      </c>
      <c r="C432" t="s">
        <v>3890</v>
      </c>
      <c r="D432">
        <v>2015</v>
      </c>
      <c r="E432" t="s">
        <v>3795</v>
      </c>
      <c r="F432" s="2">
        <v>42298</v>
      </c>
      <c r="G432" s="2">
        <v>42756</v>
      </c>
      <c r="H432" s="1">
        <v>1000</v>
      </c>
      <c r="I432" t="s">
        <v>3906</v>
      </c>
      <c r="J432" t="s">
        <v>1695</v>
      </c>
      <c r="K432" t="s">
        <v>1696</v>
      </c>
      <c r="L432">
        <v>1</v>
      </c>
      <c r="M432">
        <v>50001686</v>
      </c>
      <c r="N432" t="s">
        <v>3855</v>
      </c>
      <c r="O432" t="s">
        <v>755</v>
      </c>
      <c r="P432">
        <v>8401357</v>
      </c>
      <c r="Q432" t="s">
        <v>18</v>
      </c>
      <c r="R432" s="1"/>
      <c r="S432" s="1"/>
      <c r="T432" s="1"/>
      <c r="U432" s="2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9">
        <v>2.0099999999999998</v>
      </c>
      <c r="AM432" s="4">
        <f>Tabla1[[#This Row],[Cantidad 1]]+Tabla1[[#This Row],[Cantidad 2]]+Tabla1[[#This Row],[Cantidad 3]]+Tabla1[[#This Row],[Cantidad 4]]+Tabla1[[#This Row],[Cantidad 5]]</f>
        <v>1000</v>
      </c>
      <c r="AN432" s="1">
        <v>50570.2</v>
      </c>
      <c r="AO432" s="1" t="str">
        <f>Tabla1[[#This Row],[Contrato CISCO]]&amp;Tabla1[[#This Row],[Año]]&amp;Tabla1[[#This Row],[Material]]</f>
        <v>M-209/1520158401357</v>
      </c>
      <c r="AP432" s="1" t="str">
        <f>Tabla1[[#This Row],[Contrato CISCO]]&amp;Tabla1[[#This Row],[Material]]</f>
        <v>M-209/158401357</v>
      </c>
      <c r="AQ432" s="1" t="str">
        <f>Tabla1[[#This Row],[Material]]&amp;Tabla1[[#This Row],[Precio]]</f>
        <v>84013572.01</v>
      </c>
      <c r="AR432" t="s">
        <v>11</v>
      </c>
    </row>
    <row r="433" spans="1:44" x14ac:dyDescent="0.25">
      <c r="A433">
        <v>7215000492</v>
      </c>
      <c r="B433" t="s">
        <v>1666</v>
      </c>
      <c r="C433" t="s">
        <v>3890</v>
      </c>
      <c r="D433">
        <v>2015</v>
      </c>
      <c r="E433" t="s">
        <v>3795</v>
      </c>
      <c r="F433" s="2">
        <v>42298</v>
      </c>
      <c r="G433" s="2">
        <v>42756</v>
      </c>
      <c r="H433" s="1">
        <v>11000</v>
      </c>
      <c r="I433" t="s">
        <v>3906</v>
      </c>
      <c r="J433" t="s">
        <v>1703</v>
      </c>
      <c r="K433" t="s">
        <v>1704</v>
      </c>
      <c r="L433">
        <v>1</v>
      </c>
      <c r="M433">
        <v>50000642</v>
      </c>
      <c r="N433" t="s">
        <v>3808</v>
      </c>
      <c r="O433" t="s">
        <v>755</v>
      </c>
      <c r="P433">
        <v>8060114</v>
      </c>
      <c r="Q433" t="s">
        <v>26</v>
      </c>
      <c r="R433" s="1"/>
      <c r="S433" s="1"/>
      <c r="T433" s="1"/>
      <c r="U433" s="2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9">
        <v>2.0247999999999999</v>
      </c>
      <c r="AM433" s="4">
        <f>Tabla1[[#This Row],[Cantidad 1]]+Tabla1[[#This Row],[Cantidad 2]]+Tabla1[[#This Row],[Cantidad 3]]+Tabla1[[#This Row],[Cantidad 4]]+Tabla1[[#This Row],[Cantidad 5]]</f>
        <v>11000</v>
      </c>
      <c r="AN433" s="1">
        <v>120166.31</v>
      </c>
      <c r="AO433" s="1" t="str">
        <f>Tabla1[[#This Row],[Contrato CISCO]]&amp;Tabla1[[#This Row],[Año]]&amp;Tabla1[[#This Row],[Material]]</f>
        <v>M-207/1520158060114</v>
      </c>
      <c r="AP433" s="1" t="str">
        <f>Tabla1[[#This Row],[Contrato CISCO]]&amp;Tabla1[[#This Row],[Material]]</f>
        <v>M-207/158060114</v>
      </c>
      <c r="AQ433" s="1" t="str">
        <f>Tabla1[[#This Row],[Material]]&amp;Tabla1[[#This Row],[Precio]]</f>
        <v>80601142.0248</v>
      </c>
      <c r="AR433" t="s">
        <v>11</v>
      </c>
    </row>
    <row r="434" spans="1:44" x14ac:dyDescent="0.25">
      <c r="A434">
        <v>7215000488</v>
      </c>
      <c r="B434" t="s">
        <v>1666</v>
      </c>
      <c r="C434" t="s">
        <v>3890</v>
      </c>
      <c r="D434">
        <v>2015</v>
      </c>
      <c r="E434" t="s">
        <v>3795</v>
      </c>
      <c r="F434" s="2">
        <v>42298</v>
      </c>
      <c r="G434" s="2">
        <v>42756</v>
      </c>
      <c r="H434" s="1">
        <v>5800</v>
      </c>
      <c r="I434" t="s">
        <v>3906</v>
      </c>
      <c r="J434" t="s">
        <v>1695</v>
      </c>
      <c r="K434" t="s">
        <v>1696</v>
      </c>
      <c r="L434">
        <v>1</v>
      </c>
      <c r="M434">
        <v>50001686</v>
      </c>
      <c r="N434" t="s">
        <v>3855</v>
      </c>
      <c r="O434" t="s">
        <v>755</v>
      </c>
      <c r="P434">
        <v>8060121</v>
      </c>
      <c r="Q434" t="s">
        <v>776</v>
      </c>
      <c r="R434" s="1"/>
      <c r="S434" s="1"/>
      <c r="T434" s="1"/>
      <c r="U434" s="2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9">
        <v>2.0499999999999998</v>
      </c>
      <c r="AM434" s="4">
        <f>Tabla1[[#This Row],[Cantidad 1]]+Tabla1[[#This Row],[Cantidad 2]]+Tabla1[[#This Row],[Cantidad 3]]+Tabla1[[#This Row],[Cantidad 4]]+Tabla1[[#This Row],[Cantidad 5]]</f>
        <v>5800</v>
      </c>
      <c r="AN434" s="1">
        <v>50570.2</v>
      </c>
      <c r="AO434" s="1" t="str">
        <f>Tabla1[[#This Row],[Contrato CISCO]]&amp;Tabla1[[#This Row],[Año]]&amp;Tabla1[[#This Row],[Material]]</f>
        <v>M-209/1520158060121</v>
      </c>
      <c r="AP434" s="1" t="str">
        <f>Tabla1[[#This Row],[Contrato CISCO]]&amp;Tabla1[[#This Row],[Material]]</f>
        <v>M-209/158060121</v>
      </c>
      <c r="AQ434" s="1" t="str">
        <f>Tabla1[[#This Row],[Material]]&amp;Tabla1[[#This Row],[Precio]]</f>
        <v>80601212.05</v>
      </c>
      <c r="AR434" t="s">
        <v>11</v>
      </c>
    </row>
    <row r="435" spans="1:44" x14ac:dyDescent="0.25">
      <c r="A435">
        <v>7215000462</v>
      </c>
      <c r="B435" t="s">
        <v>1624</v>
      </c>
      <c r="C435" t="s">
        <v>3890</v>
      </c>
      <c r="D435">
        <v>2015</v>
      </c>
      <c r="E435" t="s">
        <v>3795</v>
      </c>
      <c r="F435" s="2">
        <v>42298</v>
      </c>
      <c r="G435" s="2">
        <v>42756</v>
      </c>
      <c r="H435" s="1">
        <v>7100</v>
      </c>
      <c r="I435" t="s">
        <v>3906</v>
      </c>
      <c r="J435" t="s">
        <v>1641</v>
      </c>
      <c r="K435" t="s">
        <v>1642</v>
      </c>
      <c r="L435">
        <v>1</v>
      </c>
      <c r="M435">
        <v>50000642</v>
      </c>
      <c r="N435" t="s">
        <v>3808</v>
      </c>
      <c r="O435" t="s">
        <v>720</v>
      </c>
      <c r="P435">
        <v>8060324</v>
      </c>
      <c r="Q435" t="s">
        <v>307</v>
      </c>
      <c r="R435" s="1"/>
      <c r="S435" s="1"/>
      <c r="T435" s="1"/>
      <c r="U435" s="2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9">
        <v>2.4119000000000002</v>
      </c>
      <c r="AM435" s="4">
        <f>Tabla1[[#This Row],[Cantidad 1]]+Tabla1[[#This Row],[Cantidad 2]]+Tabla1[[#This Row],[Cantidad 3]]+Tabla1[[#This Row],[Cantidad 4]]+Tabla1[[#This Row],[Cantidad 5]]</f>
        <v>7100</v>
      </c>
      <c r="AN435" s="1">
        <v>1135213.05</v>
      </c>
      <c r="AO435" s="1" t="str">
        <f>Tabla1[[#This Row],[Contrato CISCO]]&amp;Tabla1[[#This Row],[Año]]&amp;Tabla1[[#This Row],[Material]]</f>
        <v>M-212/1520158060324</v>
      </c>
      <c r="AP435" s="1" t="str">
        <f>Tabla1[[#This Row],[Contrato CISCO]]&amp;Tabla1[[#This Row],[Material]]</f>
        <v>M-212/158060324</v>
      </c>
      <c r="AQ435" s="1" t="str">
        <f>Tabla1[[#This Row],[Material]]&amp;Tabla1[[#This Row],[Precio]]</f>
        <v>80603242.4119</v>
      </c>
      <c r="AR435" t="s">
        <v>11</v>
      </c>
    </row>
    <row r="436" spans="1:44" x14ac:dyDescent="0.25">
      <c r="A436">
        <v>7215000463</v>
      </c>
      <c r="B436" t="s">
        <v>1615</v>
      </c>
      <c r="C436" t="s">
        <v>3890</v>
      </c>
      <c r="D436">
        <v>2015</v>
      </c>
      <c r="E436" t="s">
        <v>3795</v>
      </c>
      <c r="F436" s="2">
        <v>42298</v>
      </c>
      <c r="G436" s="2">
        <v>42756</v>
      </c>
      <c r="H436" s="1">
        <v>19300</v>
      </c>
      <c r="I436" t="s">
        <v>3906</v>
      </c>
      <c r="J436" t="s">
        <v>1643</v>
      </c>
      <c r="K436" t="s">
        <v>1644</v>
      </c>
      <c r="L436">
        <v>1</v>
      </c>
      <c r="M436">
        <v>50001297</v>
      </c>
      <c r="N436" t="s">
        <v>3864</v>
      </c>
      <c r="O436" t="s">
        <v>712</v>
      </c>
      <c r="P436">
        <v>8160530</v>
      </c>
      <c r="Q436" t="s">
        <v>741</v>
      </c>
      <c r="R436" s="1"/>
      <c r="S436" s="1"/>
      <c r="T436" s="1"/>
      <c r="U436" s="2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9">
        <v>2.84</v>
      </c>
      <c r="AM436" s="4">
        <f>Tabla1[[#This Row],[Cantidad 1]]+Tabla1[[#This Row],[Cantidad 2]]+Tabla1[[#This Row],[Cantidad 3]]+Tabla1[[#This Row],[Cantidad 4]]+Tabla1[[#This Row],[Cantidad 5]]</f>
        <v>19300</v>
      </c>
      <c r="AN436" s="1">
        <v>735354.6</v>
      </c>
      <c r="AO436" s="1" t="str">
        <f>Tabla1[[#This Row],[Contrato CISCO]]&amp;Tabla1[[#This Row],[Año]]&amp;Tabla1[[#This Row],[Material]]</f>
        <v>M-187/1520158160530</v>
      </c>
      <c r="AP436" s="1" t="str">
        <f>Tabla1[[#This Row],[Contrato CISCO]]&amp;Tabla1[[#This Row],[Material]]</f>
        <v>M-187/158160530</v>
      </c>
      <c r="AQ436" s="1" t="str">
        <f>Tabla1[[#This Row],[Material]]&amp;Tabla1[[#This Row],[Precio]]</f>
        <v>81605302.84</v>
      </c>
      <c r="AR436" t="s">
        <v>11</v>
      </c>
    </row>
    <row r="437" spans="1:44" x14ac:dyDescent="0.25">
      <c r="A437">
        <v>7215000463</v>
      </c>
      <c r="B437" t="s">
        <v>1615</v>
      </c>
      <c r="C437" t="s">
        <v>3890</v>
      </c>
      <c r="D437">
        <v>2015</v>
      </c>
      <c r="E437" t="s">
        <v>3795</v>
      </c>
      <c r="F437" s="2">
        <v>42298</v>
      </c>
      <c r="G437" s="2">
        <v>42756</v>
      </c>
      <c r="H437" s="1">
        <v>1800</v>
      </c>
      <c r="I437" t="s">
        <v>3906</v>
      </c>
      <c r="J437" t="s">
        <v>1643</v>
      </c>
      <c r="K437" t="s">
        <v>1644</v>
      </c>
      <c r="L437">
        <v>1</v>
      </c>
      <c r="M437">
        <v>50001297</v>
      </c>
      <c r="N437" t="s">
        <v>3864</v>
      </c>
      <c r="O437" t="s">
        <v>712</v>
      </c>
      <c r="P437">
        <v>8250104</v>
      </c>
      <c r="Q437" t="s">
        <v>320</v>
      </c>
      <c r="R437" s="1"/>
      <c r="S437" s="1"/>
      <c r="T437" s="1"/>
      <c r="U437" s="2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9">
        <v>3.39</v>
      </c>
      <c r="AM437" s="4">
        <f>Tabla1[[#This Row],[Cantidad 1]]+Tabla1[[#This Row],[Cantidad 2]]+Tabla1[[#This Row],[Cantidad 3]]+Tabla1[[#This Row],[Cantidad 4]]+Tabla1[[#This Row],[Cantidad 5]]</f>
        <v>1800</v>
      </c>
      <c r="AN437" s="1">
        <v>735354.6</v>
      </c>
      <c r="AO437" s="1" t="str">
        <f>Tabla1[[#This Row],[Contrato CISCO]]&amp;Tabla1[[#This Row],[Año]]&amp;Tabla1[[#This Row],[Material]]</f>
        <v>M-187/1520158250104</v>
      </c>
      <c r="AP437" s="1" t="str">
        <f>Tabla1[[#This Row],[Contrato CISCO]]&amp;Tabla1[[#This Row],[Material]]</f>
        <v>M-187/158250104</v>
      </c>
      <c r="AQ437" s="1" t="str">
        <f>Tabla1[[#This Row],[Material]]&amp;Tabla1[[#This Row],[Precio]]</f>
        <v>82501043.39</v>
      </c>
      <c r="AR437" t="s">
        <v>11</v>
      </c>
    </row>
    <row r="438" spans="1:44" x14ac:dyDescent="0.25">
      <c r="A438">
        <v>7215000476</v>
      </c>
      <c r="B438" t="s">
        <v>1624</v>
      </c>
      <c r="C438" t="s">
        <v>3890</v>
      </c>
      <c r="D438">
        <v>2015</v>
      </c>
      <c r="E438" t="s">
        <v>3795</v>
      </c>
      <c r="F438" s="2">
        <v>42298</v>
      </c>
      <c r="G438" s="2">
        <v>42756</v>
      </c>
      <c r="H438" s="1">
        <v>27400</v>
      </c>
      <c r="I438" t="s">
        <v>3906</v>
      </c>
      <c r="J438" t="s">
        <v>1671</v>
      </c>
      <c r="K438" t="s">
        <v>1672</v>
      </c>
      <c r="L438">
        <v>1</v>
      </c>
      <c r="M438">
        <v>50000647</v>
      </c>
      <c r="N438" t="s">
        <v>3816</v>
      </c>
      <c r="O438" t="s">
        <v>720</v>
      </c>
      <c r="P438">
        <v>8060235</v>
      </c>
      <c r="Q438" t="s">
        <v>171</v>
      </c>
      <c r="R438" s="1"/>
      <c r="S438" s="1"/>
      <c r="T438" s="1"/>
      <c r="U438" s="2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9">
        <v>3.9468000000000001</v>
      </c>
      <c r="AM438" s="4">
        <f>Tabla1[[#This Row],[Cantidad 1]]+Tabla1[[#This Row],[Cantidad 2]]+Tabla1[[#This Row],[Cantidad 3]]+Tabla1[[#This Row],[Cantidad 4]]+Tabla1[[#This Row],[Cantidad 5]]</f>
        <v>27400</v>
      </c>
      <c r="AN438" s="1">
        <v>309483.43</v>
      </c>
      <c r="AO438" s="1" t="str">
        <f>Tabla1[[#This Row],[Contrato CISCO]]&amp;Tabla1[[#This Row],[Año]]&amp;Tabla1[[#This Row],[Material]]</f>
        <v>M-213/1520158060235</v>
      </c>
      <c r="AP438" s="1" t="str">
        <f>Tabla1[[#This Row],[Contrato CISCO]]&amp;Tabla1[[#This Row],[Material]]</f>
        <v>M-213/158060235</v>
      </c>
      <c r="AQ438" s="1" t="str">
        <f>Tabla1[[#This Row],[Material]]&amp;Tabla1[[#This Row],[Precio]]</f>
        <v>80602353.9468</v>
      </c>
      <c r="AR438" t="s">
        <v>11</v>
      </c>
    </row>
    <row r="439" spans="1:44" x14ac:dyDescent="0.25">
      <c r="A439">
        <v>7215000457</v>
      </c>
      <c r="B439" t="s">
        <v>1624</v>
      </c>
      <c r="C439" t="s">
        <v>3890</v>
      </c>
      <c r="D439">
        <v>2015</v>
      </c>
      <c r="E439" t="s">
        <v>3795</v>
      </c>
      <c r="F439" s="2">
        <v>42298</v>
      </c>
      <c r="G439" s="2">
        <v>42756</v>
      </c>
      <c r="H439" s="1">
        <v>3700</v>
      </c>
      <c r="I439" t="s">
        <v>3906</v>
      </c>
      <c r="J439" t="s">
        <v>1631</v>
      </c>
      <c r="K439" t="s">
        <v>1632</v>
      </c>
      <c r="L439">
        <v>1</v>
      </c>
      <c r="M439">
        <v>50001297</v>
      </c>
      <c r="N439" t="s">
        <v>3864</v>
      </c>
      <c r="O439" t="s">
        <v>720</v>
      </c>
      <c r="P439">
        <v>8070406</v>
      </c>
      <c r="Q439" t="s">
        <v>178</v>
      </c>
      <c r="R439" s="1"/>
      <c r="S439" s="1"/>
      <c r="T439" s="1"/>
      <c r="U439" s="2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9">
        <v>4.24</v>
      </c>
      <c r="AM439" s="4">
        <f>Tabla1[[#This Row],[Cantidad 1]]+Tabla1[[#This Row],[Cantidad 2]]+Tabla1[[#This Row],[Cantidad 3]]+Tabla1[[#This Row],[Cantidad 4]]+Tabla1[[#This Row],[Cantidad 5]]</f>
        <v>3700</v>
      </c>
      <c r="AN439" s="1">
        <v>15688</v>
      </c>
      <c r="AO439" s="1" t="str">
        <f>Tabla1[[#This Row],[Contrato CISCO]]&amp;Tabla1[[#This Row],[Año]]&amp;Tabla1[[#This Row],[Material]]</f>
        <v>M-215/1520158070406</v>
      </c>
      <c r="AP439" s="1" t="str">
        <f>Tabla1[[#This Row],[Contrato CISCO]]&amp;Tabla1[[#This Row],[Material]]</f>
        <v>M-215/158070406</v>
      </c>
      <c r="AQ439" s="1" t="str">
        <f>Tabla1[[#This Row],[Material]]&amp;Tabla1[[#This Row],[Precio]]</f>
        <v>80704064.24</v>
      </c>
      <c r="AR439" t="s">
        <v>11</v>
      </c>
    </row>
    <row r="440" spans="1:44" x14ac:dyDescent="0.25">
      <c r="A440">
        <v>7215000461</v>
      </c>
      <c r="B440" t="s">
        <v>1624</v>
      </c>
      <c r="C440" t="s">
        <v>3890</v>
      </c>
      <c r="D440">
        <v>2015</v>
      </c>
      <c r="E440" t="s">
        <v>3795</v>
      </c>
      <c r="F440" s="2">
        <v>42298</v>
      </c>
      <c r="G440" s="2">
        <v>42756</v>
      </c>
      <c r="H440" s="1">
        <v>1110</v>
      </c>
      <c r="I440" t="s">
        <v>3906</v>
      </c>
      <c r="J440" t="s">
        <v>1639</v>
      </c>
      <c r="K440" t="s">
        <v>1640</v>
      </c>
      <c r="L440">
        <v>1</v>
      </c>
      <c r="M440">
        <v>50000270</v>
      </c>
      <c r="N440" t="s">
        <v>3813</v>
      </c>
      <c r="O440" t="s">
        <v>720</v>
      </c>
      <c r="P440">
        <v>8401233</v>
      </c>
      <c r="Q440" t="s">
        <v>183</v>
      </c>
      <c r="R440" s="1"/>
      <c r="S440" s="1"/>
      <c r="T440" s="1"/>
      <c r="U440" s="2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9">
        <v>5.05</v>
      </c>
      <c r="AM440" s="4">
        <f>Tabla1[[#This Row],[Cantidad 1]]+Tabla1[[#This Row],[Cantidad 2]]+Tabla1[[#This Row],[Cantidad 3]]+Tabla1[[#This Row],[Cantidad 4]]+Tabla1[[#This Row],[Cantidad 5]]</f>
        <v>1110</v>
      </c>
      <c r="AN440" s="1">
        <v>390785.5</v>
      </c>
      <c r="AO440" s="1" t="str">
        <f>Tabla1[[#This Row],[Contrato CISCO]]&amp;Tabla1[[#This Row],[Año]]&amp;Tabla1[[#This Row],[Material]]</f>
        <v>M-210/1520158401233</v>
      </c>
      <c r="AP440" s="1" t="str">
        <f>Tabla1[[#This Row],[Contrato CISCO]]&amp;Tabla1[[#This Row],[Material]]</f>
        <v>M-210/158401233</v>
      </c>
      <c r="AQ440" s="1" t="str">
        <f>Tabla1[[#This Row],[Material]]&amp;Tabla1[[#This Row],[Precio]]</f>
        <v>84012335.05</v>
      </c>
      <c r="AR440" t="s">
        <v>11</v>
      </c>
    </row>
    <row r="441" spans="1:44" x14ac:dyDescent="0.25">
      <c r="A441">
        <v>7215000467</v>
      </c>
      <c r="B441" t="s">
        <v>1615</v>
      </c>
      <c r="C441" t="s">
        <v>3890</v>
      </c>
      <c r="D441">
        <v>2015</v>
      </c>
      <c r="E441" t="s">
        <v>3795</v>
      </c>
      <c r="F441" s="2">
        <v>42298</v>
      </c>
      <c r="G441" s="2">
        <v>42756</v>
      </c>
      <c r="H441" s="1">
        <v>19800</v>
      </c>
      <c r="I441" t="s">
        <v>3906</v>
      </c>
      <c r="J441" t="s">
        <v>1652</v>
      </c>
      <c r="K441" t="s">
        <v>1653</v>
      </c>
      <c r="L441">
        <v>1</v>
      </c>
      <c r="M441">
        <v>50000471</v>
      </c>
      <c r="N441" t="s">
        <v>3824</v>
      </c>
      <c r="O441" t="s">
        <v>712</v>
      </c>
      <c r="P441">
        <v>8010512</v>
      </c>
      <c r="Q441" t="s">
        <v>748</v>
      </c>
      <c r="R441" s="1"/>
      <c r="S441" s="1"/>
      <c r="T441" s="1"/>
      <c r="U441" s="2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9">
        <v>6.35</v>
      </c>
      <c r="AM441" s="4">
        <f>Tabla1[[#This Row],[Cantidad 1]]+Tabla1[[#This Row],[Cantidad 2]]+Tabla1[[#This Row],[Cantidad 3]]+Tabla1[[#This Row],[Cantidad 4]]+Tabla1[[#This Row],[Cantidad 5]]</f>
        <v>19800</v>
      </c>
      <c r="AN441" s="1">
        <v>125730</v>
      </c>
      <c r="AO441" s="1" t="str">
        <f>Tabla1[[#This Row],[Contrato CISCO]]&amp;Tabla1[[#This Row],[Año]]&amp;Tabla1[[#This Row],[Material]]</f>
        <v>M-189/1520158010512</v>
      </c>
      <c r="AP441" s="1" t="str">
        <f>Tabla1[[#This Row],[Contrato CISCO]]&amp;Tabla1[[#This Row],[Material]]</f>
        <v>M-189/158010512</v>
      </c>
      <c r="AQ441" s="1" t="str">
        <f>Tabla1[[#This Row],[Material]]&amp;Tabla1[[#This Row],[Precio]]</f>
        <v>80105126.35</v>
      </c>
      <c r="AR441" t="s">
        <v>11</v>
      </c>
    </row>
    <row r="442" spans="1:44" x14ac:dyDescent="0.25">
      <c r="A442">
        <v>7215000482</v>
      </c>
      <c r="B442" t="s">
        <v>1615</v>
      </c>
      <c r="C442" t="s">
        <v>3890</v>
      </c>
      <c r="D442">
        <v>2015</v>
      </c>
      <c r="E442" t="s">
        <v>3795</v>
      </c>
      <c r="F442" s="2">
        <v>42298</v>
      </c>
      <c r="G442" s="2">
        <v>42756</v>
      </c>
      <c r="H442" s="1">
        <v>8700</v>
      </c>
      <c r="I442" t="s">
        <v>3906</v>
      </c>
      <c r="J442" t="s">
        <v>1683</v>
      </c>
      <c r="K442" t="s">
        <v>1684</v>
      </c>
      <c r="L442">
        <v>1</v>
      </c>
      <c r="M442">
        <v>50000642</v>
      </c>
      <c r="N442" t="s">
        <v>3808</v>
      </c>
      <c r="O442" t="s">
        <v>712</v>
      </c>
      <c r="P442">
        <v>8010508</v>
      </c>
      <c r="Q442" t="s">
        <v>765</v>
      </c>
      <c r="R442" s="1"/>
      <c r="S442" s="1"/>
      <c r="T442" s="1"/>
      <c r="U442" s="2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9">
        <v>9.8871000000000002</v>
      </c>
      <c r="AM442" s="4">
        <f>Tabla1[[#This Row],[Cantidad 1]]+Tabla1[[#This Row],[Cantidad 2]]+Tabla1[[#This Row],[Cantidad 3]]+Tabla1[[#This Row],[Cantidad 4]]+Tabla1[[#This Row],[Cantidad 5]]</f>
        <v>8700</v>
      </c>
      <c r="AN442" s="1">
        <v>86017.77</v>
      </c>
      <c r="AO442" s="1" t="str">
        <f>Tabla1[[#This Row],[Contrato CISCO]]&amp;Tabla1[[#This Row],[Año]]&amp;Tabla1[[#This Row],[Material]]</f>
        <v>M-197/1520158010508</v>
      </c>
      <c r="AP442" s="1" t="str">
        <f>Tabla1[[#This Row],[Contrato CISCO]]&amp;Tabla1[[#This Row],[Material]]</f>
        <v>M-197/158010508</v>
      </c>
      <c r="AQ442" s="1" t="str">
        <f>Tabla1[[#This Row],[Material]]&amp;Tabla1[[#This Row],[Precio]]</f>
        <v>80105089.8871</v>
      </c>
      <c r="AR442" t="s">
        <v>11</v>
      </c>
    </row>
    <row r="443" spans="1:44" x14ac:dyDescent="0.25">
      <c r="A443">
        <v>7215000463</v>
      </c>
      <c r="B443" t="s">
        <v>1615</v>
      </c>
      <c r="C443" t="s">
        <v>3890</v>
      </c>
      <c r="D443">
        <v>2015</v>
      </c>
      <c r="E443" t="s">
        <v>3795</v>
      </c>
      <c r="F443" s="2">
        <v>42298</v>
      </c>
      <c r="G443" s="2">
        <v>42756</v>
      </c>
      <c r="H443" s="1">
        <v>26000</v>
      </c>
      <c r="I443" t="s">
        <v>3906</v>
      </c>
      <c r="J443" t="s">
        <v>1643</v>
      </c>
      <c r="K443" t="s">
        <v>1644</v>
      </c>
      <c r="L443">
        <v>1</v>
      </c>
      <c r="M443">
        <v>50001297</v>
      </c>
      <c r="N443" t="s">
        <v>3864</v>
      </c>
      <c r="O443" t="s">
        <v>712</v>
      </c>
      <c r="P443">
        <v>8160536</v>
      </c>
      <c r="Q443" t="s">
        <v>742</v>
      </c>
      <c r="R443" s="1"/>
      <c r="S443" s="1"/>
      <c r="T443" s="1"/>
      <c r="U443" s="2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9">
        <v>10.48</v>
      </c>
      <c r="AM443" s="4">
        <f>Tabla1[[#This Row],[Cantidad 1]]+Tabla1[[#This Row],[Cantidad 2]]+Tabla1[[#This Row],[Cantidad 3]]+Tabla1[[#This Row],[Cantidad 4]]+Tabla1[[#This Row],[Cantidad 5]]</f>
        <v>26000</v>
      </c>
      <c r="AN443" s="1">
        <v>735354.6</v>
      </c>
      <c r="AO443" s="1" t="str">
        <f>Tabla1[[#This Row],[Contrato CISCO]]&amp;Tabla1[[#This Row],[Año]]&amp;Tabla1[[#This Row],[Material]]</f>
        <v>M-187/1520158160536</v>
      </c>
      <c r="AP443" s="1" t="str">
        <f>Tabla1[[#This Row],[Contrato CISCO]]&amp;Tabla1[[#This Row],[Material]]</f>
        <v>M-187/158160536</v>
      </c>
      <c r="AQ443" s="1" t="str">
        <f>Tabla1[[#This Row],[Material]]&amp;Tabla1[[#This Row],[Precio]]</f>
        <v>816053610.48</v>
      </c>
      <c r="AR443" t="s">
        <v>11</v>
      </c>
    </row>
    <row r="444" spans="1:44" x14ac:dyDescent="0.25">
      <c r="A444">
        <v>7215000463</v>
      </c>
      <c r="B444" t="s">
        <v>1615</v>
      </c>
      <c r="C444" t="s">
        <v>3890</v>
      </c>
      <c r="D444">
        <v>2015</v>
      </c>
      <c r="E444" t="s">
        <v>3795</v>
      </c>
      <c r="F444" s="2">
        <v>42298</v>
      </c>
      <c r="G444" s="2">
        <v>42756</v>
      </c>
      <c r="H444">
        <v>600</v>
      </c>
      <c r="I444" t="s">
        <v>3906</v>
      </c>
      <c r="J444" t="s">
        <v>1643</v>
      </c>
      <c r="K444" t="s">
        <v>1644</v>
      </c>
      <c r="L444">
        <v>1</v>
      </c>
      <c r="M444">
        <v>50001297</v>
      </c>
      <c r="N444" t="s">
        <v>3864</v>
      </c>
      <c r="O444" t="s">
        <v>712</v>
      </c>
      <c r="P444">
        <v>8160116</v>
      </c>
      <c r="Q444" t="s">
        <v>247</v>
      </c>
      <c r="S444"/>
      <c r="U444" s="2"/>
      <c r="W444"/>
      <c r="AL444" s="9">
        <v>11.24</v>
      </c>
      <c r="AM444" s="4">
        <f>Tabla1[[#This Row],[Cantidad 1]]+Tabla1[[#This Row],[Cantidad 2]]+Tabla1[[#This Row],[Cantidad 3]]+Tabla1[[#This Row],[Cantidad 4]]+Tabla1[[#This Row],[Cantidad 5]]</f>
        <v>600</v>
      </c>
      <c r="AN444" s="1">
        <v>735354.6</v>
      </c>
      <c r="AO444" s="1" t="str">
        <f>Tabla1[[#This Row],[Contrato CISCO]]&amp;Tabla1[[#This Row],[Año]]&amp;Tabla1[[#This Row],[Material]]</f>
        <v>M-187/1520158160116</v>
      </c>
      <c r="AP444" s="1" t="str">
        <f>Tabla1[[#This Row],[Contrato CISCO]]&amp;Tabla1[[#This Row],[Material]]</f>
        <v>M-187/158160116</v>
      </c>
      <c r="AQ444" s="1" t="str">
        <f>Tabla1[[#This Row],[Material]]&amp;Tabla1[[#This Row],[Precio]]</f>
        <v>816011611.24</v>
      </c>
      <c r="AR444" t="s">
        <v>11</v>
      </c>
    </row>
    <row r="445" spans="1:44" x14ac:dyDescent="0.25">
      <c r="A445">
        <v>7215000486</v>
      </c>
      <c r="B445" t="s">
        <v>1645</v>
      </c>
      <c r="C445" t="s">
        <v>3890</v>
      </c>
      <c r="D445">
        <v>2015</v>
      </c>
      <c r="E445" t="s">
        <v>3795</v>
      </c>
      <c r="F445" s="2">
        <v>42298</v>
      </c>
      <c r="G445" s="2">
        <v>42756</v>
      </c>
      <c r="H445" s="1">
        <v>12700</v>
      </c>
      <c r="I445" t="s">
        <v>3906</v>
      </c>
      <c r="J445" t="s">
        <v>1691</v>
      </c>
      <c r="K445" t="s">
        <v>1692</v>
      </c>
      <c r="L445">
        <v>1</v>
      </c>
      <c r="M445">
        <v>50000647</v>
      </c>
      <c r="N445" t="s">
        <v>3816</v>
      </c>
      <c r="O445" t="s">
        <v>745</v>
      </c>
      <c r="P445">
        <v>8160626</v>
      </c>
      <c r="Q445" t="s">
        <v>111</v>
      </c>
      <c r="R445" s="1"/>
      <c r="S445" s="1"/>
      <c r="T445" s="1"/>
      <c r="U445" s="2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9">
        <v>29.57</v>
      </c>
      <c r="AM445" s="4">
        <f>Tabla1[[#This Row],[Cantidad 1]]+Tabla1[[#This Row],[Cantidad 2]]+Tabla1[[#This Row],[Cantidad 3]]+Tabla1[[#This Row],[Cantidad 4]]+Tabla1[[#This Row],[Cantidad 5]]</f>
        <v>12700</v>
      </c>
      <c r="AN445" s="1">
        <v>2528718.33</v>
      </c>
      <c r="AO445" s="1" t="str">
        <f>Tabla1[[#This Row],[Contrato CISCO]]&amp;Tabla1[[#This Row],[Año]]&amp;Tabla1[[#This Row],[Material]]</f>
        <v>M-221/1520158160626</v>
      </c>
      <c r="AP445" s="1" t="str">
        <f>Tabla1[[#This Row],[Contrato CISCO]]&amp;Tabla1[[#This Row],[Material]]</f>
        <v>M-221/158160626</v>
      </c>
      <c r="AQ445" s="1" t="str">
        <f>Tabla1[[#This Row],[Material]]&amp;Tabla1[[#This Row],[Precio]]</f>
        <v>816062629.57</v>
      </c>
      <c r="AR445" t="s">
        <v>11</v>
      </c>
    </row>
    <row r="446" spans="1:44" x14ac:dyDescent="0.25">
      <c r="A446">
        <v>7215000491</v>
      </c>
      <c r="B446" t="s">
        <v>1666</v>
      </c>
      <c r="C446" t="s">
        <v>3890</v>
      </c>
      <c r="D446">
        <v>2015</v>
      </c>
      <c r="E446" t="s">
        <v>3795</v>
      </c>
      <c r="F446" s="2">
        <v>42298</v>
      </c>
      <c r="G446" s="2">
        <v>42756</v>
      </c>
      <c r="H446">
        <v>900</v>
      </c>
      <c r="I446" t="s">
        <v>3906</v>
      </c>
      <c r="J446" t="s">
        <v>1701</v>
      </c>
      <c r="K446" t="s">
        <v>1702</v>
      </c>
      <c r="L446">
        <v>1</v>
      </c>
      <c r="M446">
        <v>50000640</v>
      </c>
      <c r="N446" t="s">
        <v>3822</v>
      </c>
      <c r="O446" t="s">
        <v>755</v>
      </c>
      <c r="P446">
        <v>8401262</v>
      </c>
      <c r="Q446" t="s">
        <v>104</v>
      </c>
      <c r="S446"/>
      <c r="U446" s="2"/>
      <c r="W446"/>
      <c r="AL446" s="9">
        <v>36.609499999999997</v>
      </c>
      <c r="AM446" s="4">
        <f>Tabla1[[#This Row],[Cantidad 1]]+Tabla1[[#This Row],[Cantidad 2]]+Tabla1[[#This Row],[Cantidad 3]]+Tabla1[[#This Row],[Cantidad 4]]+Tabla1[[#This Row],[Cantidad 5]]</f>
        <v>900</v>
      </c>
      <c r="AN446" s="1">
        <v>32948.550000000003</v>
      </c>
      <c r="AO446" s="1" t="str">
        <f>Tabla1[[#This Row],[Contrato CISCO]]&amp;Tabla1[[#This Row],[Año]]&amp;Tabla1[[#This Row],[Material]]</f>
        <v>M-206/1520158401262</v>
      </c>
      <c r="AP446" s="1" t="str">
        <f>Tabla1[[#This Row],[Contrato CISCO]]&amp;Tabla1[[#This Row],[Material]]</f>
        <v>M-206/158401262</v>
      </c>
      <c r="AQ446" s="1" t="str">
        <f>Tabla1[[#This Row],[Material]]&amp;Tabla1[[#This Row],[Precio]]</f>
        <v>840126236.6095</v>
      </c>
      <c r="AR446" t="s">
        <v>11</v>
      </c>
    </row>
    <row r="447" spans="1:44" x14ac:dyDescent="0.25">
      <c r="A447">
        <v>7215000471</v>
      </c>
      <c r="B447" t="s">
        <v>1645</v>
      </c>
      <c r="C447" t="s">
        <v>3890</v>
      </c>
      <c r="D447">
        <v>2015</v>
      </c>
      <c r="E447" t="s">
        <v>3795</v>
      </c>
      <c r="F447" s="2">
        <v>42298</v>
      </c>
      <c r="G447" s="2">
        <v>42756</v>
      </c>
      <c r="H447">
        <v>156</v>
      </c>
      <c r="I447" t="s">
        <v>3906</v>
      </c>
      <c r="J447" t="s">
        <v>1660</v>
      </c>
      <c r="K447" t="s">
        <v>1661</v>
      </c>
      <c r="L447">
        <v>1</v>
      </c>
      <c r="M447">
        <v>50000642</v>
      </c>
      <c r="N447" t="s">
        <v>3808</v>
      </c>
      <c r="O447" t="s">
        <v>745</v>
      </c>
      <c r="P447">
        <v>8401407</v>
      </c>
      <c r="Q447" t="s">
        <v>20</v>
      </c>
      <c r="S447"/>
      <c r="U447" s="2"/>
      <c r="W447"/>
      <c r="AL447" s="9">
        <v>37.627199999999995</v>
      </c>
      <c r="AM447" s="4">
        <f>Tabla1[[#This Row],[Cantidad 1]]+Tabla1[[#This Row],[Cantidad 2]]+Tabla1[[#This Row],[Cantidad 3]]+Tabla1[[#This Row],[Cantidad 4]]+Tabla1[[#This Row],[Cantidad 5]]</f>
        <v>156</v>
      </c>
      <c r="AN447" s="1">
        <v>260138.64</v>
      </c>
      <c r="AO447" s="1" t="str">
        <f>Tabla1[[#This Row],[Contrato CISCO]]&amp;Tabla1[[#This Row],[Año]]&amp;Tabla1[[#This Row],[Material]]</f>
        <v>M-225/1520158401407</v>
      </c>
      <c r="AP447" s="1" t="str">
        <f>Tabla1[[#This Row],[Contrato CISCO]]&amp;Tabla1[[#This Row],[Material]]</f>
        <v>M-225/158401407</v>
      </c>
      <c r="AQ447" s="1" t="str">
        <f>Tabla1[[#This Row],[Material]]&amp;Tabla1[[#This Row],[Precio]]</f>
        <v>840140737.6272</v>
      </c>
      <c r="AR447" t="s">
        <v>11</v>
      </c>
    </row>
    <row r="448" spans="1:44" x14ac:dyDescent="0.25">
      <c r="A448">
        <v>7215000463</v>
      </c>
      <c r="B448" t="s">
        <v>1615</v>
      </c>
      <c r="C448" t="s">
        <v>3890</v>
      </c>
      <c r="D448">
        <v>2015</v>
      </c>
      <c r="E448" t="s">
        <v>3795</v>
      </c>
      <c r="F448" s="2">
        <v>42298</v>
      </c>
      <c r="G448" s="2">
        <v>42756</v>
      </c>
      <c r="H448">
        <v>700</v>
      </c>
      <c r="I448" t="s">
        <v>3906</v>
      </c>
      <c r="J448" t="s">
        <v>1643</v>
      </c>
      <c r="K448" t="s">
        <v>1644</v>
      </c>
      <c r="L448">
        <v>1</v>
      </c>
      <c r="M448">
        <v>50001297</v>
      </c>
      <c r="N448" t="s">
        <v>3864</v>
      </c>
      <c r="O448" t="s">
        <v>712</v>
      </c>
      <c r="P448">
        <v>8250030</v>
      </c>
      <c r="Q448" t="s">
        <v>744</v>
      </c>
      <c r="S448"/>
      <c r="U448" s="2"/>
      <c r="W448"/>
      <c r="AL448" s="9">
        <v>44</v>
      </c>
      <c r="AM448" s="4">
        <f>Tabla1[[#This Row],[Cantidad 1]]+Tabla1[[#This Row],[Cantidad 2]]+Tabla1[[#This Row],[Cantidad 3]]+Tabla1[[#This Row],[Cantidad 4]]+Tabla1[[#This Row],[Cantidad 5]]</f>
        <v>700</v>
      </c>
      <c r="AN448" s="1">
        <v>735354.6</v>
      </c>
      <c r="AO448" s="1" t="str">
        <f>Tabla1[[#This Row],[Contrato CISCO]]&amp;Tabla1[[#This Row],[Año]]&amp;Tabla1[[#This Row],[Material]]</f>
        <v>M-187/1520158250030</v>
      </c>
      <c r="AP448" s="1" t="str">
        <f>Tabla1[[#This Row],[Contrato CISCO]]&amp;Tabla1[[#This Row],[Material]]</f>
        <v>M-187/158250030</v>
      </c>
      <c r="AQ448" s="1" t="str">
        <f>Tabla1[[#This Row],[Material]]&amp;Tabla1[[#This Row],[Precio]]</f>
        <v>825003044</v>
      </c>
      <c r="AR448" t="s">
        <v>11</v>
      </c>
    </row>
    <row r="449" spans="1:44" x14ac:dyDescent="0.25">
      <c r="A449">
        <v>7215000455</v>
      </c>
      <c r="B449" t="s">
        <v>1624</v>
      </c>
      <c r="C449" t="s">
        <v>3890</v>
      </c>
      <c r="D449">
        <v>2015</v>
      </c>
      <c r="E449" t="s">
        <v>3795</v>
      </c>
      <c r="F449" s="2">
        <v>42298</v>
      </c>
      <c r="G449" s="2">
        <v>42756</v>
      </c>
      <c r="H449" s="1">
        <v>14152</v>
      </c>
      <c r="I449" t="s">
        <v>3906</v>
      </c>
      <c r="J449" t="s">
        <v>1627</v>
      </c>
      <c r="K449" t="s">
        <v>1628</v>
      </c>
      <c r="L449">
        <v>1</v>
      </c>
      <c r="M449">
        <v>50001621</v>
      </c>
      <c r="N449" t="s">
        <v>3842</v>
      </c>
      <c r="O449" t="s">
        <v>720</v>
      </c>
      <c r="P449">
        <v>8401380</v>
      </c>
      <c r="Q449" t="s">
        <v>168</v>
      </c>
      <c r="R449" s="1"/>
      <c r="S449" s="1"/>
      <c r="T449" s="1"/>
      <c r="U449" s="2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9">
        <v>44.47</v>
      </c>
      <c r="AM449" s="4">
        <f>Tabla1[[#This Row],[Cantidad 1]]+Tabla1[[#This Row],[Cantidad 2]]+Tabla1[[#This Row],[Cantidad 3]]+Tabla1[[#This Row],[Cantidad 4]]+Tabla1[[#This Row],[Cantidad 5]]</f>
        <v>14152</v>
      </c>
      <c r="AN449" s="1">
        <v>2628862.25</v>
      </c>
      <c r="AO449" s="1" t="str">
        <f>Tabla1[[#This Row],[Contrato CISCO]]&amp;Tabla1[[#This Row],[Año]]&amp;Tabla1[[#This Row],[Material]]</f>
        <v>M-217/1520158401380</v>
      </c>
      <c r="AP449" s="1" t="str">
        <f>Tabla1[[#This Row],[Contrato CISCO]]&amp;Tabla1[[#This Row],[Material]]</f>
        <v>M-217/158401380</v>
      </c>
      <c r="AQ449" s="1" t="str">
        <f>Tabla1[[#This Row],[Material]]&amp;Tabla1[[#This Row],[Precio]]</f>
        <v>840138044.47</v>
      </c>
      <c r="AR449" t="s">
        <v>11</v>
      </c>
    </row>
    <row r="450" spans="1:44" x14ac:dyDescent="0.25">
      <c r="A450">
        <v>7215000454</v>
      </c>
      <c r="B450" t="s">
        <v>1624</v>
      </c>
      <c r="C450" t="s">
        <v>3890</v>
      </c>
      <c r="D450">
        <v>2015</v>
      </c>
      <c r="E450" t="s">
        <v>3795</v>
      </c>
      <c r="F450" s="2">
        <v>42298</v>
      </c>
      <c r="G450" s="2">
        <v>42756</v>
      </c>
      <c r="H450" s="1">
        <v>1500</v>
      </c>
      <c r="I450" t="s">
        <v>3906</v>
      </c>
      <c r="J450" t="s">
        <v>1625</v>
      </c>
      <c r="K450" t="s">
        <v>1626</v>
      </c>
      <c r="L450">
        <v>1</v>
      </c>
      <c r="M450">
        <v>50000916</v>
      </c>
      <c r="N450" t="s">
        <v>3849</v>
      </c>
      <c r="O450" t="s">
        <v>720</v>
      </c>
      <c r="P450">
        <v>8401365</v>
      </c>
      <c r="Q450" t="s">
        <v>117</v>
      </c>
      <c r="R450" s="1"/>
      <c r="S450" s="1"/>
      <c r="T450" s="1"/>
      <c r="U450" s="2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9">
        <v>49.24</v>
      </c>
      <c r="AM450" s="4">
        <f>Tabla1[[#This Row],[Cantidad 1]]+Tabla1[[#This Row],[Cantidad 2]]+Tabla1[[#This Row],[Cantidad 3]]+Tabla1[[#This Row],[Cantidad 4]]+Tabla1[[#This Row],[Cantidad 5]]</f>
        <v>1500</v>
      </c>
      <c r="AN450" s="1">
        <v>75599</v>
      </c>
      <c r="AO450" s="1" t="str">
        <f>Tabla1[[#This Row],[Contrato CISCO]]&amp;Tabla1[[#This Row],[Año]]&amp;Tabla1[[#This Row],[Material]]</f>
        <v>M-214/1520158401365</v>
      </c>
      <c r="AP450" s="1" t="str">
        <f>Tabla1[[#This Row],[Contrato CISCO]]&amp;Tabla1[[#This Row],[Material]]</f>
        <v>M-214/158401365</v>
      </c>
      <c r="AQ450" s="1" t="str">
        <f>Tabla1[[#This Row],[Material]]&amp;Tabla1[[#This Row],[Precio]]</f>
        <v>840136549.24</v>
      </c>
      <c r="AR450" t="s">
        <v>11</v>
      </c>
    </row>
    <row r="451" spans="1:44" x14ac:dyDescent="0.25">
      <c r="A451">
        <v>7215000460</v>
      </c>
      <c r="B451" t="s">
        <v>1624</v>
      </c>
      <c r="C451" t="s">
        <v>3890</v>
      </c>
      <c r="D451">
        <v>2015</v>
      </c>
      <c r="E451" t="s">
        <v>3795</v>
      </c>
      <c r="F451" s="2">
        <v>42298</v>
      </c>
      <c r="G451" s="2">
        <v>42756</v>
      </c>
      <c r="H451">
        <v>200</v>
      </c>
      <c r="I451" t="s">
        <v>3906</v>
      </c>
      <c r="J451" t="s">
        <v>1637</v>
      </c>
      <c r="K451" t="s">
        <v>1638</v>
      </c>
      <c r="L451">
        <v>1</v>
      </c>
      <c r="M451">
        <v>50004206</v>
      </c>
      <c r="N451" t="s">
        <v>3843</v>
      </c>
      <c r="O451" t="s">
        <v>720</v>
      </c>
      <c r="P451">
        <v>8250111</v>
      </c>
      <c r="Q451" t="s">
        <v>729</v>
      </c>
      <c r="S451"/>
      <c r="U451" s="2"/>
      <c r="W451"/>
      <c r="AL451" s="9">
        <v>55</v>
      </c>
      <c r="AM451" s="4">
        <f>Tabla1[[#This Row],[Cantidad 1]]+Tabla1[[#This Row],[Cantidad 2]]+Tabla1[[#This Row],[Cantidad 3]]+Tabla1[[#This Row],[Cantidad 4]]+Tabla1[[#This Row],[Cantidad 5]]</f>
        <v>200</v>
      </c>
      <c r="AN451" s="1">
        <v>163291.70000000001</v>
      </c>
      <c r="AO451" s="1" t="str">
        <f>Tabla1[[#This Row],[Contrato CISCO]]&amp;Tabla1[[#This Row],[Año]]&amp;Tabla1[[#This Row],[Material]]</f>
        <v>M-219/1520158250111</v>
      </c>
      <c r="AP451" s="1" t="str">
        <f>Tabla1[[#This Row],[Contrato CISCO]]&amp;Tabla1[[#This Row],[Material]]</f>
        <v>M-219/158250111</v>
      </c>
      <c r="AQ451" s="1" t="str">
        <f>Tabla1[[#This Row],[Material]]&amp;Tabla1[[#This Row],[Precio]]</f>
        <v>825011155</v>
      </c>
      <c r="AR451" t="s">
        <v>11</v>
      </c>
    </row>
    <row r="452" spans="1:44" x14ac:dyDescent="0.25">
      <c r="A452">
        <v>7215000485</v>
      </c>
      <c r="B452" t="s">
        <v>1666</v>
      </c>
      <c r="C452" t="s">
        <v>3890</v>
      </c>
      <c r="D452">
        <v>2015</v>
      </c>
      <c r="E452" t="s">
        <v>3795</v>
      </c>
      <c r="F452" s="2">
        <v>42298</v>
      </c>
      <c r="G452" s="2">
        <v>42756</v>
      </c>
      <c r="H452">
        <v>600</v>
      </c>
      <c r="I452" t="s">
        <v>3906</v>
      </c>
      <c r="J452" t="s">
        <v>1689</v>
      </c>
      <c r="K452" t="s">
        <v>1690</v>
      </c>
      <c r="L452">
        <v>1</v>
      </c>
      <c r="M452">
        <v>50000647</v>
      </c>
      <c r="N452" t="s">
        <v>3816</v>
      </c>
      <c r="O452" t="s">
        <v>755</v>
      </c>
      <c r="P452">
        <v>8401351</v>
      </c>
      <c r="Q452" t="s">
        <v>375</v>
      </c>
      <c r="S452"/>
      <c r="U452" s="2"/>
      <c r="W452"/>
      <c r="AL452" s="9">
        <v>57.389300000000006</v>
      </c>
      <c r="AM452" s="4">
        <f>Tabla1[[#This Row],[Cantidad 1]]+Tabla1[[#This Row],[Cantidad 2]]+Tabla1[[#This Row],[Cantidad 3]]+Tabla1[[#This Row],[Cantidad 4]]+Tabla1[[#This Row],[Cantidad 5]]</f>
        <v>600</v>
      </c>
      <c r="AN452" s="1">
        <v>124018.16</v>
      </c>
      <c r="AO452" s="1" t="str">
        <f>Tabla1[[#This Row],[Contrato CISCO]]&amp;Tabla1[[#This Row],[Año]]&amp;Tabla1[[#This Row],[Material]]</f>
        <v>M-204/1520158401351</v>
      </c>
      <c r="AP452" s="1" t="str">
        <f>Tabla1[[#This Row],[Contrato CISCO]]&amp;Tabla1[[#This Row],[Material]]</f>
        <v>M-204/158401351</v>
      </c>
      <c r="AQ452" s="1" t="str">
        <f>Tabla1[[#This Row],[Material]]&amp;Tabla1[[#This Row],[Precio]]</f>
        <v>840135157.3893</v>
      </c>
      <c r="AR452" t="s">
        <v>11</v>
      </c>
    </row>
    <row r="453" spans="1:44" x14ac:dyDescent="0.25">
      <c r="A453">
        <v>7215000464</v>
      </c>
      <c r="B453" t="s">
        <v>1645</v>
      </c>
      <c r="C453" t="s">
        <v>3890</v>
      </c>
      <c r="D453">
        <v>2015</v>
      </c>
      <c r="E453" t="s">
        <v>3795</v>
      </c>
      <c r="F453" s="2">
        <v>42298</v>
      </c>
      <c r="G453" s="2">
        <v>42756</v>
      </c>
      <c r="H453" s="1">
        <v>4600</v>
      </c>
      <c r="I453" t="s">
        <v>3906</v>
      </c>
      <c r="J453" t="s">
        <v>1646</v>
      </c>
      <c r="K453" t="s">
        <v>1647</v>
      </c>
      <c r="L453">
        <v>1</v>
      </c>
      <c r="M453">
        <v>50001621</v>
      </c>
      <c r="N453" t="s">
        <v>3842</v>
      </c>
      <c r="O453" t="s">
        <v>745</v>
      </c>
      <c r="P453">
        <v>8060139</v>
      </c>
      <c r="Q453" t="s">
        <v>746</v>
      </c>
      <c r="R453" s="1"/>
      <c r="S453" s="1"/>
      <c r="T453" s="1"/>
      <c r="U453" s="2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9">
        <v>61.32</v>
      </c>
      <c r="AM453" s="4">
        <f>Tabla1[[#This Row],[Cantidad 1]]+Tabla1[[#This Row],[Cantidad 2]]+Tabla1[[#This Row],[Cantidad 3]]+Tabla1[[#This Row],[Cantidad 4]]+Tabla1[[#This Row],[Cantidad 5]]</f>
        <v>4600</v>
      </c>
      <c r="AN453" s="1">
        <v>282072</v>
      </c>
      <c r="AO453" s="1" t="str">
        <f>Tabla1[[#This Row],[Contrato CISCO]]&amp;Tabla1[[#This Row],[Año]]&amp;Tabla1[[#This Row],[Material]]</f>
        <v>M-220/1520158060139</v>
      </c>
      <c r="AP453" s="1" t="str">
        <f>Tabla1[[#This Row],[Contrato CISCO]]&amp;Tabla1[[#This Row],[Material]]</f>
        <v>M-220/158060139</v>
      </c>
      <c r="AQ453" s="1" t="str">
        <f>Tabla1[[#This Row],[Material]]&amp;Tabla1[[#This Row],[Precio]]</f>
        <v>806013961.32</v>
      </c>
      <c r="AR453" t="s">
        <v>11</v>
      </c>
    </row>
    <row r="454" spans="1:44" x14ac:dyDescent="0.25">
      <c r="A454">
        <v>7215000469</v>
      </c>
      <c r="B454" t="s">
        <v>1645</v>
      </c>
      <c r="C454" t="s">
        <v>3890</v>
      </c>
      <c r="D454">
        <v>2015</v>
      </c>
      <c r="E454" t="s">
        <v>3795</v>
      </c>
      <c r="F454" s="2">
        <v>42298</v>
      </c>
      <c r="G454" s="2">
        <v>42756</v>
      </c>
      <c r="H454">
        <v>600</v>
      </c>
      <c r="I454" t="s">
        <v>3906</v>
      </c>
      <c r="J454" t="s">
        <v>1656</v>
      </c>
      <c r="K454" t="s">
        <v>1657</v>
      </c>
      <c r="L454">
        <v>1</v>
      </c>
      <c r="M454">
        <v>50001686</v>
      </c>
      <c r="N454" t="s">
        <v>3855</v>
      </c>
      <c r="O454" t="s">
        <v>745</v>
      </c>
      <c r="P454">
        <v>8060237</v>
      </c>
      <c r="Q454" t="s">
        <v>751</v>
      </c>
      <c r="S454"/>
      <c r="U454" s="2"/>
      <c r="W454"/>
      <c r="AL454" s="9">
        <v>125.15</v>
      </c>
      <c r="AM454" s="4">
        <f>Tabla1[[#This Row],[Cantidad 1]]+Tabla1[[#This Row],[Cantidad 2]]+Tabla1[[#This Row],[Cantidad 3]]+Tabla1[[#This Row],[Cantidad 4]]+Tabla1[[#This Row],[Cantidad 5]]</f>
        <v>600</v>
      </c>
      <c r="AN454" s="1">
        <v>75090</v>
      </c>
      <c r="AO454" s="1" t="str">
        <f>Tabla1[[#This Row],[Contrato CISCO]]&amp;Tabla1[[#This Row],[Año]]&amp;Tabla1[[#This Row],[Material]]</f>
        <v>M-224/1520158060237</v>
      </c>
      <c r="AP454" s="1" t="str">
        <f>Tabla1[[#This Row],[Contrato CISCO]]&amp;Tabla1[[#This Row],[Material]]</f>
        <v>M-224/158060237</v>
      </c>
      <c r="AQ454" s="1" t="str">
        <f>Tabla1[[#This Row],[Material]]&amp;Tabla1[[#This Row],[Precio]]</f>
        <v>8060237125.15</v>
      </c>
      <c r="AR454" t="s">
        <v>11</v>
      </c>
    </row>
    <row r="455" spans="1:44" x14ac:dyDescent="0.25">
      <c r="A455">
        <v>7215000468</v>
      </c>
      <c r="B455" t="s">
        <v>1645</v>
      </c>
      <c r="C455" t="s">
        <v>3890</v>
      </c>
      <c r="D455">
        <v>2015</v>
      </c>
      <c r="E455" t="s">
        <v>3795</v>
      </c>
      <c r="F455" s="2">
        <v>42298</v>
      </c>
      <c r="G455" s="2">
        <v>42756</v>
      </c>
      <c r="H455">
        <v>144</v>
      </c>
      <c r="I455" t="s">
        <v>3906</v>
      </c>
      <c r="J455" t="s">
        <v>1654</v>
      </c>
      <c r="K455" t="s">
        <v>1655</v>
      </c>
      <c r="L455">
        <v>1</v>
      </c>
      <c r="M455">
        <v>50000640</v>
      </c>
      <c r="N455" t="s">
        <v>3822</v>
      </c>
      <c r="O455" t="s">
        <v>745</v>
      </c>
      <c r="P455">
        <v>8401371</v>
      </c>
      <c r="Q455" t="s">
        <v>223</v>
      </c>
      <c r="S455"/>
      <c r="U455" s="2"/>
      <c r="W455"/>
      <c r="AL455" s="9">
        <v>143.35</v>
      </c>
      <c r="AM455" s="4">
        <f>Tabla1[[#This Row],[Cantidad 1]]+Tabla1[[#This Row],[Cantidad 2]]+Tabla1[[#This Row],[Cantidad 3]]+Tabla1[[#This Row],[Cantidad 4]]+Tabla1[[#This Row],[Cantidad 5]]</f>
        <v>144</v>
      </c>
      <c r="AN455" s="1">
        <v>5658233.7999999998</v>
      </c>
      <c r="AO455" s="1" t="str">
        <f>Tabla1[[#This Row],[Contrato CISCO]]&amp;Tabla1[[#This Row],[Año]]&amp;Tabla1[[#This Row],[Material]]</f>
        <v>M-223/1520158401371</v>
      </c>
      <c r="AP455" s="1" t="str">
        <f>Tabla1[[#This Row],[Contrato CISCO]]&amp;Tabla1[[#This Row],[Material]]</f>
        <v>M-223/158401371</v>
      </c>
      <c r="AQ455" s="1" t="str">
        <f>Tabla1[[#This Row],[Material]]&amp;Tabla1[[#This Row],[Precio]]</f>
        <v>8401371143.35</v>
      </c>
      <c r="AR455" t="s">
        <v>11</v>
      </c>
    </row>
    <row r="456" spans="1:44" x14ac:dyDescent="0.25">
      <c r="A456">
        <v>7215000486</v>
      </c>
      <c r="B456" t="s">
        <v>1645</v>
      </c>
      <c r="C456" t="s">
        <v>3890</v>
      </c>
      <c r="D456">
        <v>2015</v>
      </c>
      <c r="E456" t="s">
        <v>3795</v>
      </c>
      <c r="F456" s="2">
        <v>42298</v>
      </c>
      <c r="G456" s="2">
        <v>42756</v>
      </c>
      <c r="H456" s="1">
        <v>6400</v>
      </c>
      <c r="I456" t="s">
        <v>3906</v>
      </c>
      <c r="J456" t="s">
        <v>1691</v>
      </c>
      <c r="K456" t="s">
        <v>1692</v>
      </c>
      <c r="L456">
        <v>1</v>
      </c>
      <c r="M456">
        <v>50000647</v>
      </c>
      <c r="N456" t="s">
        <v>3816</v>
      </c>
      <c r="O456" t="s">
        <v>745</v>
      </c>
      <c r="P456">
        <v>8010612</v>
      </c>
      <c r="Q456" t="s">
        <v>772</v>
      </c>
      <c r="R456" s="1"/>
      <c r="S456" s="1"/>
      <c r="T456" s="1"/>
      <c r="U456" s="2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9">
        <v>239.72</v>
      </c>
      <c r="AM456" s="4">
        <f>Tabla1[[#This Row],[Cantidad 1]]+Tabla1[[#This Row],[Cantidad 2]]+Tabla1[[#This Row],[Cantidad 3]]+Tabla1[[#This Row],[Cantidad 4]]+Tabla1[[#This Row],[Cantidad 5]]</f>
        <v>6400</v>
      </c>
      <c r="AN456" s="1">
        <v>2528718.33</v>
      </c>
      <c r="AO456" s="1" t="str">
        <f>Tabla1[[#This Row],[Contrato CISCO]]&amp;Tabla1[[#This Row],[Año]]&amp;Tabla1[[#This Row],[Material]]</f>
        <v>M-221/1520158010612</v>
      </c>
      <c r="AP456" s="1" t="str">
        <f>Tabla1[[#This Row],[Contrato CISCO]]&amp;Tabla1[[#This Row],[Material]]</f>
        <v>M-221/158010612</v>
      </c>
      <c r="AQ456" s="1" t="str">
        <f>Tabla1[[#This Row],[Material]]&amp;Tabla1[[#This Row],[Precio]]</f>
        <v>8010612239.72</v>
      </c>
      <c r="AR456" t="s">
        <v>11</v>
      </c>
    </row>
    <row r="457" spans="1:44" x14ac:dyDescent="0.25">
      <c r="A457">
        <v>7215000472</v>
      </c>
      <c r="B457" t="s">
        <v>1645</v>
      </c>
      <c r="C457" t="s">
        <v>3890</v>
      </c>
      <c r="D457">
        <v>2015</v>
      </c>
      <c r="E457" t="s">
        <v>3795</v>
      </c>
      <c r="F457" s="2">
        <v>42298</v>
      </c>
      <c r="G457" s="2">
        <v>42756</v>
      </c>
      <c r="H457" s="1">
        <v>1400</v>
      </c>
      <c r="I457" t="s">
        <v>3906</v>
      </c>
      <c r="J457" t="s">
        <v>1662</v>
      </c>
      <c r="K457" t="s">
        <v>1663</v>
      </c>
      <c r="L457">
        <v>1</v>
      </c>
      <c r="M457">
        <v>50000270</v>
      </c>
      <c r="N457" t="s">
        <v>3813</v>
      </c>
      <c r="O457" t="s">
        <v>745</v>
      </c>
      <c r="P457">
        <v>8250106</v>
      </c>
      <c r="Q457" t="s">
        <v>126</v>
      </c>
      <c r="R457" s="1"/>
      <c r="S457" s="1"/>
      <c r="T457" s="1"/>
      <c r="U457" s="2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9">
        <v>278.93</v>
      </c>
      <c r="AM457" s="4">
        <f>Tabla1[[#This Row],[Cantidad 1]]+Tabla1[[#This Row],[Cantidad 2]]+Tabla1[[#This Row],[Cantidad 3]]+Tabla1[[#This Row],[Cantidad 4]]+Tabla1[[#This Row],[Cantidad 5]]</f>
        <v>1400</v>
      </c>
      <c r="AN457" s="1">
        <v>390502</v>
      </c>
      <c r="AO457" s="1" t="str">
        <f>Tabla1[[#This Row],[Contrato CISCO]]&amp;Tabla1[[#This Row],[Año]]&amp;Tabla1[[#This Row],[Material]]</f>
        <v>M-226/1520158250106</v>
      </c>
      <c r="AP457" s="1" t="str">
        <f>Tabla1[[#This Row],[Contrato CISCO]]&amp;Tabla1[[#This Row],[Material]]</f>
        <v>M-226/158250106</v>
      </c>
      <c r="AQ457" s="1" t="str">
        <f>Tabla1[[#This Row],[Material]]&amp;Tabla1[[#This Row],[Precio]]</f>
        <v>8250106278.93</v>
      </c>
      <c r="AR457" t="s">
        <v>11</v>
      </c>
    </row>
    <row r="458" spans="1:44" x14ac:dyDescent="0.25">
      <c r="A458">
        <v>7215000468</v>
      </c>
      <c r="B458" t="s">
        <v>1645</v>
      </c>
      <c r="C458" t="s">
        <v>3890</v>
      </c>
      <c r="D458">
        <v>2015</v>
      </c>
      <c r="E458" t="s">
        <v>3795</v>
      </c>
      <c r="F458" s="2">
        <v>42298</v>
      </c>
      <c r="G458" s="2">
        <v>42756</v>
      </c>
      <c r="H458">
        <v>820</v>
      </c>
      <c r="I458" t="s">
        <v>3906</v>
      </c>
      <c r="J458" t="s">
        <v>1654</v>
      </c>
      <c r="K458" t="s">
        <v>1655</v>
      </c>
      <c r="L458">
        <v>1</v>
      </c>
      <c r="M458">
        <v>50000640</v>
      </c>
      <c r="N458" t="s">
        <v>3822</v>
      </c>
      <c r="O458" t="s">
        <v>745</v>
      </c>
      <c r="P458">
        <v>8060407</v>
      </c>
      <c r="Q458" t="s">
        <v>147</v>
      </c>
      <c r="S458"/>
      <c r="U458" s="2"/>
      <c r="W458"/>
      <c r="AL458" s="9">
        <v>300.52999999999997</v>
      </c>
      <c r="AM458" s="4">
        <f>Tabla1[[#This Row],[Cantidad 1]]+Tabla1[[#This Row],[Cantidad 2]]+Tabla1[[#This Row],[Cantidad 3]]+Tabla1[[#This Row],[Cantidad 4]]+Tabla1[[#This Row],[Cantidad 5]]</f>
        <v>820</v>
      </c>
      <c r="AN458" s="1">
        <v>5658233.7999999998</v>
      </c>
      <c r="AO458" s="1" t="str">
        <f>Tabla1[[#This Row],[Contrato CISCO]]&amp;Tabla1[[#This Row],[Año]]&amp;Tabla1[[#This Row],[Material]]</f>
        <v>M-223/1520158060407</v>
      </c>
      <c r="AP458" s="1" t="str">
        <f>Tabla1[[#This Row],[Contrato CISCO]]&amp;Tabla1[[#This Row],[Material]]</f>
        <v>M-223/158060407</v>
      </c>
      <c r="AQ458" s="1" t="str">
        <f>Tabla1[[#This Row],[Material]]&amp;Tabla1[[#This Row],[Precio]]</f>
        <v>8060407300.53</v>
      </c>
      <c r="AR458" t="s">
        <v>11</v>
      </c>
    </row>
    <row r="459" spans="1:44" x14ac:dyDescent="0.25">
      <c r="A459">
        <v>7215000486</v>
      </c>
      <c r="B459" t="s">
        <v>1645</v>
      </c>
      <c r="C459" t="s">
        <v>3890</v>
      </c>
      <c r="D459">
        <v>2015</v>
      </c>
      <c r="E459" t="s">
        <v>3795</v>
      </c>
      <c r="F459" s="2">
        <v>42298</v>
      </c>
      <c r="G459" s="2">
        <v>42756</v>
      </c>
      <c r="H459" s="1">
        <v>1920</v>
      </c>
      <c r="I459" t="s">
        <v>3906</v>
      </c>
      <c r="J459" t="s">
        <v>1691</v>
      </c>
      <c r="K459" t="s">
        <v>1692</v>
      </c>
      <c r="L459">
        <v>1</v>
      </c>
      <c r="M459">
        <v>50000647</v>
      </c>
      <c r="N459" t="s">
        <v>3816</v>
      </c>
      <c r="O459" t="s">
        <v>745</v>
      </c>
      <c r="P459">
        <v>8401377</v>
      </c>
      <c r="Q459" t="s">
        <v>123</v>
      </c>
      <c r="R459" s="1"/>
      <c r="S459" s="1"/>
      <c r="T459" s="1"/>
      <c r="U459" s="2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9">
        <v>322.3809</v>
      </c>
      <c r="AM459" s="4">
        <f>Tabla1[[#This Row],[Cantidad 1]]+Tabla1[[#This Row],[Cantidad 2]]+Tabla1[[#This Row],[Cantidad 3]]+Tabla1[[#This Row],[Cantidad 4]]+Tabla1[[#This Row],[Cantidad 5]]</f>
        <v>1920</v>
      </c>
      <c r="AN459" s="1">
        <v>2528718.33</v>
      </c>
      <c r="AO459" s="1" t="str">
        <f>Tabla1[[#This Row],[Contrato CISCO]]&amp;Tabla1[[#This Row],[Año]]&amp;Tabla1[[#This Row],[Material]]</f>
        <v>M-221/1520158401377</v>
      </c>
      <c r="AP459" s="1" t="str">
        <f>Tabla1[[#This Row],[Contrato CISCO]]&amp;Tabla1[[#This Row],[Material]]</f>
        <v>M-221/158401377</v>
      </c>
      <c r="AQ459" s="1" t="str">
        <f>Tabla1[[#This Row],[Material]]&amp;Tabla1[[#This Row],[Precio]]</f>
        <v>8401377322.3809</v>
      </c>
      <c r="AR459" t="s">
        <v>11</v>
      </c>
    </row>
    <row r="460" spans="1:44" x14ac:dyDescent="0.25">
      <c r="A460">
        <v>7215000468</v>
      </c>
      <c r="B460" t="s">
        <v>1645</v>
      </c>
      <c r="C460" t="s">
        <v>3890</v>
      </c>
      <c r="D460">
        <v>2015</v>
      </c>
      <c r="E460" t="s">
        <v>3795</v>
      </c>
      <c r="F460" s="2">
        <v>42298</v>
      </c>
      <c r="G460" s="2">
        <v>42756</v>
      </c>
      <c r="H460">
        <v>240</v>
      </c>
      <c r="I460" t="s">
        <v>3906</v>
      </c>
      <c r="J460" t="s">
        <v>1654</v>
      </c>
      <c r="K460" t="s">
        <v>1655</v>
      </c>
      <c r="L460">
        <v>1</v>
      </c>
      <c r="M460">
        <v>50000640</v>
      </c>
      <c r="N460" t="s">
        <v>3822</v>
      </c>
      <c r="O460" t="s">
        <v>745</v>
      </c>
      <c r="P460">
        <v>8401392</v>
      </c>
      <c r="Q460" t="s">
        <v>17</v>
      </c>
      <c r="S460"/>
      <c r="U460" s="2"/>
      <c r="W460"/>
      <c r="AL460" s="9">
        <v>356.72</v>
      </c>
      <c r="AM460" s="4">
        <f>Tabla1[[#This Row],[Cantidad 1]]+Tabla1[[#This Row],[Cantidad 2]]+Tabla1[[#This Row],[Cantidad 3]]+Tabla1[[#This Row],[Cantidad 4]]+Tabla1[[#This Row],[Cantidad 5]]</f>
        <v>240</v>
      </c>
      <c r="AN460" s="1">
        <v>5658233.7999999998</v>
      </c>
      <c r="AO460" s="1" t="str">
        <f>Tabla1[[#This Row],[Contrato CISCO]]&amp;Tabla1[[#This Row],[Año]]&amp;Tabla1[[#This Row],[Material]]</f>
        <v>M-223/1520158401392</v>
      </c>
      <c r="AP460" s="1" t="str">
        <f>Tabla1[[#This Row],[Contrato CISCO]]&amp;Tabla1[[#This Row],[Material]]</f>
        <v>M-223/158401392</v>
      </c>
      <c r="AQ460" s="1" t="str">
        <f>Tabla1[[#This Row],[Material]]&amp;Tabla1[[#This Row],[Precio]]</f>
        <v>8401392356.72</v>
      </c>
      <c r="AR460" t="s">
        <v>11</v>
      </c>
    </row>
    <row r="461" spans="1:44" x14ac:dyDescent="0.25">
      <c r="A461">
        <v>7215000476</v>
      </c>
      <c r="B461" t="s">
        <v>1624</v>
      </c>
      <c r="C461" t="s">
        <v>3890</v>
      </c>
      <c r="D461">
        <v>2015</v>
      </c>
      <c r="E461" t="s">
        <v>3795</v>
      </c>
      <c r="F461" s="2">
        <v>42298</v>
      </c>
      <c r="G461" s="2">
        <v>42756</v>
      </c>
      <c r="H461">
        <v>25</v>
      </c>
      <c r="I461" t="s">
        <v>3906</v>
      </c>
      <c r="J461" t="s">
        <v>1671</v>
      </c>
      <c r="K461" t="s">
        <v>1672</v>
      </c>
      <c r="L461">
        <v>1</v>
      </c>
      <c r="M461">
        <v>50000647</v>
      </c>
      <c r="N461" t="s">
        <v>3816</v>
      </c>
      <c r="O461" t="s">
        <v>720</v>
      </c>
      <c r="P461">
        <v>8401349</v>
      </c>
      <c r="Q461" t="s">
        <v>39</v>
      </c>
      <c r="S461"/>
      <c r="U461" s="2"/>
      <c r="W461"/>
      <c r="AL461" s="9">
        <v>395.65800000000002</v>
      </c>
      <c r="AM461" s="4">
        <f>Tabla1[[#This Row],[Cantidad 1]]+Tabla1[[#This Row],[Cantidad 2]]+Tabla1[[#This Row],[Cantidad 3]]+Tabla1[[#This Row],[Cantidad 4]]+Tabla1[[#This Row],[Cantidad 5]]</f>
        <v>25</v>
      </c>
      <c r="AN461" s="1">
        <v>309483.43</v>
      </c>
      <c r="AO461" s="1" t="str">
        <f>Tabla1[[#This Row],[Contrato CISCO]]&amp;Tabla1[[#This Row],[Año]]&amp;Tabla1[[#This Row],[Material]]</f>
        <v>M-213/1520158401349</v>
      </c>
      <c r="AP461" s="1" t="str">
        <f>Tabla1[[#This Row],[Contrato CISCO]]&amp;Tabla1[[#This Row],[Material]]</f>
        <v>M-213/158401349</v>
      </c>
      <c r="AQ461" s="1" t="str">
        <f>Tabla1[[#This Row],[Material]]&amp;Tabla1[[#This Row],[Precio]]</f>
        <v>8401349395.658</v>
      </c>
      <c r="AR461" t="s">
        <v>11</v>
      </c>
    </row>
    <row r="462" spans="1:44" x14ac:dyDescent="0.25">
      <c r="A462">
        <v>7215000468</v>
      </c>
      <c r="B462" t="s">
        <v>1645</v>
      </c>
      <c r="C462" t="s">
        <v>3890</v>
      </c>
      <c r="D462">
        <v>2015</v>
      </c>
      <c r="E462" t="s">
        <v>3795</v>
      </c>
      <c r="F462" s="2">
        <v>42298</v>
      </c>
      <c r="G462" s="2">
        <v>42756</v>
      </c>
      <c r="H462" s="1">
        <v>1800</v>
      </c>
      <c r="I462" t="s">
        <v>3906</v>
      </c>
      <c r="J462" t="s">
        <v>1654</v>
      </c>
      <c r="K462" t="s">
        <v>1655</v>
      </c>
      <c r="L462">
        <v>1</v>
      </c>
      <c r="M462">
        <v>50000640</v>
      </c>
      <c r="N462" t="s">
        <v>3822</v>
      </c>
      <c r="O462" t="s">
        <v>745</v>
      </c>
      <c r="P462">
        <v>8250032</v>
      </c>
      <c r="Q462" t="s">
        <v>381</v>
      </c>
      <c r="R462" s="1"/>
      <c r="S462" s="1"/>
      <c r="T462" s="1"/>
      <c r="U462" s="2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9">
        <v>443.99</v>
      </c>
      <c r="AM462" s="4">
        <f>Tabla1[[#This Row],[Cantidad 1]]+Tabla1[[#This Row],[Cantidad 2]]+Tabla1[[#This Row],[Cantidad 3]]+Tabla1[[#This Row],[Cantidad 4]]+Tabla1[[#This Row],[Cantidad 5]]</f>
        <v>1800</v>
      </c>
      <c r="AN462" s="1">
        <v>5658233.7999999998</v>
      </c>
      <c r="AO462" s="1" t="str">
        <f>Tabla1[[#This Row],[Contrato CISCO]]&amp;Tabla1[[#This Row],[Año]]&amp;Tabla1[[#This Row],[Material]]</f>
        <v>M-223/1520158250032</v>
      </c>
      <c r="AP462" s="1" t="str">
        <f>Tabla1[[#This Row],[Contrato CISCO]]&amp;Tabla1[[#This Row],[Material]]</f>
        <v>M-223/158250032</v>
      </c>
      <c r="AQ462" s="1" t="str">
        <f>Tabla1[[#This Row],[Material]]&amp;Tabla1[[#This Row],[Precio]]</f>
        <v>8250032443.99</v>
      </c>
      <c r="AR462" t="s">
        <v>11</v>
      </c>
    </row>
    <row r="463" spans="1:44" x14ac:dyDescent="0.25">
      <c r="A463">
        <v>7215000468</v>
      </c>
      <c r="B463" t="s">
        <v>1645</v>
      </c>
      <c r="C463" t="s">
        <v>3890</v>
      </c>
      <c r="D463">
        <v>2015</v>
      </c>
      <c r="E463" t="s">
        <v>3795</v>
      </c>
      <c r="F463" s="2">
        <v>42298</v>
      </c>
      <c r="G463" s="2">
        <v>42756</v>
      </c>
      <c r="H463" s="1">
        <v>1440</v>
      </c>
      <c r="I463" t="s">
        <v>3906</v>
      </c>
      <c r="J463" t="s">
        <v>1654</v>
      </c>
      <c r="K463" t="s">
        <v>1655</v>
      </c>
      <c r="L463">
        <v>1</v>
      </c>
      <c r="M463">
        <v>50000640</v>
      </c>
      <c r="N463" t="s">
        <v>3822</v>
      </c>
      <c r="O463" t="s">
        <v>745</v>
      </c>
      <c r="P463">
        <v>8401329</v>
      </c>
      <c r="Q463" t="s">
        <v>750</v>
      </c>
      <c r="R463" s="1"/>
      <c r="S463" s="1"/>
      <c r="T463" s="1"/>
      <c r="U463" s="2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9">
        <v>572.79999999999995</v>
      </c>
      <c r="AM463" s="4">
        <f>Tabla1[[#This Row],[Cantidad 1]]+Tabla1[[#This Row],[Cantidad 2]]+Tabla1[[#This Row],[Cantidad 3]]+Tabla1[[#This Row],[Cantidad 4]]+Tabla1[[#This Row],[Cantidad 5]]</f>
        <v>1440</v>
      </c>
      <c r="AN463" s="1">
        <v>5658233.7999999998</v>
      </c>
      <c r="AO463" s="1" t="str">
        <f>Tabla1[[#This Row],[Contrato CISCO]]&amp;Tabla1[[#This Row],[Año]]&amp;Tabla1[[#This Row],[Material]]</f>
        <v>M-223/1520158401329</v>
      </c>
      <c r="AP463" s="1" t="str">
        <f>Tabla1[[#This Row],[Contrato CISCO]]&amp;Tabla1[[#This Row],[Material]]</f>
        <v>M-223/158401329</v>
      </c>
      <c r="AQ463" s="1" t="str">
        <f>Tabla1[[#This Row],[Material]]&amp;Tabla1[[#This Row],[Precio]]</f>
        <v>8401329572.8</v>
      </c>
      <c r="AR463" t="s">
        <v>11</v>
      </c>
    </row>
    <row r="464" spans="1:44" x14ac:dyDescent="0.25">
      <c r="A464">
        <v>7215000471</v>
      </c>
      <c r="B464" t="s">
        <v>1645</v>
      </c>
      <c r="C464" t="s">
        <v>3890</v>
      </c>
      <c r="D464">
        <v>2015</v>
      </c>
      <c r="E464" t="s">
        <v>3795</v>
      </c>
      <c r="F464" s="2">
        <v>42298</v>
      </c>
      <c r="G464" s="2">
        <v>42756</v>
      </c>
      <c r="H464">
        <v>362</v>
      </c>
      <c r="I464" t="s">
        <v>3906</v>
      </c>
      <c r="J464" t="s">
        <v>1660</v>
      </c>
      <c r="K464" t="s">
        <v>1661</v>
      </c>
      <c r="L464">
        <v>1</v>
      </c>
      <c r="M464">
        <v>50000642</v>
      </c>
      <c r="N464" t="s">
        <v>3808</v>
      </c>
      <c r="O464" t="s">
        <v>745</v>
      </c>
      <c r="P464">
        <v>8401328</v>
      </c>
      <c r="Q464" t="s">
        <v>16</v>
      </c>
      <c r="S464"/>
      <c r="U464" s="2"/>
      <c r="W464"/>
      <c r="AL464" s="9">
        <v>702.4</v>
      </c>
      <c r="AM464" s="4">
        <f>Tabla1[[#This Row],[Cantidad 1]]+Tabla1[[#This Row],[Cantidad 2]]+Tabla1[[#This Row],[Cantidad 3]]+Tabla1[[#This Row],[Cantidad 4]]+Tabla1[[#This Row],[Cantidad 5]]</f>
        <v>362</v>
      </c>
      <c r="AN464" s="1">
        <v>260138.64</v>
      </c>
      <c r="AO464" s="1" t="str">
        <f>Tabla1[[#This Row],[Contrato CISCO]]&amp;Tabla1[[#This Row],[Año]]&amp;Tabla1[[#This Row],[Material]]</f>
        <v>M-225/1520158401328</v>
      </c>
      <c r="AP464" s="1" t="str">
        <f>Tabla1[[#This Row],[Contrato CISCO]]&amp;Tabla1[[#This Row],[Material]]</f>
        <v>M-225/158401328</v>
      </c>
      <c r="AQ464" s="1" t="str">
        <f>Tabla1[[#This Row],[Material]]&amp;Tabla1[[#This Row],[Precio]]</f>
        <v>8401328702.4</v>
      </c>
      <c r="AR464" t="s">
        <v>11</v>
      </c>
    </row>
    <row r="465" spans="1:44" x14ac:dyDescent="0.25">
      <c r="A465">
        <v>7215000465</v>
      </c>
      <c r="B465" t="s">
        <v>1645</v>
      </c>
      <c r="C465" t="s">
        <v>3890</v>
      </c>
      <c r="D465">
        <v>2015</v>
      </c>
      <c r="E465" t="s">
        <v>3795</v>
      </c>
      <c r="F465" s="2">
        <v>42298</v>
      </c>
      <c r="G465" s="2">
        <v>42756</v>
      </c>
      <c r="H465">
        <v>420</v>
      </c>
      <c r="I465" t="s">
        <v>3906</v>
      </c>
      <c r="J465" t="s">
        <v>1648</v>
      </c>
      <c r="K465" t="s">
        <v>1649</v>
      </c>
      <c r="L465">
        <v>1</v>
      </c>
      <c r="M465">
        <v>50000471</v>
      </c>
      <c r="N465" t="s">
        <v>3824</v>
      </c>
      <c r="O465" t="s">
        <v>745</v>
      </c>
      <c r="P465">
        <v>8060149</v>
      </c>
      <c r="Q465" t="s">
        <v>515</v>
      </c>
      <c r="S465"/>
      <c r="U465" s="2"/>
      <c r="W465"/>
      <c r="AL465" s="9">
        <v>1306.3</v>
      </c>
      <c r="AM465" s="4">
        <f>Tabla1[[#This Row],[Cantidad 1]]+Tabla1[[#This Row],[Cantidad 2]]+Tabla1[[#This Row],[Cantidad 3]]+Tabla1[[#This Row],[Cantidad 4]]+Tabla1[[#This Row],[Cantidad 5]]</f>
        <v>420</v>
      </c>
      <c r="AN465" s="1">
        <v>548646</v>
      </c>
      <c r="AO465" s="1" t="str">
        <f>Tabla1[[#This Row],[Contrato CISCO]]&amp;Tabla1[[#This Row],[Año]]&amp;Tabla1[[#This Row],[Material]]</f>
        <v>M-222/1520158060149</v>
      </c>
      <c r="AP465" s="1" t="str">
        <f>Tabla1[[#This Row],[Contrato CISCO]]&amp;Tabla1[[#This Row],[Material]]</f>
        <v>M-222/158060149</v>
      </c>
      <c r="AQ465" s="1" t="str">
        <f>Tabla1[[#This Row],[Material]]&amp;Tabla1[[#This Row],[Precio]]</f>
        <v>80601491306.3</v>
      </c>
      <c r="AR465" t="s">
        <v>11</v>
      </c>
    </row>
    <row r="466" spans="1:44" x14ac:dyDescent="0.25">
      <c r="A466">
        <v>7215000468</v>
      </c>
      <c r="B466" t="s">
        <v>1645</v>
      </c>
      <c r="C466" t="s">
        <v>3890</v>
      </c>
      <c r="D466">
        <v>2015</v>
      </c>
      <c r="E466" t="s">
        <v>3795</v>
      </c>
      <c r="F466" s="2">
        <v>42298</v>
      </c>
      <c r="G466" s="2">
        <v>42756</v>
      </c>
      <c r="H466">
        <v>700</v>
      </c>
      <c r="I466" t="s">
        <v>3906</v>
      </c>
      <c r="J466" t="s">
        <v>1654</v>
      </c>
      <c r="K466" t="s">
        <v>1655</v>
      </c>
      <c r="L466">
        <v>1</v>
      </c>
      <c r="M466">
        <v>50000640</v>
      </c>
      <c r="N466" t="s">
        <v>3822</v>
      </c>
      <c r="O466" t="s">
        <v>745</v>
      </c>
      <c r="P466">
        <v>8250053</v>
      </c>
      <c r="Q466" t="s">
        <v>749</v>
      </c>
      <c r="S466"/>
      <c r="U466" s="2"/>
      <c r="W466"/>
      <c r="AL466" s="9">
        <v>2495.9</v>
      </c>
      <c r="AM466" s="4">
        <f>Tabla1[[#This Row],[Cantidad 1]]+Tabla1[[#This Row],[Cantidad 2]]+Tabla1[[#This Row],[Cantidad 3]]+Tabla1[[#This Row],[Cantidad 4]]+Tabla1[[#This Row],[Cantidad 5]]</f>
        <v>700</v>
      </c>
      <c r="AN466" s="1">
        <v>5658233.7999999998</v>
      </c>
      <c r="AO466" s="1" t="str">
        <f>Tabla1[[#This Row],[Contrato CISCO]]&amp;Tabla1[[#This Row],[Año]]&amp;Tabla1[[#This Row],[Material]]</f>
        <v>M-223/1520158250053</v>
      </c>
      <c r="AP466" s="1" t="str">
        <f>Tabla1[[#This Row],[Contrato CISCO]]&amp;Tabla1[[#This Row],[Material]]</f>
        <v>M-223/158250053</v>
      </c>
      <c r="AQ466" s="1" t="str">
        <f>Tabla1[[#This Row],[Material]]&amp;Tabla1[[#This Row],[Precio]]</f>
        <v>82500532495.9</v>
      </c>
      <c r="AR466" t="s">
        <v>11</v>
      </c>
    </row>
    <row r="467" spans="1:44" x14ac:dyDescent="0.25">
      <c r="A467">
        <v>7215000488</v>
      </c>
      <c r="B467" t="s">
        <v>1666</v>
      </c>
      <c r="C467" t="s">
        <v>3890</v>
      </c>
      <c r="D467">
        <v>2015</v>
      </c>
      <c r="E467" t="s">
        <v>3795</v>
      </c>
      <c r="F467" s="2">
        <v>42298</v>
      </c>
      <c r="G467" s="2">
        <v>42756</v>
      </c>
      <c r="H467" s="1">
        <v>147600</v>
      </c>
      <c r="I467" t="s">
        <v>3906</v>
      </c>
      <c r="J467" t="s">
        <v>1695</v>
      </c>
      <c r="K467" t="s">
        <v>1696</v>
      </c>
      <c r="L467">
        <v>1</v>
      </c>
      <c r="M467">
        <v>50001686</v>
      </c>
      <c r="N467" t="s">
        <v>3855</v>
      </c>
      <c r="O467" t="s">
        <v>755</v>
      </c>
      <c r="P467">
        <v>8010363</v>
      </c>
      <c r="Q467" t="s">
        <v>470</v>
      </c>
      <c r="R467">
        <v>2016</v>
      </c>
      <c r="S467" t="s">
        <v>3793</v>
      </c>
      <c r="T467" s="2">
        <v>42712</v>
      </c>
      <c r="U467" s="2">
        <v>42756</v>
      </c>
      <c r="V467" s="1">
        <v>29520</v>
      </c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9">
        <v>0.23900000000000002</v>
      </c>
      <c r="AM467" s="4">
        <f>Tabla1[[#This Row],[Cantidad 1]]+Tabla1[[#This Row],[Cantidad 2]]+Tabla1[[#This Row],[Cantidad 3]]+Tabla1[[#This Row],[Cantidad 4]]+Tabla1[[#This Row],[Cantidad 5]]</f>
        <v>177120</v>
      </c>
      <c r="AN467" s="1">
        <v>50570.2</v>
      </c>
      <c r="AO467" s="1" t="str">
        <f>Tabla1[[#This Row],[Contrato CISCO]]&amp;Tabla1[[#This Row],[Año]]&amp;Tabla1[[#This Row],[Material]]</f>
        <v>M-209/1520158010363</v>
      </c>
      <c r="AP467" s="1" t="str">
        <f>Tabla1[[#This Row],[Contrato CISCO]]&amp;Tabla1[[#This Row],[Material]]</f>
        <v>M-209/158010363</v>
      </c>
      <c r="AQ467" s="1" t="str">
        <f>Tabla1[[#This Row],[Material]]&amp;Tabla1[[#This Row],[Precio]]</f>
        <v>80103630.239</v>
      </c>
      <c r="AR467" t="s">
        <v>11</v>
      </c>
    </row>
    <row r="468" spans="1:44" x14ac:dyDescent="0.25">
      <c r="A468">
        <v>7215000468</v>
      </c>
      <c r="B468" t="s">
        <v>1645</v>
      </c>
      <c r="C468" t="s">
        <v>3890</v>
      </c>
      <c r="D468">
        <v>2015</v>
      </c>
      <c r="E468" t="s">
        <v>3795</v>
      </c>
      <c r="F468" s="2">
        <v>42298</v>
      </c>
      <c r="G468" s="2">
        <v>42756</v>
      </c>
      <c r="H468" s="1">
        <v>9300</v>
      </c>
      <c r="I468" t="s">
        <v>3906</v>
      </c>
      <c r="J468" t="s">
        <v>1654</v>
      </c>
      <c r="K468" t="s">
        <v>1655</v>
      </c>
      <c r="L468">
        <v>1</v>
      </c>
      <c r="M468">
        <v>50000640</v>
      </c>
      <c r="N468" t="s">
        <v>3822</v>
      </c>
      <c r="O468" t="s">
        <v>745</v>
      </c>
      <c r="P468">
        <v>8060410</v>
      </c>
      <c r="Q468" t="s">
        <v>505</v>
      </c>
      <c r="R468">
        <v>2016</v>
      </c>
      <c r="S468" t="s">
        <v>3794</v>
      </c>
      <c r="T468" s="2">
        <v>42706</v>
      </c>
      <c r="U468" s="2">
        <v>43039</v>
      </c>
      <c r="V468" s="1">
        <v>6532</v>
      </c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9">
        <v>208</v>
      </c>
      <c r="AM468" s="4">
        <f>Tabla1[[#This Row],[Cantidad 1]]+Tabla1[[#This Row],[Cantidad 2]]+Tabla1[[#This Row],[Cantidad 3]]+Tabla1[[#This Row],[Cantidad 4]]+Tabla1[[#This Row],[Cantidad 5]]</f>
        <v>15832</v>
      </c>
      <c r="AN468" s="1">
        <v>5658233.7999999998</v>
      </c>
      <c r="AO468" s="1" t="str">
        <f>Tabla1[[#This Row],[Contrato CISCO]]&amp;Tabla1[[#This Row],[Año]]&amp;Tabla1[[#This Row],[Material]]</f>
        <v>M-223/1520158060410</v>
      </c>
      <c r="AP468" s="1" t="str">
        <f>Tabla1[[#This Row],[Contrato CISCO]]&amp;Tabla1[[#This Row],[Material]]</f>
        <v>M-223/158060410</v>
      </c>
      <c r="AQ468" s="1" t="str">
        <f>Tabla1[[#This Row],[Material]]&amp;Tabla1[[#This Row],[Precio]]</f>
        <v>8060410208</v>
      </c>
      <c r="AR468" t="s">
        <v>11</v>
      </c>
    </row>
    <row r="469" spans="1:44" x14ac:dyDescent="0.25">
      <c r="A469">
        <v>7418000089</v>
      </c>
      <c r="B469" t="s">
        <v>3548</v>
      </c>
      <c r="C469" t="s">
        <v>3891</v>
      </c>
      <c r="D469">
        <v>2015</v>
      </c>
      <c r="E469" t="s">
        <v>3794</v>
      </c>
      <c r="F469" s="2">
        <v>42355</v>
      </c>
      <c r="G469" s="2">
        <v>42766</v>
      </c>
      <c r="H469" s="1">
        <v>100000</v>
      </c>
      <c r="I469" t="s">
        <v>3906</v>
      </c>
      <c r="J469" t="s">
        <v>3567</v>
      </c>
      <c r="K469" t="s">
        <v>3568</v>
      </c>
      <c r="L469">
        <v>1</v>
      </c>
      <c r="M469">
        <v>50002183</v>
      </c>
      <c r="N469" t="s">
        <v>3883</v>
      </c>
      <c r="O469" t="s">
        <v>1070</v>
      </c>
      <c r="P469">
        <v>8150006</v>
      </c>
      <c r="Q469" t="s">
        <v>398</v>
      </c>
      <c r="R469" s="1"/>
      <c r="S469" s="1"/>
      <c r="T469" s="1"/>
      <c r="U469" s="2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9">
        <v>0.4</v>
      </c>
      <c r="AM469" s="4">
        <f>Tabla1[[#This Row],[Cantidad 1]]+Tabla1[[#This Row],[Cantidad 2]]+Tabla1[[#This Row],[Cantidad 3]]+Tabla1[[#This Row],[Cantidad 4]]+Tabla1[[#This Row],[Cantidad 5]]</f>
        <v>100000</v>
      </c>
      <c r="AN469" s="1">
        <v>40000</v>
      </c>
      <c r="AO469" s="1" t="str">
        <f>Tabla1[[#This Row],[Contrato CISCO]]&amp;Tabla1[[#This Row],[Año]]&amp;Tabla1[[#This Row],[Material]]</f>
        <v>M-193/1420158150006</v>
      </c>
      <c r="AP469" s="1" t="str">
        <f>Tabla1[[#This Row],[Contrato CISCO]]&amp;Tabla1[[#This Row],[Material]]</f>
        <v>M-193/148150006</v>
      </c>
      <c r="AQ469" s="1" t="str">
        <f>Tabla1[[#This Row],[Material]]&amp;Tabla1[[#This Row],[Precio]]</f>
        <v>81500060.4</v>
      </c>
      <c r="AR469" t="s">
        <v>11</v>
      </c>
    </row>
    <row r="470" spans="1:44" x14ac:dyDescent="0.25">
      <c r="A470">
        <v>7815000010</v>
      </c>
      <c r="B470" t="s">
        <v>3677</v>
      </c>
      <c r="C470" t="s">
        <v>3892</v>
      </c>
      <c r="D470">
        <v>2015</v>
      </c>
      <c r="E470" t="s">
        <v>3794</v>
      </c>
      <c r="F470" s="2">
        <v>42265</v>
      </c>
      <c r="G470" s="2">
        <v>42766</v>
      </c>
      <c r="H470" s="1">
        <v>46800</v>
      </c>
      <c r="I470" t="s">
        <v>3906</v>
      </c>
      <c r="J470" t="s">
        <v>3678</v>
      </c>
      <c r="K470" t="s">
        <v>3679</v>
      </c>
      <c r="L470">
        <v>1</v>
      </c>
      <c r="M470">
        <v>50005191</v>
      </c>
      <c r="N470" t="s">
        <v>3807</v>
      </c>
      <c r="O470" t="s">
        <v>1127</v>
      </c>
      <c r="P470">
        <v>8060141</v>
      </c>
      <c r="Q470" t="s">
        <v>1128</v>
      </c>
      <c r="R470" s="1"/>
      <c r="S470" s="1"/>
      <c r="T470" s="1"/>
      <c r="U470" s="2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9">
        <v>3.8329999999999997</v>
      </c>
      <c r="AM470" s="4">
        <f>Tabla1[[#This Row],[Cantidad 1]]+Tabla1[[#This Row],[Cantidad 2]]+Tabla1[[#This Row],[Cantidad 3]]+Tabla1[[#This Row],[Cantidad 4]]+Tabla1[[#This Row],[Cantidad 5]]</f>
        <v>46800</v>
      </c>
      <c r="AN470" s="1">
        <v>179384.4</v>
      </c>
      <c r="AO470" s="1" t="str">
        <f>Tabla1[[#This Row],[Contrato CISCO]]&amp;Tabla1[[#This Row],[Año]]&amp;Tabla1[[#This Row],[Material]]</f>
        <v>COM-003/1220158060141</v>
      </c>
      <c r="AP470" s="1" t="str">
        <f>Tabla1[[#This Row],[Contrato CISCO]]&amp;Tabla1[[#This Row],[Material]]</f>
        <v>COM-003/128060141</v>
      </c>
      <c r="AQ470" s="1" t="str">
        <f>Tabla1[[#This Row],[Material]]&amp;Tabla1[[#This Row],[Precio]]</f>
        <v>80601413.833</v>
      </c>
      <c r="AR470" t="s">
        <v>11</v>
      </c>
    </row>
    <row r="471" spans="1:44" x14ac:dyDescent="0.25">
      <c r="A471">
        <v>7815000011</v>
      </c>
      <c r="B471" t="s">
        <v>3677</v>
      </c>
      <c r="C471" t="s">
        <v>3892</v>
      </c>
      <c r="D471">
        <v>2015</v>
      </c>
      <c r="E471" t="s">
        <v>3794</v>
      </c>
      <c r="F471" s="2">
        <v>42271</v>
      </c>
      <c r="G471" s="2">
        <v>42766</v>
      </c>
      <c r="H471" s="1">
        <v>1000</v>
      </c>
      <c r="I471" t="s">
        <v>3906</v>
      </c>
      <c r="J471" t="s">
        <v>3680</v>
      </c>
      <c r="K471" t="s">
        <v>3681</v>
      </c>
      <c r="L471">
        <v>1</v>
      </c>
      <c r="M471">
        <v>50005190</v>
      </c>
      <c r="N471" t="s">
        <v>3810</v>
      </c>
      <c r="O471" t="s">
        <v>1127</v>
      </c>
      <c r="P471">
        <v>8250024</v>
      </c>
      <c r="Q471" t="s">
        <v>145</v>
      </c>
      <c r="R471" s="1"/>
      <c r="S471" s="1"/>
      <c r="T471" s="1"/>
      <c r="U471" s="2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9">
        <v>49.9</v>
      </c>
      <c r="AM471" s="4">
        <f>Tabla1[[#This Row],[Cantidad 1]]+Tabla1[[#This Row],[Cantidad 2]]+Tabla1[[#This Row],[Cantidad 3]]+Tabla1[[#This Row],[Cantidad 4]]+Tabla1[[#This Row],[Cantidad 5]]</f>
        <v>1000</v>
      </c>
      <c r="AN471" s="1">
        <v>49900</v>
      </c>
      <c r="AO471" s="1" t="str">
        <f>Tabla1[[#This Row],[Contrato CISCO]]&amp;Tabla1[[#This Row],[Año]]&amp;Tabla1[[#This Row],[Material]]</f>
        <v>COM-002/1220158250024</v>
      </c>
      <c r="AP471" s="1" t="str">
        <f>Tabla1[[#This Row],[Contrato CISCO]]&amp;Tabla1[[#This Row],[Material]]</f>
        <v>COM-002/128250024</v>
      </c>
      <c r="AQ471" s="1" t="str">
        <f>Tabla1[[#This Row],[Material]]&amp;Tabla1[[#This Row],[Precio]]</f>
        <v>825002449.9</v>
      </c>
      <c r="AR471" t="s">
        <v>11</v>
      </c>
    </row>
    <row r="472" spans="1:44" x14ac:dyDescent="0.25">
      <c r="A472">
        <v>7815000018</v>
      </c>
      <c r="B472" t="s">
        <v>3677</v>
      </c>
      <c r="C472" t="s">
        <v>3892</v>
      </c>
      <c r="D472">
        <v>2015</v>
      </c>
      <c r="E472" t="s">
        <v>3794</v>
      </c>
      <c r="F472" s="2">
        <v>42293</v>
      </c>
      <c r="G472" s="2">
        <v>42766</v>
      </c>
      <c r="H472" s="1">
        <v>3059400</v>
      </c>
      <c r="I472" t="s">
        <v>3906</v>
      </c>
      <c r="J472" t="s">
        <v>3692</v>
      </c>
      <c r="K472" t="s">
        <v>3693</v>
      </c>
      <c r="L472">
        <v>1</v>
      </c>
      <c r="M472">
        <v>50003981</v>
      </c>
      <c r="N472" t="s">
        <v>3801</v>
      </c>
      <c r="O472" t="s">
        <v>1127</v>
      </c>
      <c r="P472">
        <v>8080301</v>
      </c>
      <c r="Q472" t="s">
        <v>1141</v>
      </c>
      <c r="R472" s="1"/>
      <c r="S472" s="1"/>
      <c r="T472" s="1"/>
      <c r="U472" s="2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9">
        <v>4.8000000000000001E-2</v>
      </c>
      <c r="AM472" s="4">
        <f>Tabla1[[#This Row],[Cantidad 1]]+Tabla1[[#This Row],[Cantidad 2]]+Tabla1[[#This Row],[Cantidad 3]]+Tabla1[[#This Row],[Cantidad 4]]+Tabla1[[#This Row],[Cantidad 5]]</f>
        <v>3059400</v>
      </c>
      <c r="AN472" s="1">
        <v>1796228.2</v>
      </c>
      <c r="AO472" s="1" t="str">
        <f>Tabla1[[#This Row],[Contrato CISCO]]&amp;Tabla1[[#This Row],[Año]]&amp;Tabla1[[#This Row],[Material]]</f>
        <v>COM01/12B20158080301</v>
      </c>
      <c r="AP472" s="1" t="str">
        <f>Tabla1[[#This Row],[Contrato CISCO]]&amp;Tabla1[[#This Row],[Material]]</f>
        <v>COM01/12B8080301</v>
      </c>
      <c r="AQ472" s="1" t="str">
        <f>Tabla1[[#This Row],[Material]]&amp;Tabla1[[#This Row],[Precio]]</f>
        <v>80803010.048</v>
      </c>
      <c r="AR472" t="s">
        <v>11</v>
      </c>
    </row>
    <row r="473" spans="1:44" x14ac:dyDescent="0.25">
      <c r="A473">
        <v>7815000018</v>
      </c>
      <c r="B473" t="s">
        <v>3677</v>
      </c>
      <c r="C473" t="s">
        <v>3892</v>
      </c>
      <c r="D473">
        <v>2015</v>
      </c>
      <c r="E473" t="s">
        <v>3794</v>
      </c>
      <c r="F473" s="2">
        <v>42293</v>
      </c>
      <c r="G473" s="2">
        <v>42766</v>
      </c>
      <c r="H473" s="1">
        <v>1341000</v>
      </c>
      <c r="I473" t="s">
        <v>3906</v>
      </c>
      <c r="J473" t="s">
        <v>3692</v>
      </c>
      <c r="K473" t="s">
        <v>3693</v>
      </c>
      <c r="L473">
        <v>1</v>
      </c>
      <c r="M473" s="7">
        <v>50003981</v>
      </c>
      <c r="N473" s="7" t="s">
        <v>3801</v>
      </c>
      <c r="O473" t="s">
        <v>1127</v>
      </c>
      <c r="P473" s="4">
        <v>8040212</v>
      </c>
      <c r="Q473" t="s">
        <v>1135</v>
      </c>
      <c r="R473" s="5"/>
      <c r="AL473" s="9">
        <v>0.11499999999999999</v>
      </c>
      <c r="AM473" s="4">
        <f>Tabla1[[#This Row],[Cantidad 1]]+Tabla1[[#This Row],[Cantidad 2]]+Tabla1[[#This Row],[Cantidad 3]]+Tabla1[[#This Row],[Cantidad 4]]+Tabla1[[#This Row],[Cantidad 5]]</f>
        <v>1341000</v>
      </c>
      <c r="AN473" s="1">
        <v>1796228.2</v>
      </c>
      <c r="AO473" s="1" t="str">
        <f>Tabla1[[#This Row],[Contrato CISCO]]&amp;Tabla1[[#This Row],[Año]]&amp;Tabla1[[#This Row],[Material]]</f>
        <v>COM01/12B20158040212</v>
      </c>
      <c r="AP473" s="1" t="str">
        <f>Tabla1[[#This Row],[Contrato CISCO]]&amp;Tabla1[[#This Row],[Material]]</f>
        <v>COM01/12B8040212</v>
      </c>
      <c r="AQ473" s="1" t="str">
        <f>Tabla1[[#This Row],[Material]]&amp;Tabla1[[#This Row],[Precio]]</f>
        <v>80402120.115</v>
      </c>
      <c r="AR473" t="s">
        <v>11</v>
      </c>
    </row>
    <row r="474" spans="1:44" x14ac:dyDescent="0.25">
      <c r="A474">
        <v>7815000018</v>
      </c>
      <c r="B474" t="s">
        <v>3677</v>
      </c>
      <c r="C474" t="s">
        <v>3892</v>
      </c>
      <c r="D474">
        <v>2015</v>
      </c>
      <c r="E474" t="s">
        <v>3794</v>
      </c>
      <c r="F474" s="2">
        <v>42293</v>
      </c>
      <c r="G474" s="2">
        <v>42766</v>
      </c>
      <c r="H474" s="1">
        <v>795200</v>
      </c>
      <c r="I474" t="s">
        <v>3906</v>
      </c>
      <c r="J474" t="s">
        <v>3692</v>
      </c>
      <c r="K474" t="s">
        <v>3693</v>
      </c>
      <c r="L474">
        <v>1</v>
      </c>
      <c r="M474" s="7">
        <v>50003981</v>
      </c>
      <c r="N474" s="7" t="s">
        <v>3801</v>
      </c>
      <c r="O474" t="s">
        <v>1127</v>
      </c>
      <c r="P474" s="4">
        <v>8060240</v>
      </c>
      <c r="Q474" t="s">
        <v>1138</v>
      </c>
      <c r="R474" s="5"/>
      <c r="AL474" s="9">
        <v>0.4</v>
      </c>
      <c r="AM474" s="4">
        <f>Tabla1[[#This Row],[Cantidad 1]]+Tabla1[[#This Row],[Cantidad 2]]+Tabla1[[#This Row],[Cantidad 3]]+Tabla1[[#This Row],[Cantidad 4]]+Tabla1[[#This Row],[Cantidad 5]]</f>
        <v>795200</v>
      </c>
      <c r="AN474" s="1">
        <v>1796228.2</v>
      </c>
      <c r="AO474" s="1" t="str">
        <f>Tabla1[[#This Row],[Contrato CISCO]]&amp;Tabla1[[#This Row],[Año]]&amp;Tabla1[[#This Row],[Material]]</f>
        <v>COM01/12B20158060240</v>
      </c>
      <c r="AP474" s="1" t="str">
        <f>Tabla1[[#This Row],[Contrato CISCO]]&amp;Tabla1[[#This Row],[Material]]</f>
        <v>COM01/12B8060240</v>
      </c>
      <c r="AQ474" s="1" t="str">
        <f>Tabla1[[#This Row],[Material]]&amp;Tabla1[[#This Row],[Precio]]</f>
        <v>80602400.4</v>
      </c>
      <c r="AR474" t="s">
        <v>11</v>
      </c>
    </row>
    <row r="475" spans="1:44" x14ac:dyDescent="0.25">
      <c r="A475">
        <v>7815000018</v>
      </c>
      <c r="B475" t="s">
        <v>3677</v>
      </c>
      <c r="C475" t="s">
        <v>3892</v>
      </c>
      <c r="D475">
        <v>2015</v>
      </c>
      <c r="E475" t="s">
        <v>3794</v>
      </c>
      <c r="F475" s="2">
        <v>42293</v>
      </c>
      <c r="G475" s="2">
        <v>42766</v>
      </c>
      <c r="H475" s="1">
        <v>370900</v>
      </c>
      <c r="I475" t="s">
        <v>3906</v>
      </c>
      <c r="J475" t="s">
        <v>3692</v>
      </c>
      <c r="K475" t="s">
        <v>3693</v>
      </c>
      <c r="L475">
        <v>1</v>
      </c>
      <c r="M475" s="7">
        <v>50003981</v>
      </c>
      <c r="N475" s="7" t="s">
        <v>3801</v>
      </c>
      <c r="O475" t="s">
        <v>1127</v>
      </c>
      <c r="P475" s="4">
        <v>8060241</v>
      </c>
      <c r="Q475" t="s">
        <v>1139</v>
      </c>
      <c r="R475" s="5"/>
      <c r="AL475" s="9">
        <v>1.58</v>
      </c>
      <c r="AM475" s="4">
        <f>Tabla1[[#This Row],[Cantidad 1]]+Tabla1[[#This Row],[Cantidad 2]]+Tabla1[[#This Row],[Cantidad 3]]+Tabla1[[#This Row],[Cantidad 4]]+Tabla1[[#This Row],[Cantidad 5]]</f>
        <v>370900</v>
      </c>
      <c r="AN475" s="1">
        <v>1796228.2</v>
      </c>
      <c r="AO475" s="1" t="str">
        <f>Tabla1[[#This Row],[Contrato CISCO]]&amp;Tabla1[[#This Row],[Año]]&amp;Tabla1[[#This Row],[Material]]</f>
        <v>COM01/12B20158060241</v>
      </c>
      <c r="AP475" s="1" t="str">
        <f>Tabla1[[#This Row],[Contrato CISCO]]&amp;Tabla1[[#This Row],[Material]]</f>
        <v>COM01/12B8060241</v>
      </c>
      <c r="AQ475" s="1" t="str">
        <f>Tabla1[[#This Row],[Material]]&amp;Tabla1[[#This Row],[Precio]]</f>
        <v>80602411.58</v>
      </c>
      <c r="AR475" t="s">
        <v>11</v>
      </c>
    </row>
    <row r="476" spans="1:44" x14ac:dyDescent="0.25">
      <c r="A476">
        <v>7815000018</v>
      </c>
      <c r="B476" t="s">
        <v>3677</v>
      </c>
      <c r="C476" t="s">
        <v>3892</v>
      </c>
      <c r="D476">
        <v>2015</v>
      </c>
      <c r="E476" t="s">
        <v>3794</v>
      </c>
      <c r="F476" s="2">
        <v>42293</v>
      </c>
      <c r="G476" s="2">
        <v>42766</v>
      </c>
      <c r="H476" s="1">
        <v>7980</v>
      </c>
      <c r="I476" t="s">
        <v>3906</v>
      </c>
      <c r="J476" t="s">
        <v>3692</v>
      </c>
      <c r="K476" t="s">
        <v>3693</v>
      </c>
      <c r="L476">
        <v>1</v>
      </c>
      <c r="M476">
        <v>50003981</v>
      </c>
      <c r="N476" t="s">
        <v>3801</v>
      </c>
      <c r="O476" t="s">
        <v>1127</v>
      </c>
      <c r="P476">
        <v>8060150</v>
      </c>
      <c r="Q476" t="s">
        <v>1136</v>
      </c>
      <c r="R476">
        <v>2016</v>
      </c>
      <c r="S476" t="s">
        <v>3793</v>
      </c>
      <c r="T476" s="2">
        <v>42495</v>
      </c>
      <c r="U476" s="2">
        <v>42766</v>
      </c>
      <c r="V476" s="1">
        <v>18000</v>
      </c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9">
        <v>47</v>
      </c>
      <c r="AM476" s="4">
        <f>Tabla1[[#This Row],[Cantidad 1]]+Tabla1[[#This Row],[Cantidad 2]]+Tabla1[[#This Row],[Cantidad 3]]+Tabla1[[#This Row],[Cantidad 4]]+Tabla1[[#This Row],[Cantidad 5]]</f>
        <v>25980</v>
      </c>
      <c r="AN476" s="1">
        <v>1796228.2</v>
      </c>
      <c r="AO476" s="1" t="str">
        <f>Tabla1[[#This Row],[Contrato CISCO]]&amp;Tabla1[[#This Row],[Año]]&amp;Tabla1[[#This Row],[Material]]</f>
        <v>COM01/12B20158060150</v>
      </c>
      <c r="AP476" s="1" t="str">
        <f>Tabla1[[#This Row],[Contrato CISCO]]&amp;Tabla1[[#This Row],[Material]]</f>
        <v>COM01/12B8060150</v>
      </c>
      <c r="AQ476" s="1" t="str">
        <f>Tabla1[[#This Row],[Material]]&amp;Tabla1[[#This Row],[Precio]]</f>
        <v>806015047</v>
      </c>
      <c r="AR476" t="s">
        <v>11</v>
      </c>
    </row>
    <row r="477" spans="1:44" x14ac:dyDescent="0.25">
      <c r="A477">
        <v>7815000018</v>
      </c>
      <c r="B477" t="s">
        <v>3677</v>
      </c>
      <c r="C477" t="s">
        <v>3892</v>
      </c>
      <c r="D477">
        <v>2015</v>
      </c>
      <c r="E477" t="s">
        <v>3794</v>
      </c>
      <c r="F477" s="2">
        <v>42293</v>
      </c>
      <c r="G477" s="2">
        <v>42766</v>
      </c>
      <c r="H477" s="1">
        <v>1000</v>
      </c>
      <c r="I477" t="s">
        <v>3906</v>
      </c>
      <c r="J477" t="s">
        <v>3692</v>
      </c>
      <c r="K477" t="s">
        <v>3693</v>
      </c>
      <c r="L477">
        <v>1</v>
      </c>
      <c r="M477">
        <v>50003981</v>
      </c>
      <c r="N477" t="s">
        <v>3801</v>
      </c>
      <c r="O477" t="s">
        <v>1127</v>
      </c>
      <c r="P477">
        <v>8060508</v>
      </c>
      <c r="Q477" t="s">
        <v>1140</v>
      </c>
      <c r="R477">
        <v>2016</v>
      </c>
      <c r="S477" t="s">
        <v>3793</v>
      </c>
      <c r="T477" s="2">
        <v>42640</v>
      </c>
      <c r="U477" s="2">
        <v>42766</v>
      </c>
      <c r="V477">
        <v>900</v>
      </c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9">
        <v>160</v>
      </c>
      <c r="AM477" s="4">
        <f>Tabla1[[#This Row],[Cantidad 1]]+Tabla1[[#This Row],[Cantidad 2]]+Tabla1[[#This Row],[Cantidad 3]]+Tabla1[[#This Row],[Cantidad 4]]+Tabla1[[#This Row],[Cantidad 5]]</f>
        <v>1900</v>
      </c>
      <c r="AN477" s="1">
        <v>1796228.2</v>
      </c>
      <c r="AO477" s="1" t="str">
        <f>Tabla1[[#This Row],[Contrato CISCO]]&amp;Tabla1[[#This Row],[Año]]&amp;Tabla1[[#This Row],[Material]]</f>
        <v>COM01/12B20158060508</v>
      </c>
      <c r="AP477" s="1" t="str">
        <f>Tabla1[[#This Row],[Contrato CISCO]]&amp;Tabla1[[#This Row],[Material]]</f>
        <v>COM01/12B8060508</v>
      </c>
      <c r="AQ477" s="1" t="str">
        <f>Tabla1[[#This Row],[Material]]&amp;Tabla1[[#This Row],[Precio]]</f>
        <v>8060508160</v>
      </c>
      <c r="AR477" t="s">
        <v>11</v>
      </c>
    </row>
    <row r="478" spans="1:44" x14ac:dyDescent="0.25">
      <c r="A478">
        <v>7215000497</v>
      </c>
      <c r="B478" t="s">
        <v>1666</v>
      </c>
      <c r="C478" t="s">
        <v>3890</v>
      </c>
      <c r="D478">
        <v>2015</v>
      </c>
      <c r="E478" t="s">
        <v>3795</v>
      </c>
      <c r="F478" s="2">
        <v>42312</v>
      </c>
      <c r="G478" s="2">
        <v>42770</v>
      </c>
      <c r="H478" s="1">
        <v>27917900</v>
      </c>
      <c r="I478" t="s">
        <v>3906</v>
      </c>
      <c r="J478" t="s">
        <v>1707</v>
      </c>
      <c r="K478" t="s">
        <v>1708</v>
      </c>
      <c r="L478">
        <v>1</v>
      </c>
      <c r="M478">
        <v>50000011</v>
      </c>
      <c r="N478" t="s">
        <v>3858</v>
      </c>
      <c r="O478" t="s">
        <v>755</v>
      </c>
      <c r="P478">
        <v>8040409</v>
      </c>
      <c r="Q478" t="s">
        <v>779</v>
      </c>
      <c r="R478" s="1"/>
      <c r="S478" s="1"/>
      <c r="T478" s="1"/>
      <c r="U478" s="2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9">
        <v>1.24E-2</v>
      </c>
      <c r="AM478" s="4">
        <f>Tabla1[[#This Row],[Cantidad 1]]+Tabla1[[#This Row],[Cantidad 2]]+Tabla1[[#This Row],[Cantidad 3]]+Tabla1[[#This Row],[Cantidad 4]]+Tabla1[[#This Row],[Cantidad 5]]</f>
        <v>27917900</v>
      </c>
      <c r="AN478" s="1">
        <v>346181.96</v>
      </c>
      <c r="AO478" s="1" t="str">
        <f>Tabla1[[#This Row],[Contrato CISCO]]&amp;Tabla1[[#This Row],[Año]]&amp;Tabla1[[#This Row],[Material]]</f>
        <v>M-227/1520158040409</v>
      </c>
      <c r="AP478" s="1" t="str">
        <f>Tabla1[[#This Row],[Contrato CISCO]]&amp;Tabla1[[#This Row],[Material]]</f>
        <v>M-227/158040409</v>
      </c>
      <c r="AQ478" s="1" t="str">
        <f>Tabla1[[#This Row],[Material]]&amp;Tabla1[[#This Row],[Precio]]</f>
        <v>80404090.0124</v>
      </c>
      <c r="AR478" t="s">
        <v>11</v>
      </c>
    </row>
    <row r="479" spans="1:44" x14ac:dyDescent="0.25">
      <c r="A479">
        <v>7215000494</v>
      </c>
      <c r="B479" t="s">
        <v>1525</v>
      </c>
      <c r="C479" t="s">
        <v>3890</v>
      </c>
      <c r="D479">
        <v>2015</v>
      </c>
      <c r="E479" t="s">
        <v>3795</v>
      </c>
      <c r="F479" s="2">
        <v>42312</v>
      </c>
      <c r="G479" s="2">
        <v>42770</v>
      </c>
      <c r="H479" s="1">
        <v>48800</v>
      </c>
      <c r="I479" t="s">
        <v>3906</v>
      </c>
      <c r="J479" t="s">
        <v>1705</v>
      </c>
      <c r="K479" t="s">
        <v>1706</v>
      </c>
      <c r="L479">
        <v>1</v>
      </c>
      <c r="M479">
        <v>50000770</v>
      </c>
      <c r="N479" t="s">
        <v>3820</v>
      </c>
      <c r="O479" t="s">
        <v>641</v>
      </c>
      <c r="P479">
        <v>8030117</v>
      </c>
      <c r="Q479" t="s">
        <v>778</v>
      </c>
      <c r="R479" s="1"/>
      <c r="S479" s="1"/>
      <c r="T479" s="1"/>
      <c r="U479" s="2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9">
        <v>3.9</v>
      </c>
      <c r="AM479" s="4">
        <f>Tabla1[[#This Row],[Cantidad 1]]+Tabla1[[#This Row],[Cantidad 2]]+Tabla1[[#This Row],[Cantidad 3]]+Tabla1[[#This Row],[Cantidad 4]]+Tabla1[[#This Row],[Cantidad 5]]</f>
        <v>48800</v>
      </c>
      <c r="AN479" s="1">
        <v>190320</v>
      </c>
      <c r="AO479" s="1" t="str">
        <f>Tabla1[[#This Row],[Contrato CISCO]]&amp;Tabla1[[#This Row],[Año]]&amp;Tabla1[[#This Row],[Material]]</f>
        <v>M-228/1520158030117</v>
      </c>
      <c r="AP479" s="1" t="str">
        <f>Tabla1[[#This Row],[Contrato CISCO]]&amp;Tabla1[[#This Row],[Material]]</f>
        <v>M-228/158030117</v>
      </c>
      <c r="AQ479" s="1" t="str">
        <f>Tabla1[[#This Row],[Material]]&amp;Tabla1[[#This Row],[Precio]]</f>
        <v>80301173.9</v>
      </c>
      <c r="AR479" t="s">
        <v>11</v>
      </c>
    </row>
    <row r="480" spans="1:44" x14ac:dyDescent="0.25">
      <c r="A480">
        <v>7215000500</v>
      </c>
      <c r="B480" t="s">
        <v>1525</v>
      </c>
      <c r="C480" t="s">
        <v>3890</v>
      </c>
      <c r="D480">
        <v>2015</v>
      </c>
      <c r="E480" t="s">
        <v>3795</v>
      </c>
      <c r="F480" s="2">
        <v>42313</v>
      </c>
      <c r="G480" s="2">
        <v>42771</v>
      </c>
      <c r="H480" s="1">
        <v>156700</v>
      </c>
      <c r="I480" t="s">
        <v>3906</v>
      </c>
      <c r="J480" t="s">
        <v>1709</v>
      </c>
      <c r="K480" t="s">
        <v>1710</v>
      </c>
      <c r="L480">
        <v>1</v>
      </c>
      <c r="M480">
        <v>50001686</v>
      </c>
      <c r="N480" t="s">
        <v>3855</v>
      </c>
      <c r="O480" t="s">
        <v>641</v>
      </c>
      <c r="P480">
        <v>8030108</v>
      </c>
      <c r="Q480" t="s">
        <v>780</v>
      </c>
      <c r="R480" s="1"/>
      <c r="S480" s="1"/>
      <c r="T480" s="1"/>
      <c r="U480" s="2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9">
        <v>1.67</v>
      </c>
      <c r="AM480" s="4">
        <f>Tabla1[[#This Row],[Cantidad 1]]+Tabla1[[#This Row],[Cantidad 2]]+Tabla1[[#This Row],[Cantidad 3]]+Tabla1[[#This Row],[Cantidad 4]]+Tabla1[[#This Row],[Cantidad 5]]</f>
        <v>156700</v>
      </c>
      <c r="AN480" s="1">
        <v>261689</v>
      </c>
      <c r="AO480" s="1" t="str">
        <f>Tabla1[[#This Row],[Contrato CISCO]]&amp;Tabla1[[#This Row],[Año]]&amp;Tabla1[[#This Row],[Material]]</f>
        <v>M-233/1520158030108</v>
      </c>
      <c r="AP480" s="1" t="str">
        <f>Tabla1[[#This Row],[Contrato CISCO]]&amp;Tabla1[[#This Row],[Material]]</f>
        <v>M-233/158030108</v>
      </c>
      <c r="AQ480" s="1" t="str">
        <f>Tabla1[[#This Row],[Material]]&amp;Tabla1[[#This Row],[Precio]]</f>
        <v>80301081.67</v>
      </c>
      <c r="AR480" t="s">
        <v>11</v>
      </c>
    </row>
    <row r="481" spans="1:44" x14ac:dyDescent="0.25">
      <c r="A481">
        <v>7215000502</v>
      </c>
      <c r="B481" t="s">
        <v>1514</v>
      </c>
      <c r="C481" t="s">
        <v>3890</v>
      </c>
      <c r="D481">
        <v>2015</v>
      </c>
      <c r="E481" t="s">
        <v>3795</v>
      </c>
      <c r="F481" s="2">
        <v>42313</v>
      </c>
      <c r="G481" s="2">
        <v>42771</v>
      </c>
      <c r="H481" s="1">
        <v>85500</v>
      </c>
      <c r="I481" t="s">
        <v>3906</v>
      </c>
      <c r="J481" t="s">
        <v>1713</v>
      </c>
      <c r="K481" t="s">
        <v>1714</v>
      </c>
      <c r="L481">
        <v>1</v>
      </c>
      <c r="M481">
        <v>50000471</v>
      </c>
      <c r="N481" t="s">
        <v>3824</v>
      </c>
      <c r="O481" t="s">
        <v>634</v>
      </c>
      <c r="P481">
        <v>8060318</v>
      </c>
      <c r="Q481" t="s">
        <v>782</v>
      </c>
      <c r="R481" s="1"/>
      <c r="S481" s="1"/>
      <c r="T481" s="1"/>
      <c r="U481" s="2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9">
        <v>3.2697000000000003</v>
      </c>
      <c r="AM481" s="4">
        <f>Tabla1[[#This Row],[Cantidad 1]]+Tabla1[[#This Row],[Cantidad 2]]+Tabla1[[#This Row],[Cantidad 3]]+Tabla1[[#This Row],[Cantidad 4]]+Tabla1[[#This Row],[Cantidad 5]]</f>
        <v>85500</v>
      </c>
      <c r="AN481" s="1">
        <v>279559.34999999998</v>
      </c>
      <c r="AO481" s="1" t="str">
        <f>Tabla1[[#This Row],[Contrato CISCO]]&amp;Tabla1[[#This Row],[Año]]&amp;Tabla1[[#This Row],[Material]]</f>
        <v>M-229/1520158060318</v>
      </c>
      <c r="AP481" s="1" t="str">
        <f>Tabla1[[#This Row],[Contrato CISCO]]&amp;Tabla1[[#This Row],[Material]]</f>
        <v>M-229/158060318</v>
      </c>
      <c r="AQ481" s="1" t="str">
        <f>Tabla1[[#This Row],[Material]]&amp;Tabla1[[#This Row],[Precio]]</f>
        <v>80603183.2697</v>
      </c>
      <c r="AR481" t="s">
        <v>11</v>
      </c>
    </row>
    <row r="482" spans="1:44" x14ac:dyDescent="0.25">
      <c r="A482">
        <v>7215000503</v>
      </c>
      <c r="B482" t="s">
        <v>1645</v>
      </c>
      <c r="C482" t="s">
        <v>3890</v>
      </c>
      <c r="D482">
        <v>2015</v>
      </c>
      <c r="E482" t="s">
        <v>3795</v>
      </c>
      <c r="F482" s="2">
        <v>42313</v>
      </c>
      <c r="G482" s="2">
        <v>42771</v>
      </c>
      <c r="H482" s="1">
        <v>4600</v>
      </c>
      <c r="I482" t="s">
        <v>3906</v>
      </c>
      <c r="J482" t="s">
        <v>1715</v>
      </c>
      <c r="K482" t="s">
        <v>1716</v>
      </c>
      <c r="L482">
        <v>1</v>
      </c>
      <c r="M482">
        <v>50000647</v>
      </c>
      <c r="N482" t="s">
        <v>3816</v>
      </c>
      <c r="O482" t="s">
        <v>745</v>
      </c>
      <c r="P482">
        <v>8010621</v>
      </c>
      <c r="Q482" t="s">
        <v>140</v>
      </c>
      <c r="R482" s="1"/>
      <c r="S482" s="1"/>
      <c r="T482" s="1"/>
      <c r="U482" s="2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9">
        <v>15.75</v>
      </c>
      <c r="AM482" s="4">
        <f>Tabla1[[#This Row],[Cantidad 1]]+Tabla1[[#This Row],[Cantidad 2]]+Tabla1[[#This Row],[Cantidad 3]]+Tabla1[[#This Row],[Cantidad 4]]+Tabla1[[#This Row],[Cantidad 5]]</f>
        <v>4600</v>
      </c>
      <c r="AN482" s="1">
        <v>267678</v>
      </c>
      <c r="AO482" s="1" t="str">
        <f>Tabla1[[#This Row],[Contrato CISCO]]&amp;Tabla1[[#This Row],[Año]]&amp;Tabla1[[#This Row],[Material]]</f>
        <v>M-230/1520158010621</v>
      </c>
      <c r="AP482" s="1" t="str">
        <f>Tabla1[[#This Row],[Contrato CISCO]]&amp;Tabla1[[#This Row],[Material]]</f>
        <v>M-230/158010621</v>
      </c>
      <c r="AQ482" s="1" t="str">
        <f>Tabla1[[#This Row],[Material]]&amp;Tabla1[[#This Row],[Precio]]</f>
        <v>801062115.75</v>
      </c>
      <c r="AR482" t="s">
        <v>11</v>
      </c>
    </row>
    <row r="483" spans="1:44" x14ac:dyDescent="0.25">
      <c r="A483">
        <v>7215000503</v>
      </c>
      <c r="B483" t="s">
        <v>1645</v>
      </c>
      <c r="C483" t="s">
        <v>3890</v>
      </c>
      <c r="D483">
        <v>2015</v>
      </c>
      <c r="E483" t="s">
        <v>3795</v>
      </c>
      <c r="F483" s="2">
        <v>42313</v>
      </c>
      <c r="G483" s="2">
        <v>42771</v>
      </c>
      <c r="H483" s="1">
        <v>3600</v>
      </c>
      <c r="I483" t="s">
        <v>3906</v>
      </c>
      <c r="J483" t="s">
        <v>1715</v>
      </c>
      <c r="K483" t="s">
        <v>1716</v>
      </c>
      <c r="L483">
        <v>1</v>
      </c>
      <c r="M483">
        <v>50000647</v>
      </c>
      <c r="N483" t="s">
        <v>3816</v>
      </c>
      <c r="O483" t="s">
        <v>745</v>
      </c>
      <c r="P483">
        <v>8010620</v>
      </c>
      <c r="Q483" t="s">
        <v>783</v>
      </c>
      <c r="R483" s="1"/>
      <c r="S483" s="1"/>
      <c r="T483" s="1"/>
      <c r="U483" s="2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9">
        <v>54.23</v>
      </c>
      <c r="AM483" s="4">
        <f>Tabla1[[#This Row],[Cantidad 1]]+Tabla1[[#This Row],[Cantidad 2]]+Tabla1[[#This Row],[Cantidad 3]]+Tabla1[[#This Row],[Cantidad 4]]+Tabla1[[#This Row],[Cantidad 5]]</f>
        <v>3600</v>
      </c>
      <c r="AN483" s="1">
        <v>267678</v>
      </c>
      <c r="AO483" s="1" t="str">
        <f>Tabla1[[#This Row],[Contrato CISCO]]&amp;Tabla1[[#This Row],[Año]]&amp;Tabla1[[#This Row],[Material]]</f>
        <v>M-230/1520158010620</v>
      </c>
      <c r="AP483" s="1" t="str">
        <f>Tabla1[[#This Row],[Contrato CISCO]]&amp;Tabla1[[#This Row],[Material]]</f>
        <v>M-230/158010620</v>
      </c>
      <c r="AQ483" s="1" t="str">
        <f>Tabla1[[#This Row],[Material]]&amp;Tabla1[[#This Row],[Precio]]</f>
        <v>801062054.23</v>
      </c>
      <c r="AR483" t="s">
        <v>11</v>
      </c>
    </row>
    <row r="484" spans="1:44" x14ac:dyDescent="0.25">
      <c r="A484">
        <v>7215000501</v>
      </c>
      <c r="B484" t="s">
        <v>1514</v>
      </c>
      <c r="C484" t="s">
        <v>3890</v>
      </c>
      <c r="D484">
        <v>2015</v>
      </c>
      <c r="E484" t="s">
        <v>3795</v>
      </c>
      <c r="F484" s="2">
        <v>42313</v>
      </c>
      <c r="G484" s="2">
        <v>42771</v>
      </c>
      <c r="H484" s="1">
        <v>5900</v>
      </c>
      <c r="I484" t="s">
        <v>3906</v>
      </c>
      <c r="J484" t="s">
        <v>1711</v>
      </c>
      <c r="K484" t="s">
        <v>1712</v>
      </c>
      <c r="L484">
        <v>1</v>
      </c>
      <c r="M484">
        <v>50000647</v>
      </c>
      <c r="N484" t="s">
        <v>3816</v>
      </c>
      <c r="O484" t="s">
        <v>634</v>
      </c>
      <c r="P484">
        <v>8060310</v>
      </c>
      <c r="Q484" t="s">
        <v>781</v>
      </c>
      <c r="R484" s="1"/>
      <c r="S484" s="1"/>
      <c r="T484" s="1"/>
      <c r="U484" s="2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9">
        <v>113.84</v>
      </c>
      <c r="AM484" s="4">
        <f>Tabla1[[#This Row],[Cantidad 1]]+Tabla1[[#This Row],[Cantidad 2]]+Tabla1[[#This Row],[Cantidad 3]]+Tabla1[[#This Row],[Cantidad 4]]+Tabla1[[#This Row],[Cantidad 5]]</f>
        <v>5900</v>
      </c>
      <c r="AN484" s="1">
        <v>671656</v>
      </c>
      <c r="AO484" s="1" t="str">
        <f>Tabla1[[#This Row],[Contrato CISCO]]&amp;Tabla1[[#This Row],[Año]]&amp;Tabla1[[#This Row],[Material]]</f>
        <v>M-231/1520158060310</v>
      </c>
      <c r="AP484" s="1" t="str">
        <f>Tabla1[[#This Row],[Contrato CISCO]]&amp;Tabla1[[#This Row],[Material]]</f>
        <v>M-231/158060310</v>
      </c>
      <c r="AQ484" s="1" t="str">
        <f>Tabla1[[#This Row],[Material]]&amp;Tabla1[[#This Row],[Precio]]</f>
        <v>8060310113.84</v>
      </c>
      <c r="AR484" t="s">
        <v>11</v>
      </c>
    </row>
    <row r="485" spans="1:44" x14ac:dyDescent="0.25">
      <c r="A485">
        <v>7215000533</v>
      </c>
      <c r="B485" t="s">
        <v>1720</v>
      </c>
      <c r="C485" t="s">
        <v>3890</v>
      </c>
      <c r="D485">
        <v>2015</v>
      </c>
      <c r="E485" t="s">
        <v>3795</v>
      </c>
      <c r="F485" s="2">
        <v>42339</v>
      </c>
      <c r="G485" s="2">
        <v>42795</v>
      </c>
      <c r="H485" s="1">
        <v>10375900</v>
      </c>
      <c r="I485" t="s">
        <v>3906</v>
      </c>
      <c r="J485" t="s">
        <v>1723</v>
      </c>
      <c r="K485" t="s">
        <v>1724</v>
      </c>
      <c r="L485">
        <v>1</v>
      </c>
      <c r="M485">
        <v>50000011</v>
      </c>
      <c r="N485" t="s">
        <v>3858</v>
      </c>
      <c r="O485" t="s">
        <v>785</v>
      </c>
      <c r="P485">
        <v>8040114</v>
      </c>
      <c r="Q485" t="s">
        <v>787</v>
      </c>
      <c r="R485" s="1"/>
      <c r="S485" s="1"/>
      <c r="T485" s="1"/>
      <c r="U485" s="2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9">
        <v>1.2500000000000001E-2</v>
      </c>
      <c r="AM485" s="4">
        <f>Tabla1[[#This Row],[Cantidad 1]]+Tabla1[[#This Row],[Cantidad 2]]+Tabla1[[#This Row],[Cantidad 3]]+Tabla1[[#This Row],[Cantidad 4]]+Tabla1[[#This Row],[Cantidad 5]]</f>
        <v>10375900</v>
      </c>
      <c r="AN485" s="1">
        <v>230001.05</v>
      </c>
      <c r="AO485" s="1" t="str">
        <f>Tabla1[[#This Row],[Contrato CISCO]]&amp;Tabla1[[#This Row],[Año]]&amp;Tabla1[[#This Row],[Material]]</f>
        <v>M-238/1520158040114</v>
      </c>
      <c r="AP485" s="1" t="str">
        <f>Tabla1[[#This Row],[Contrato CISCO]]&amp;Tabla1[[#This Row],[Material]]</f>
        <v>M-238/158040114</v>
      </c>
      <c r="AQ485" s="1" t="str">
        <f>Tabla1[[#This Row],[Material]]&amp;Tabla1[[#This Row],[Precio]]</f>
        <v>80401140.0125</v>
      </c>
      <c r="AR485" t="s">
        <v>11</v>
      </c>
    </row>
    <row r="486" spans="1:44" x14ac:dyDescent="0.25">
      <c r="A486">
        <v>7215000533</v>
      </c>
      <c r="B486" t="s">
        <v>1720</v>
      </c>
      <c r="C486" t="s">
        <v>3890</v>
      </c>
      <c r="D486">
        <v>2015</v>
      </c>
      <c r="E486" t="s">
        <v>3795</v>
      </c>
      <c r="F486" s="2">
        <v>42339</v>
      </c>
      <c r="G486" s="2">
        <v>42795</v>
      </c>
      <c r="H486" s="1">
        <v>3458700</v>
      </c>
      <c r="I486" t="s">
        <v>3906</v>
      </c>
      <c r="J486" t="s">
        <v>1723</v>
      </c>
      <c r="K486" t="s">
        <v>1724</v>
      </c>
      <c r="L486">
        <v>1</v>
      </c>
      <c r="M486">
        <v>50000011</v>
      </c>
      <c r="N486" t="s">
        <v>3858</v>
      </c>
      <c r="O486" t="s">
        <v>785</v>
      </c>
      <c r="P486">
        <v>8040115</v>
      </c>
      <c r="Q486" t="s">
        <v>788</v>
      </c>
      <c r="R486" s="1"/>
      <c r="S486" s="1"/>
      <c r="T486" s="1"/>
      <c r="U486" s="2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9">
        <v>2.8999999999999998E-2</v>
      </c>
      <c r="AM486" s="4">
        <f>Tabla1[[#This Row],[Cantidad 1]]+Tabla1[[#This Row],[Cantidad 2]]+Tabla1[[#This Row],[Cantidad 3]]+Tabla1[[#This Row],[Cantidad 4]]+Tabla1[[#This Row],[Cantidad 5]]</f>
        <v>3458700</v>
      </c>
      <c r="AN486" s="1">
        <v>230001.05</v>
      </c>
      <c r="AO486" s="1" t="str">
        <f>Tabla1[[#This Row],[Contrato CISCO]]&amp;Tabla1[[#This Row],[Año]]&amp;Tabla1[[#This Row],[Material]]</f>
        <v>M-238/1520158040115</v>
      </c>
      <c r="AP486" s="1" t="str">
        <f>Tabla1[[#This Row],[Contrato CISCO]]&amp;Tabla1[[#This Row],[Material]]</f>
        <v>M-238/158040115</v>
      </c>
      <c r="AQ486" s="1" t="str">
        <f>Tabla1[[#This Row],[Material]]&amp;Tabla1[[#This Row],[Precio]]</f>
        <v>80401150.029</v>
      </c>
      <c r="AR486" t="s">
        <v>11</v>
      </c>
    </row>
    <row r="487" spans="1:44" x14ac:dyDescent="0.25">
      <c r="A487">
        <v>7215000538</v>
      </c>
      <c r="B487" t="s">
        <v>1720</v>
      </c>
      <c r="C487" t="s">
        <v>3890</v>
      </c>
      <c r="D487">
        <v>2015</v>
      </c>
      <c r="E487" t="s">
        <v>3795</v>
      </c>
      <c r="F487" s="2">
        <v>42339</v>
      </c>
      <c r="G487" s="2">
        <v>42795</v>
      </c>
      <c r="H487" s="1">
        <v>2189200</v>
      </c>
      <c r="I487" t="s">
        <v>3906</v>
      </c>
      <c r="J487" t="s">
        <v>1725</v>
      </c>
      <c r="K487" t="s">
        <v>1726</v>
      </c>
      <c r="L487">
        <v>1</v>
      </c>
      <c r="M487">
        <v>50000642</v>
      </c>
      <c r="N487" t="s">
        <v>3808</v>
      </c>
      <c r="O487" t="s">
        <v>785</v>
      </c>
      <c r="P487">
        <v>8070318</v>
      </c>
      <c r="Q487" t="s">
        <v>395</v>
      </c>
      <c r="R487" s="1"/>
      <c r="S487" s="1"/>
      <c r="T487" s="1"/>
      <c r="U487" s="2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9">
        <v>0.21329999999999999</v>
      </c>
      <c r="AM487" s="4">
        <f>Tabla1[[#This Row],[Cantidad 1]]+Tabla1[[#This Row],[Cantidad 2]]+Tabla1[[#This Row],[Cantidad 3]]+Tabla1[[#This Row],[Cantidad 4]]+Tabla1[[#This Row],[Cantidad 5]]</f>
        <v>2189200</v>
      </c>
      <c r="AN487" s="1">
        <v>1638811.36</v>
      </c>
      <c r="AO487" s="1" t="str">
        <f>Tabla1[[#This Row],[Contrato CISCO]]&amp;Tabla1[[#This Row],[Año]]&amp;Tabla1[[#This Row],[Material]]</f>
        <v>M-240/1520158070318</v>
      </c>
      <c r="AP487" s="1" t="str">
        <f>Tabla1[[#This Row],[Contrato CISCO]]&amp;Tabla1[[#This Row],[Material]]</f>
        <v>M-240/158070318</v>
      </c>
      <c r="AQ487" s="1" t="str">
        <f>Tabla1[[#This Row],[Material]]&amp;Tabla1[[#This Row],[Precio]]</f>
        <v>80703180.2133</v>
      </c>
      <c r="AR487" t="s">
        <v>11</v>
      </c>
    </row>
    <row r="488" spans="1:44" x14ac:dyDescent="0.25">
      <c r="A488">
        <v>7215000538</v>
      </c>
      <c r="B488" t="s">
        <v>1720</v>
      </c>
      <c r="C488" t="s">
        <v>3890</v>
      </c>
      <c r="D488">
        <v>2015</v>
      </c>
      <c r="E488" t="s">
        <v>3795</v>
      </c>
      <c r="F488" s="2">
        <v>42339</v>
      </c>
      <c r="G488" s="2">
        <v>42795</v>
      </c>
      <c r="H488" s="1">
        <v>100000</v>
      </c>
      <c r="I488" t="s">
        <v>3906</v>
      </c>
      <c r="J488" t="s">
        <v>1725</v>
      </c>
      <c r="K488" t="s">
        <v>1726</v>
      </c>
      <c r="L488">
        <v>1</v>
      </c>
      <c r="M488">
        <v>50000642</v>
      </c>
      <c r="N488" t="s">
        <v>3808</v>
      </c>
      <c r="O488" t="s">
        <v>785</v>
      </c>
      <c r="P488">
        <v>8130016</v>
      </c>
      <c r="Q488" t="s">
        <v>790</v>
      </c>
      <c r="R488" s="1"/>
      <c r="S488" s="1"/>
      <c r="T488" s="1"/>
      <c r="U488" s="2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9">
        <v>7.06</v>
      </c>
      <c r="AM488" s="4">
        <f>Tabla1[[#This Row],[Cantidad 1]]+Tabla1[[#This Row],[Cantidad 2]]+Tabla1[[#This Row],[Cantidad 3]]+Tabla1[[#This Row],[Cantidad 4]]+Tabla1[[#This Row],[Cantidad 5]]</f>
        <v>100000</v>
      </c>
      <c r="AN488" s="1">
        <v>1638811.36</v>
      </c>
      <c r="AO488" s="1" t="str">
        <f>Tabla1[[#This Row],[Contrato CISCO]]&amp;Tabla1[[#This Row],[Año]]&amp;Tabla1[[#This Row],[Material]]</f>
        <v>M-240/1520158130016</v>
      </c>
      <c r="AP488" s="1" t="str">
        <f>Tabla1[[#This Row],[Contrato CISCO]]&amp;Tabla1[[#This Row],[Material]]</f>
        <v>M-240/158130016</v>
      </c>
      <c r="AQ488" s="1" t="str">
        <f>Tabla1[[#This Row],[Material]]&amp;Tabla1[[#This Row],[Precio]]</f>
        <v>81300167.06</v>
      </c>
      <c r="AR488" t="s">
        <v>11</v>
      </c>
    </row>
    <row r="489" spans="1:44" x14ac:dyDescent="0.25">
      <c r="A489">
        <v>7215000530</v>
      </c>
      <c r="B489" t="s">
        <v>1720</v>
      </c>
      <c r="C489" t="s">
        <v>3890</v>
      </c>
      <c r="D489">
        <v>2015</v>
      </c>
      <c r="E489" t="s">
        <v>3795</v>
      </c>
      <c r="F489" s="2">
        <v>42339</v>
      </c>
      <c r="G489" s="2">
        <v>42795</v>
      </c>
      <c r="H489" s="1">
        <v>2189200</v>
      </c>
      <c r="I489" t="s">
        <v>3906</v>
      </c>
      <c r="J489" t="s">
        <v>1721</v>
      </c>
      <c r="K489" t="s">
        <v>1722</v>
      </c>
      <c r="L489">
        <v>1</v>
      </c>
      <c r="M489">
        <v>50000471</v>
      </c>
      <c r="N489" t="s">
        <v>3824</v>
      </c>
      <c r="O489" t="s">
        <v>785</v>
      </c>
      <c r="P489">
        <v>8070317</v>
      </c>
      <c r="Q489" t="s">
        <v>786</v>
      </c>
      <c r="R489">
        <v>2017</v>
      </c>
      <c r="S489" t="s">
        <v>3794</v>
      </c>
      <c r="T489" s="2">
        <v>42775</v>
      </c>
      <c r="U489" s="2">
        <v>42916</v>
      </c>
      <c r="V489" s="1">
        <v>1100000</v>
      </c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9">
        <v>0.192</v>
      </c>
      <c r="AM489" s="4">
        <f>Tabla1[[#This Row],[Cantidad 1]]+Tabla1[[#This Row],[Cantidad 2]]+Tabla1[[#This Row],[Cantidad 3]]+Tabla1[[#This Row],[Cantidad 4]]+Tabla1[[#This Row],[Cantidad 5]]</f>
        <v>3289200</v>
      </c>
      <c r="AN489" s="1">
        <v>420326.40000000002</v>
      </c>
      <c r="AO489" s="1" t="str">
        <f>Tabla1[[#This Row],[Contrato CISCO]]&amp;Tabla1[[#This Row],[Año]]&amp;Tabla1[[#This Row],[Material]]</f>
        <v>M-239/1520158070317</v>
      </c>
      <c r="AP489" s="1" t="str">
        <f>Tabla1[[#This Row],[Contrato CISCO]]&amp;Tabla1[[#This Row],[Material]]</f>
        <v>M-239/158070317</v>
      </c>
      <c r="AQ489" s="1" t="str">
        <f>Tabla1[[#This Row],[Material]]&amp;Tabla1[[#This Row],[Precio]]</f>
        <v>80703170.192</v>
      </c>
      <c r="AR489" t="s">
        <v>11</v>
      </c>
    </row>
    <row r="490" spans="1:44" x14ac:dyDescent="0.25">
      <c r="A490">
        <v>7215000538</v>
      </c>
      <c r="B490" t="s">
        <v>1720</v>
      </c>
      <c r="C490" t="s">
        <v>3890</v>
      </c>
      <c r="D490">
        <v>2015</v>
      </c>
      <c r="E490" t="s">
        <v>3795</v>
      </c>
      <c r="F490" s="2">
        <v>42339</v>
      </c>
      <c r="G490" s="2">
        <v>42795</v>
      </c>
      <c r="H490" s="1">
        <v>50000</v>
      </c>
      <c r="I490" t="s">
        <v>3906</v>
      </c>
      <c r="J490" t="s">
        <v>1725</v>
      </c>
      <c r="K490" t="s">
        <v>1726</v>
      </c>
      <c r="L490">
        <v>1</v>
      </c>
      <c r="M490">
        <v>50000642</v>
      </c>
      <c r="N490" t="s">
        <v>3808</v>
      </c>
      <c r="O490" t="s">
        <v>785</v>
      </c>
      <c r="P490">
        <v>8030127</v>
      </c>
      <c r="Q490" t="s">
        <v>789</v>
      </c>
      <c r="R490">
        <v>2017</v>
      </c>
      <c r="S490" t="s">
        <v>3793</v>
      </c>
      <c r="T490" s="2">
        <v>42761</v>
      </c>
      <c r="U490" s="2">
        <v>42795</v>
      </c>
      <c r="V490" s="1">
        <v>7500</v>
      </c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9">
        <v>9.3170999999999999</v>
      </c>
      <c r="AM490" s="4">
        <f>Tabla1[[#This Row],[Cantidad 1]]+Tabla1[[#This Row],[Cantidad 2]]+Tabla1[[#This Row],[Cantidad 3]]+Tabla1[[#This Row],[Cantidad 4]]+Tabla1[[#This Row],[Cantidad 5]]</f>
        <v>57500</v>
      </c>
      <c r="AN490" s="1">
        <v>1638811.36</v>
      </c>
      <c r="AO490" s="1" t="str">
        <f>Tabla1[[#This Row],[Contrato CISCO]]&amp;Tabla1[[#This Row],[Año]]&amp;Tabla1[[#This Row],[Material]]</f>
        <v>M-240/1520158030127</v>
      </c>
      <c r="AP490" s="1" t="str">
        <f>Tabla1[[#This Row],[Contrato CISCO]]&amp;Tabla1[[#This Row],[Material]]</f>
        <v>M-240/158030127</v>
      </c>
      <c r="AQ490" s="1" t="str">
        <f>Tabla1[[#This Row],[Material]]&amp;Tabla1[[#This Row],[Precio]]</f>
        <v>80301279.3171</v>
      </c>
      <c r="AR490" t="s">
        <v>11</v>
      </c>
    </row>
    <row r="491" spans="1:44" x14ac:dyDescent="0.25">
      <c r="A491">
        <v>7215000563</v>
      </c>
      <c r="B491" t="s">
        <v>1720</v>
      </c>
      <c r="C491" t="s">
        <v>3890</v>
      </c>
      <c r="D491">
        <v>2015</v>
      </c>
      <c r="E491" t="s">
        <v>3795</v>
      </c>
      <c r="F491" s="2">
        <v>42340</v>
      </c>
      <c r="G491" s="2">
        <v>42796</v>
      </c>
      <c r="H491" s="1">
        <v>162000</v>
      </c>
      <c r="I491" t="s">
        <v>3906</v>
      </c>
      <c r="J491" t="s">
        <v>1727</v>
      </c>
      <c r="K491" t="s">
        <v>1728</v>
      </c>
      <c r="L491">
        <v>1</v>
      </c>
      <c r="M491">
        <v>50001621</v>
      </c>
      <c r="N491" t="s">
        <v>3842</v>
      </c>
      <c r="O491" t="s">
        <v>785</v>
      </c>
      <c r="P491">
        <v>8060412</v>
      </c>
      <c r="Q491" t="s">
        <v>479</v>
      </c>
      <c r="R491" s="1"/>
      <c r="S491" s="1"/>
      <c r="T491" s="1"/>
      <c r="U491" s="2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9">
        <v>9.75</v>
      </c>
      <c r="AM491" s="4">
        <f>Tabla1[[#This Row],[Cantidad 1]]+Tabla1[[#This Row],[Cantidad 2]]+Tabla1[[#This Row],[Cantidad 3]]+Tabla1[[#This Row],[Cantidad 4]]+Tabla1[[#This Row],[Cantidad 5]]</f>
        <v>162000</v>
      </c>
      <c r="AN491" s="1">
        <v>1579500</v>
      </c>
      <c r="AO491" s="1" t="str">
        <f>Tabla1[[#This Row],[Contrato CISCO]]&amp;Tabla1[[#This Row],[Año]]&amp;Tabla1[[#This Row],[Material]]</f>
        <v>M-241/1520158060412</v>
      </c>
      <c r="AP491" s="1" t="str">
        <f>Tabla1[[#This Row],[Contrato CISCO]]&amp;Tabla1[[#This Row],[Material]]</f>
        <v>M-241/158060412</v>
      </c>
      <c r="AQ491" s="1" t="str">
        <f>Tabla1[[#This Row],[Material]]&amp;Tabla1[[#This Row],[Precio]]</f>
        <v>80604129.75</v>
      </c>
      <c r="AR491" t="s">
        <v>11</v>
      </c>
    </row>
    <row r="492" spans="1:44" x14ac:dyDescent="0.25">
      <c r="A492">
        <v>7416000020</v>
      </c>
      <c r="B492" t="s">
        <v>3325</v>
      </c>
      <c r="C492" t="s">
        <v>3891</v>
      </c>
      <c r="D492">
        <v>2016</v>
      </c>
      <c r="E492" t="s">
        <v>3795</v>
      </c>
      <c r="F492" s="2">
        <v>42619</v>
      </c>
      <c r="G492" s="2">
        <v>42800</v>
      </c>
      <c r="H492" s="1">
        <v>250000</v>
      </c>
      <c r="I492" t="s">
        <v>3906</v>
      </c>
      <c r="J492" t="s">
        <v>3332</v>
      </c>
      <c r="K492" t="s">
        <v>3333</v>
      </c>
      <c r="L492">
        <v>1</v>
      </c>
      <c r="M492">
        <v>50000647</v>
      </c>
      <c r="N492" t="s">
        <v>3816</v>
      </c>
      <c r="O492" t="s">
        <v>1020</v>
      </c>
      <c r="P492">
        <v>8040416</v>
      </c>
      <c r="Q492" t="s">
        <v>799</v>
      </c>
      <c r="R492" s="1"/>
      <c r="S492" s="1"/>
      <c r="T492" s="1"/>
      <c r="U492" s="2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9">
        <v>1.1089</v>
      </c>
      <c r="AM492" s="4">
        <f>Tabla1[[#This Row],[Cantidad 1]]+Tabla1[[#This Row],[Cantidad 2]]+Tabla1[[#This Row],[Cantidad 3]]+Tabla1[[#This Row],[Cantidad 4]]+Tabla1[[#This Row],[Cantidad 5]]</f>
        <v>250000</v>
      </c>
      <c r="AN492" s="1">
        <v>277225</v>
      </c>
      <c r="AO492" s="1" t="str">
        <f>Tabla1[[#This Row],[Contrato CISCO]]&amp;Tabla1[[#This Row],[Año]]&amp;Tabla1[[#This Row],[Material]]</f>
        <v>M-078/1620168040416</v>
      </c>
      <c r="AP492" s="1" t="str">
        <f>Tabla1[[#This Row],[Contrato CISCO]]&amp;Tabla1[[#This Row],[Material]]</f>
        <v>M-078/168040416</v>
      </c>
      <c r="AQ492" s="1" t="str">
        <f>Tabla1[[#This Row],[Material]]&amp;Tabla1[[#This Row],[Precio]]</f>
        <v>80404161.1089</v>
      </c>
      <c r="AR492" t="s">
        <v>11</v>
      </c>
    </row>
    <row r="493" spans="1:44" x14ac:dyDescent="0.25">
      <c r="A493">
        <v>7416000018</v>
      </c>
      <c r="B493" t="s">
        <v>3325</v>
      </c>
      <c r="C493" t="s">
        <v>3891</v>
      </c>
      <c r="D493">
        <v>2016</v>
      </c>
      <c r="E493" t="s">
        <v>3795</v>
      </c>
      <c r="F493" s="2">
        <v>42619</v>
      </c>
      <c r="G493" s="2">
        <v>42800</v>
      </c>
      <c r="H493" s="1">
        <v>35000</v>
      </c>
      <c r="I493" t="s">
        <v>3906</v>
      </c>
      <c r="J493" t="s">
        <v>3328</v>
      </c>
      <c r="K493" t="s">
        <v>3329</v>
      </c>
      <c r="L493">
        <v>1</v>
      </c>
      <c r="M493">
        <v>50000270</v>
      </c>
      <c r="N493" t="s">
        <v>3813</v>
      </c>
      <c r="O493" t="s">
        <v>1020</v>
      </c>
      <c r="P493">
        <v>8250055</v>
      </c>
      <c r="Q493" t="s">
        <v>356</v>
      </c>
      <c r="R493" s="1"/>
      <c r="S493" s="1"/>
      <c r="T493" s="1"/>
      <c r="U493" s="2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9">
        <v>1.95</v>
      </c>
      <c r="AM493" s="4">
        <f>Tabla1[[#This Row],[Cantidad 1]]+Tabla1[[#This Row],[Cantidad 2]]+Tabla1[[#This Row],[Cantidad 3]]+Tabla1[[#This Row],[Cantidad 4]]+Tabla1[[#This Row],[Cantidad 5]]</f>
        <v>35000</v>
      </c>
      <c r="AN493" s="1">
        <v>68250</v>
      </c>
      <c r="AO493" s="1" t="str">
        <f>Tabla1[[#This Row],[Contrato CISCO]]&amp;Tabla1[[#This Row],[Año]]&amp;Tabla1[[#This Row],[Material]]</f>
        <v>M-075/1620168250055</v>
      </c>
      <c r="AP493" s="1" t="str">
        <f>Tabla1[[#This Row],[Contrato CISCO]]&amp;Tabla1[[#This Row],[Material]]</f>
        <v>M-075/168250055</v>
      </c>
      <c r="AQ493" s="1" t="str">
        <f>Tabla1[[#This Row],[Material]]&amp;Tabla1[[#This Row],[Precio]]</f>
        <v>82500551.95</v>
      </c>
      <c r="AR493" t="s">
        <v>11</v>
      </c>
    </row>
    <row r="494" spans="1:44" x14ac:dyDescent="0.25">
      <c r="A494">
        <v>7416000021</v>
      </c>
      <c r="B494" t="s">
        <v>3325</v>
      </c>
      <c r="C494" t="s">
        <v>3891</v>
      </c>
      <c r="D494">
        <v>2016</v>
      </c>
      <c r="E494" t="s">
        <v>3795</v>
      </c>
      <c r="F494" s="2">
        <v>42619</v>
      </c>
      <c r="G494" s="2">
        <v>42800</v>
      </c>
      <c r="H494" s="1">
        <v>2700</v>
      </c>
      <c r="I494" t="s">
        <v>3906</v>
      </c>
      <c r="J494" t="s">
        <v>3334</v>
      </c>
      <c r="K494" t="s">
        <v>3335</v>
      </c>
      <c r="L494">
        <v>1</v>
      </c>
      <c r="M494">
        <v>50004206</v>
      </c>
      <c r="N494" t="s">
        <v>3843</v>
      </c>
      <c r="O494" t="s">
        <v>1020</v>
      </c>
      <c r="P494">
        <v>8401424</v>
      </c>
      <c r="Q494" t="s">
        <v>110</v>
      </c>
      <c r="R494" s="1"/>
      <c r="S494" s="1"/>
      <c r="T494" s="1"/>
      <c r="U494" s="2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9">
        <v>81.669000000000011</v>
      </c>
      <c r="AM494" s="4">
        <f>Tabla1[[#This Row],[Cantidad 1]]+Tabla1[[#This Row],[Cantidad 2]]+Tabla1[[#This Row],[Cantidad 3]]+Tabla1[[#This Row],[Cantidad 4]]+Tabla1[[#This Row],[Cantidad 5]]</f>
        <v>2700</v>
      </c>
      <c r="AN494" s="1">
        <v>220506.3</v>
      </c>
      <c r="AO494" s="1" t="str">
        <f>Tabla1[[#This Row],[Contrato CISCO]]&amp;Tabla1[[#This Row],[Año]]&amp;Tabla1[[#This Row],[Material]]</f>
        <v>M-080/1620168401424</v>
      </c>
      <c r="AP494" s="1" t="str">
        <f>Tabla1[[#This Row],[Contrato CISCO]]&amp;Tabla1[[#This Row],[Material]]</f>
        <v>M-080/168401424</v>
      </c>
      <c r="AQ494" s="1" t="str">
        <f>Tabla1[[#This Row],[Material]]&amp;Tabla1[[#This Row],[Precio]]</f>
        <v>840142481.669</v>
      </c>
      <c r="AR494" t="s">
        <v>11</v>
      </c>
    </row>
    <row r="495" spans="1:44" x14ac:dyDescent="0.25">
      <c r="A495">
        <v>7416000022</v>
      </c>
      <c r="B495" t="s">
        <v>3325</v>
      </c>
      <c r="C495" t="s">
        <v>3891</v>
      </c>
      <c r="D495">
        <v>2016</v>
      </c>
      <c r="E495" t="s">
        <v>3795</v>
      </c>
      <c r="F495" s="2">
        <v>42619</v>
      </c>
      <c r="G495" s="2">
        <v>42800</v>
      </c>
      <c r="H495">
        <v>800</v>
      </c>
      <c r="I495" t="s">
        <v>3906</v>
      </c>
      <c r="J495" t="s">
        <v>3336</v>
      </c>
      <c r="K495" t="s">
        <v>3337</v>
      </c>
      <c r="L495">
        <v>1</v>
      </c>
      <c r="M495">
        <v>50000596</v>
      </c>
      <c r="N495" t="s">
        <v>3830</v>
      </c>
      <c r="O495" t="s">
        <v>1020</v>
      </c>
      <c r="P495">
        <v>8250116</v>
      </c>
      <c r="Q495" t="s">
        <v>338</v>
      </c>
      <c r="S495"/>
      <c r="U495" s="2"/>
      <c r="W495"/>
      <c r="AL495" s="9">
        <v>306.25</v>
      </c>
      <c r="AM495" s="4">
        <f>Tabla1[[#This Row],[Cantidad 1]]+Tabla1[[#This Row],[Cantidad 2]]+Tabla1[[#This Row],[Cantidad 3]]+Tabla1[[#This Row],[Cantidad 4]]+Tabla1[[#This Row],[Cantidad 5]]</f>
        <v>800</v>
      </c>
      <c r="AN495" s="1">
        <v>245000</v>
      </c>
      <c r="AO495" s="1" t="str">
        <f>Tabla1[[#This Row],[Contrato CISCO]]&amp;Tabla1[[#This Row],[Año]]&amp;Tabla1[[#This Row],[Material]]</f>
        <v>M-076/1620168250116</v>
      </c>
      <c r="AP495" s="1" t="str">
        <f>Tabla1[[#This Row],[Contrato CISCO]]&amp;Tabla1[[#This Row],[Material]]</f>
        <v>M-076/168250116</v>
      </c>
      <c r="AQ495" s="1" t="str">
        <f>Tabla1[[#This Row],[Material]]&amp;Tabla1[[#This Row],[Precio]]</f>
        <v>8250116306.25</v>
      </c>
      <c r="AR495" t="s">
        <v>11</v>
      </c>
    </row>
    <row r="496" spans="1:44" x14ac:dyDescent="0.25">
      <c r="A496">
        <v>7416000019</v>
      </c>
      <c r="B496" t="s">
        <v>3325</v>
      </c>
      <c r="C496" t="s">
        <v>3891</v>
      </c>
      <c r="D496">
        <v>2016</v>
      </c>
      <c r="E496" t="s">
        <v>3795</v>
      </c>
      <c r="F496" s="2">
        <v>42619</v>
      </c>
      <c r="G496" s="2">
        <v>42800</v>
      </c>
      <c r="H496">
        <v>200</v>
      </c>
      <c r="I496" t="s">
        <v>3906</v>
      </c>
      <c r="J496" t="s">
        <v>3330</v>
      </c>
      <c r="K496" t="s">
        <v>3331</v>
      </c>
      <c r="L496">
        <v>1</v>
      </c>
      <c r="M496">
        <v>50000642</v>
      </c>
      <c r="N496" t="s">
        <v>3808</v>
      </c>
      <c r="O496" t="s">
        <v>1020</v>
      </c>
      <c r="P496">
        <v>8401402</v>
      </c>
      <c r="Q496" t="s">
        <v>308</v>
      </c>
      <c r="S496"/>
      <c r="U496" s="2"/>
      <c r="W496"/>
      <c r="AL496" s="9">
        <v>409.77</v>
      </c>
      <c r="AM496" s="4">
        <f>Tabla1[[#This Row],[Cantidad 1]]+Tabla1[[#This Row],[Cantidad 2]]+Tabla1[[#This Row],[Cantidad 3]]+Tabla1[[#This Row],[Cantidad 4]]+Tabla1[[#This Row],[Cantidad 5]]</f>
        <v>200</v>
      </c>
      <c r="AN496" s="1">
        <v>196049.52</v>
      </c>
      <c r="AO496" s="1" t="str">
        <f>Tabla1[[#This Row],[Contrato CISCO]]&amp;Tabla1[[#This Row],[Año]]&amp;Tabla1[[#This Row],[Material]]</f>
        <v>M-077/1620168401402</v>
      </c>
      <c r="AP496" s="1" t="str">
        <f>Tabla1[[#This Row],[Contrato CISCO]]&amp;Tabla1[[#This Row],[Material]]</f>
        <v>M-077/168401402</v>
      </c>
      <c r="AQ496" s="1" t="str">
        <f>Tabla1[[#This Row],[Material]]&amp;Tabla1[[#This Row],[Precio]]</f>
        <v>8401402409.77</v>
      </c>
      <c r="AR496" t="s">
        <v>11</v>
      </c>
    </row>
    <row r="497" spans="1:44" x14ac:dyDescent="0.25">
      <c r="A497">
        <v>7416000019</v>
      </c>
      <c r="B497" t="s">
        <v>3325</v>
      </c>
      <c r="C497" t="s">
        <v>3891</v>
      </c>
      <c r="D497">
        <v>2016</v>
      </c>
      <c r="E497" t="s">
        <v>3795</v>
      </c>
      <c r="F497" s="2">
        <v>42619</v>
      </c>
      <c r="G497" s="2">
        <v>42800</v>
      </c>
      <c r="H497">
        <v>252</v>
      </c>
      <c r="I497" t="s">
        <v>3906</v>
      </c>
      <c r="J497" t="s">
        <v>3330</v>
      </c>
      <c r="K497" t="s">
        <v>3331</v>
      </c>
      <c r="L497">
        <v>1</v>
      </c>
      <c r="M497">
        <v>50000642</v>
      </c>
      <c r="N497" t="s">
        <v>3808</v>
      </c>
      <c r="O497" t="s">
        <v>1020</v>
      </c>
      <c r="P497">
        <v>8401386</v>
      </c>
      <c r="Q497" t="s">
        <v>46</v>
      </c>
      <c r="S497"/>
      <c r="U497" s="2"/>
      <c r="W497"/>
      <c r="AL497" s="9">
        <v>452.76</v>
      </c>
      <c r="AM497" s="4">
        <f>Tabla1[[#This Row],[Cantidad 1]]+Tabla1[[#This Row],[Cantidad 2]]+Tabla1[[#This Row],[Cantidad 3]]+Tabla1[[#This Row],[Cantidad 4]]+Tabla1[[#This Row],[Cantidad 5]]</f>
        <v>252</v>
      </c>
      <c r="AN497" s="1">
        <v>196049.52</v>
      </c>
      <c r="AO497" s="1" t="str">
        <f>Tabla1[[#This Row],[Contrato CISCO]]&amp;Tabla1[[#This Row],[Año]]&amp;Tabla1[[#This Row],[Material]]</f>
        <v>M-077/1620168401386</v>
      </c>
      <c r="AP497" s="1" t="str">
        <f>Tabla1[[#This Row],[Contrato CISCO]]&amp;Tabla1[[#This Row],[Material]]</f>
        <v>M-077/168401386</v>
      </c>
      <c r="AQ497" s="1" t="str">
        <f>Tabla1[[#This Row],[Material]]&amp;Tabla1[[#This Row],[Precio]]</f>
        <v>8401386452.76</v>
      </c>
      <c r="AR497" t="s">
        <v>11</v>
      </c>
    </row>
    <row r="498" spans="1:44" x14ac:dyDescent="0.25">
      <c r="A498">
        <v>7416000017</v>
      </c>
      <c r="B498" t="s">
        <v>3325</v>
      </c>
      <c r="C498" t="s">
        <v>3891</v>
      </c>
      <c r="D498">
        <v>2016</v>
      </c>
      <c r="E498" t="s">
        <v>3795</v>
      </c>
      <c r="F498" s="2">
        <v>42619</v>
      </c>
      <c r="G498" s="2">
        <v>42800</v>
      </c>
      <c r="H498">
        <v>262</v>
      </c>
      <c r="I498" t="s">
        <v>3906</v>
      </c>
      <c r="J498" t="s">
        <v>3326</v>
      </c>
      <c r="K498" t="s">
        <v>3327</v>
      </c>
      <c r="L498">
        <v>1</v>
      </c>
      <c r="M498">
        <v>50000916</v>
      </c>
      <c r="N498" t="s">
        <v>3849</v>
      </c>
      <c r="O498" t="s">
        <v>1020</v>
      </c>
      <c r="P498">
        <v>8401278</v>
      </c>
      <c r="Q498" t="s">
        <v>814</v>
      </c>
      <c r="S498"/>
      <c r="U498" s="2"/>
      <c r="W498"/>
      <c r="AL498" s="9">
        <v>800</v>
      </c>
      <c r="AM498" s="4">
        <f>Tabla1[[#This Row],[Cantidad 1]]+Tabla1[[#This Row],[Cantidad 2]]+Tabla1[[#This Row],[Cantidad 3]]+Tabla1[[#This Row],[Cantidad 4]]+Tabla1[[#This Row],[Cantidad 5]]</f>
        <v>262</v>
      </c>
      <c r="AN498" s="1">
        <v>209600</v>
      </c>
      <c r="AO498" s="1" t="str">
        <f>Tabla1[[#This Row],[Contrato CISCO]]&amp;Tabla1[[#This Row],[Año]]&amp;Tabla1[[#This Row],[Material]]</f>
        <v>M-079/1620168401278</v>
      </c>
      <c r="AP498" s="1" t="str">
        <f>Tabla1[[#This Row],[Contrato CISCO]]&amp;Tabla1[[#This Row],[Material]]</f>
        <v>M-079/168401278</v>
      </c>
      <c r="AQ498" s="1" t="str">
        <f>Tabla1[[#This Row],[Material]]&amp;Tabla1[[#This Row],[Precio]]</f>
        <v>8401278800</v>
      </c>
      <c r="AR498" t="s">
        <v>11</v>
      </c>
    </row>
    <row r="499" spans="1:44" x14ac:dyDescent="0.25">
      <c r="A499">
        <v>7416000007</v>
      </c>
      <c r="B499" t="s">
        <v>3304</v>
      </c>
      <c r="C499" t="s">
        <v>3891</v>
      </c>
      <c r="D499">
        <v>2016</v>
      </c>
      <c r="E499" t="s">
        <v>3795</v>
      </c>
      <c r="F499" s="2">
        <v>42549</v>
      </c>
      <c r="G499" s="2">
        <v>42822</v>
      </c>
      <c r="H499" s="1">
        <v>1380</v>
      </c>
      <c r="I499" t="s">
        <v>3906</v>
      </c>
      <c r="J499" t="s">
        <v>3309</v>
      </c>
      <c r="K499" t="s">
        <v>3310</v>
      </c>
      <c r="L499">
        <v>1</v>
      </c>
      <c r="M499">
        <v>50004206</v>
      </c>
      <c r="N499" t="s">
        <v>3843</v>
      </c>
      <c r="O499" t="s">
        <v>1017</v>
      </c>
      <c r="P499">
        <v>8401432</v>
      </c>
      <c r="Q499" t="s">
        <v>103</v>
      </c>
      <c r="R499" s="1"/>
      <c r="S499" s="1"/>
      <c r="T499" s="1"/>
      <c r="U499" s="2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9">
        <v>41.05</v>
      </c>
      <c r="AM499" s="4">
        <f>Tabla1[[#This Row],[Cantidad 1]]+Tabla1[[#This Row],[Cantidad 2]]+Tabla1[[#This Row],[Cantidad 3]]+Tabla1[[#This Row],[Cantidad 4]]+Tabla1[[#This Row],[Cantidad 5]]</f>
        <v>1380</v>
      </c>
      <c r="AN499" s="1">
        <v>56649</v>
      </c>
      <c r="AO499" s="1" t="str">
        <f>Tabla1[[#This Row],[Contrato CISCO]]&amp;Tabla1[[#This Row],[Año]]&amp;Tabla1[[#This Row],[Material]]</f>
        <v>M-036/1620168401432</v>
      </c>
      <c r="AP499" s="1" t="str">
        <f>Tabla1[[#This Row],[Contrato CISCO]]&amp;Tabla1[[#This Row],[Material]]</f>
        <v>M-036/168401432</v>
      </c>
      <c r="AQ499" s="1" t="str">
        <f>Tabla1[[#This Row],[Material]]&amp;Tabla1[[#This Row],[Precio]]</f>
        <v>840143241.05</v>
      </c>
      <c r="AR499" t="s">
        <v>11</v>
      </c>
    </row>
    <row r="500" spans="1:44" x14ac:dyDescent="0.25">
      <c r="A500">
        <v>7416000005</v>
      </c>
      <c r="B500" t="s">
        <v>3304</v>
      </c>
      <c r="C500" t="s">
        <v>3891</v>
      </c>
      <c r="D500">
        <v>2016</v>
      </c>
      <c r="E500" t="s">
        <v>3795</v>
      </c>
      <c r="F500" s="2">
        <v>42549</v>
      </c>
      <c r="G500" s="2">
        <v>42822</v>
      </c>
      <c r="H500">
        <v>720</v>
      </c>
      <c r="I500" t="s">
        <v>3906</v>
      </c>
      <c r="J500" t="s">
        <v>3305</v>
      </c>
      <c r="K500" t="s">
        <v>3306</v>
      </c>
      <c r="L500">
        <v>1</v>
      </c>
      <c r="M500">
        <v>50000471</v>
      </c>
      <c r="N500" t="s">
        <v>3824</v>
      </c>
      <c r="O500" t="s">
        <v>1017</v>
      </c>
      <c r="P500">
        <v>8401417</v>
      </c>
      <c r="Q500" t="s">
        <v>52</v>
      </c>
      <c r="S500"/>
      <c r="U500" s="2"/>
      <c r="W500"/>
      <c r="AL500" s="9">
        <v>48.49</v>
      </c>
      <c r="AM500" s="4">
        <f>Tabla1[[#This Row],[Cantidad 1]]+Tabla1[[#This Row],[Cantidad 2]]+Tabla1[[#This Row],[Cantidad 3]]+Tabla1[[#This Row],[Cantidad 4]]+Tabla1[[#This Row],[Cantidad 5]]</f>
        <v>720</v>
      </c>
      <c r="AN500" s="1">
        <v>34912.800000000003</v>
      </c>
      <c r="AO500" s="1" t="str">
        <f>Tabla1[[#This Row],[Contrato CISCO]]&amp;Tabla1[[#This Row],[Año]]&amp;Tabla1[[#This Row],[Material]]</f>
        <v>M-034/1620168401417</v>
      </c>
      <c r="AP500" s="1" t="str">
        <f>Tabla1[[#This Row],[Contrato CISCO]]&amp;Tabla1[[#This Row],[Material]]</f>
        <v>M-034/168401417</v>
      </c>
      <c r="AQ500" s="1" t="str">
        <f>Tabla1[[#This Row],[Material]]&amp;Tabla1[[#This Row],[Precio]]</f>
        <v>840141748.49</v>
      </c>
      <c r="AR500" t="s">
        <v>11</v>
      </c>
    </row>
    <row r="501" spans="1:44" x14ac:dyDescent="0.25">
      <c r="A501">
        <v>7416000006</v>
      </c>
      <c r="B501" t="s">
        <v>3304</v>
      </c>
      <c r="C501" t="s">
        <v>3891</v>
      </c>
      <c r="D501">
        <v>2016</v>
      </c>
      <c r="E501" t="s">
        <v>3795</v>
      </c>
      <c r="F501" s="2">
        <v>42549</v>
      </c>
      <c r="G501" s="2">
        <v>42822</v>
      </c>
      <c r="H501">
        <v>336</v>
      </c>
      <c r="I501" t="s">
        <v>3906</v>
      </c>
      <c r="J501" t="s">
        <v>3307</v>
      </c>
      <c r="K501" t="s">
        <v>3308</v>
      </c>
      <c r="L501">
        <v>1</v>
      </c>
      <c r="M501">
        <v>50000642</v>
      </c>
      <c r="N501" t="s">
        <v>3808</v>
      </c>
      <c r="O501" t="s">
        <v>1017</v>
      </c>
      <c r="P501">
        <v>8401355</v>
      </c>
      <c r="Q501" t="s">
        <v>226</v>
      </c>
      <c r="S501"/>
      <c r="U501" s="2"/>
      <c r="W501"/>
      <c r="AL501" s="9">
        <v>174</v>
      </c>
      <c r="AM501" s="4">
        <f>Tabla1[[#This Row],[Cantidad 1]]+Tabla1[[#This Row],[Cantidad 2]]+Tabla1[[#This Row],[Cantidad 3]]+Tabla1[[#This Row],[Cantidad 4]]+Tabla1[[#This Row],[Cantidad 5]]</f>
        <v>336</v>
      </c>
      <c r="AN501" s="1">
        <v>58464</v>
      </c>
      <c r="AO501" s="1" t="str">
        <f>Tabla1[[#This Row],[Contrato CISCO]]&amp;Tabla1[[#This Row],[Año]]&amp;Tabla1[[#This Row],[Material]]</f>
        <v>M-035/1620168401355</v>
      </c>
      <c r="AP501" s="1" t="str">
        <f>Tabla1[[#This Row],[Contrato CISCO]]&amp;Tabla1[[#This Row],[Material]]</f>
        <v>M-035/168401355</v>
      </c>
      <c r="AQ501" s="1" t="str">
        <f>Tabla1[[#This Row],[Material]]&amp;Tabla1[[#This Row],[Precio]]</f>
        <v>8401355174</v>
      </c>
      <c r="AR501" t="s">
        <v>11</v>
      </c>
    </row>
    <row r="502" spans="1:44" x14ac:dyDescent="0.25">
      <c r="A502">
        <v>7416000032</v>
      </c>
      <c r="B502" t="s">
        <v>3344</v>
      </c>
      <c r="C502" t="s">
        <v>3891</v>
      </c>
      <c r="D502">
        <v>2016</v>
      </c>
      <c r="E502" t="s">
        <v>3795</v>
      </c>
      <c r="F502" s="2">
        <v>42675</v>
      </c>
      <c r="G502" s="2">
        <v>42826</v>
      </c>
      <c r="H502">
        <v>360</v>
      </c>
      <c r="I502" t="s">
        <v>3906</v>
      </c>
      <c r="J502" t="s">
        <v>3347</v>
      </c>
      <c r="K502" t="s">
        <v>3348</v>
      </c>
      <c r="L502">
        <v>1</v>
      </c>
      <c r="M502">
        <v>50000640</v>
      </c>
      <c r="N502" t="s">
        <v>3822</v>
      </c>
      <c r="O502" t="s">
        <v>1047</v>
      </c>
      <c r="P502">
        <v>8401262</v>
      </c>
      <c r="Q502" t="s">
        <v>104</v>
      </c>
      <c r="S502"/>
      <c r="U502" s="2"/>
      <c r="W502"/>
      <c r="AL502" s="9">
        <v>36.609499999999997</v>
      </c>
      <c r="AM502" s="4">
        <f>Tabla1[[#This Row],[Cantidad 1]]+Tabla1[[#This Row],[Cantidad 2]]+Tabla1[[#This Row],[Cantidad 3]]+Tabla1[[#This Row],[Cantidad 4]]+Tabla1[[#This Row],[Cantidad 5]]</f>
        <v>360</v>
      </c>
      <c r="AN502" s="1">
        <v>13179.42</v>
      </c>
      <c r="AO502" s="1" t="str">
        <f>Tabla1[[#This Row],[Contrato CISCO]]&amp;Tabla1[[#This Row],[Año]]&amp;Tabla1[[#This Row],[Material]]</f>
        <v>M-251/1620168401262</v>
      </c>
      <c r="AP502" s="1" t="str">
        <f>Tabla1[[#This Row],[Contrato CISCO]]&amp;Tabla1[[#This Row],[Material]]</f>
        <v>M-251/168401262</v>
      </c>
      <c r="AQ502" s="1" t="str">
        <f>Tabla1[[#This Row],[Material]]&amp;Tabla1[[#This Row],[Precio]]</f>
        <v>840126236.6095</v>
      </c>
      <c r="AR502" t="s">
        <v>11</v>
      </c>
    </row>
    <row r="503" spans="1:44" x14ac:dyDescent="0.25">
      <c r="A503">
        <v>7416000033</v>
      </c>
      <c r="B503" t="s">
        <v>3344</v>
      </c>
      <c r="C503" t="s">
        <v>3891</v>
      </c>
      <c r="D503">
        <v>2016</v>
      </c>
      <c r="E503" t="s">
        <v>3795</v>
      </c>
      <c r="F503" s="2">
        <v>42675</v>
      </c>
      <c r="G503" s="2">
        <v>42826</v>
      </c>
      <c r="H503">
        <v>720</v>
      </c>
      <c r="I503" t="s">
        <v>3906</v>
      </c>
      <c r="J503" t="s">
        <v>3349</v>
      </c>
      <c r="K503" t="s">
        <v>3350</v>
      </c>
      <c r="L503">
        <v>1</v>
      </c>
      <c r="M503">
        <v>50000642</v>
      </c>
      <c r="N503" t="s">
        <v>3808</v>
      </c>
      <c r="O503" t="s">
        <v>1047</v>
      </c>
      <c r="P503">
        <v>8401365</v>
      </c>
      <c r="Q503" t="s">
        <v>117</v>
      </c>
      <c r="S503"/>
      <c r="U503" s="2"/>
      <c r="W503"/>
      <c r="AL503" s="9">
        <v>48.763400000000004</v>
      </c>
      <c r="AM503" s="4">
        <f>Tabla1[[#This Row],[Cantidad 1]]+Tabla1[[#This Row],[Cantidad 2]]+Tabla1[[#This Row],[Cantidad 3]]+Tabla1[[#This Row],[Cantidad 4]]+Tabla1[[#This Row],[Cantidad 5]]</f>
        <v>720</v>
      </c>
      <c r="AN503" s="1">
        <v>121518.69</v>
      </c>
      <c r="AO503" s="1" t="str">
        <f>Tabla1[[#This Row],[Contrato CISCO]]&amp;Tabla1[[#This Row],[Año]]&amp;Tabla1[[#This Row],[Material]]</f>
        <v>M-252/1620168401365</v>
      </c>
      <c r="AP503" s="1" t="str">
        <f>Tabla1[[#This Row],[Contrato CISCO]]&amp;Tabla1[[#This Row],[Material]]</f>
        <v>M-252/168401365</v>
      </c>
      <c r="AQ503" s="1" t="str">
        <f>Tabla1[[#This Row],[Material]]&amp;Tabla1[[#This Row],[Precio]]</f>
        <v>840136548.7634</v>
      </c>
      <c r="AR503" t="s">
        <v>11</v>
      </c>
    </row>
    <row r="504" spans="1:44" x14ac:dyDescent="0.25">
      <c r="A504">
        <v>7416000031</v>
      </c>
      <c r="B504" t="s">
        <v>3344</v>
      </c>
      <c r="C504" t="s">
        <v>3891</v>
      </c>
      <c r="D504">
        <v>2016</v>
      </c>
      <c r="E504" t="s">
        <v>3795</v>
      </c>
      <c r="F504" s="2">
        <v>42675</v>
      </c>
      <c r="G504" s="2">
        <v>42826</v>
      </c>
      <c r="H504">
        <v>720</v>
      </c>
      <c r="I504" t="s">
        <v>3906</v>
      </c>
      <c r="J504" t="s">
        <v>3345</v>
      </c>
      <c r="K504" t="s">
        <v>3346</v>
      </c>
      <c r="L504">
        <v>1</v>
      </c>
      <c r="M504">
        <v>50004206</v>
      </c>
      <c r="N504" t="s">
        <v>3843</v>
      </c>
      <c r="O504" t="s">
        <v>1047</v>
      </c>
      <c r="P504">
        <v>8401424</v>
      </c>
      <c r="Q504" t="s">
        <v>110</v>
      </c>
      <c r="S504"/>
      <c r="U504" s="2"/>
      <c r="W504"/>
      <c r="AL504" s="9">
        <v>81.669000000000011</v>
      </c>
      <c r="AM504" s="4">
        <f>Tabla1[[#This Row],[Cantidad 1]]+Tabla1[[#This Row],[Cantidad 2]]+Tabla1[[#This Row],[Cantidad 3]]+Tabla1[[#This Row],[Cantidad 4]]+Tabla1[[#This Row],[Cantidad 5]]</f>
        <v>720</v>
      </c>
      <c r="AN504" s="1">
        <v>58801.68</v>
      </c>
      <c r="AO504" s="1" t="str">
        <f>Tabla1[[#This Row],[Contrato CISCO]]&amp;Tabla1[[#This Row],[Año]]&amp;Tabla1[[#This Row],[Material]]</f>
        <v>M-253/1620168401424</v>
      </c>
      <c r="AP504" s="1" t="str">
        <f>Tabla1[[#This Row],[Contrato CISCO]]&amp;Tabla1[[#This Row],[Material]]</f>
        <v>M-253/168401424</v>
      </c>
      <c r="AQ504" s="1" t="str">
        <f>Tabla1[[#This Row],[Material]]&amp;Tabla1[[#This Row],[Precio]]</f>
        <v>840142481.669</v>
      </c>
      <c r="AR504" t="s">
        <v>11</v>
      </c>
    </row>
    <row r="505" spans="1:44" x14ac:dyDescent="0.25">
      <c r="A505">
        <v>7416000033</v>
      </c>
      <c r="B505" t="s">
        <v>3344</v>
      </c>
      <c r="C505" t="s">
        <v>3891</v>
      </c>
      <c r="D505">
        <v>2016</v>
      </c>
      <c r="E505" t="s">
        <v>3795</v>
      </c>
      <c r="F505" s="2">
        <v>42675</v>
      </c>
      <c r="G505" s="2">
        <v>42826</v>
      </c>
      <c r="H505">
        <v>168</v>
      </c>
      <c r="I505" t="s">
        <v>3906</v>
      </c>
      <c r="J505" t="s">
        <v>3349</v>
      </c>
      <c r="K505" t="s">
        <v>3350</v>
      </c>
      <c r="L505">
        <v>1</v>
      </c>
      <c r="M505">
        <v>50000642</v>
      </c>
      <c r="N505" t="s">
        <v>3808</v>
      </c>
      <c r="O505" t="s">
        <v>1047</v>
      </c>
      <c r="P505">
        <v>8401355</v>
      </c>
      <c r="Q505" t="s">
        <v>226</v>
      </c>
      <c r="S505"/>
      <c r="U505" s="2"/>
      <c r="W505"/>
      <c r="AL505" s="9">
        <v>174.91199999999998</v>
      </c>
      <c r="AM505" s="4">
        <f>Tabla1[[#This Row],[Cantidad 1]]+Tabla1[[#This Row],[Cantidad 2]]+Tabla1[[#This Row],[Cantidad 3]]+Tabla1[[#This Row],[Cantidad 4]]+Tabla1[[#This Row],[Cantidad 5]]</f>
        <v>168</v>
      </c>
      <c r="AN505" s="1">
        <v>121518.69</v>
      </c>
      <c r="AO505" s="1" t="str">
        <f>Tabla1[[#This Row],[Contrato CISCO]]&amp;Tabla1[[#This Row],[Año]]&amp;Tabla1[[#This Row],[Material]]</f>
        <v>M-252/1620168401355</v>
      </c>
      <c r="AP505" s="1" t="str">
        <f>Tabla1[[#This Row],[Contrato CISCO]]&amp;Tabla1[[#This Row],[Material]]</f>
        <v>M-252/168401355</v>
      </c>
      <c r="AQ505" s="1" t="str">
        <f>Tabla1[[#This Row],[Material]]&amp;Tabla1[[#This Row],[Precio]]</f>
        <v>8401355174.912</v>
      </c>
      <c r="AR505" t="s">
        <v>11</v>
      </c>
    </row>
    <row r="506" spans="1:44" x14ac:dyDescent="0.25">
      <c r="A506">
        <v>7416000033</v>
      </c>
      <c r="B506" t="s">
        <v>3344</v>
      </c>
      <c r="C506" t="s">
        <v>3891</v>
      </c>
      <c r="D506">
        <v>2016</v>
      </c>
      <c r="E506" t="s">
        <v>3795</v>
      </c>
      <c r="F506" s="2">
        <v>42675</v>
      </c>
      <c r="G506" s="2">
        <v>42826</v>
      </c>
      <c r="H506">
        <v>126</v>
      </c>
      <c r="I506" t="s">
        <v>3906</v>
      </c>
      <c r="J506" t="s">
        <v>3349</v>
      </c>
      <c r="K506" t="s">
        <v>3350</v>
      </c>
      <c r="L506">
        <v>1</v>
      </c>
      <c r="M506">
        <v>50000642</v>
      </c>
      <c r="N506" t="s">
        <v>3808</v>
      </c>
      <c r="O506" t="s">
        <v>1047</v>
      </c>
      <c r="P506">
        <v>8401386</v>
      </c>
      <c r="Q506" t="s">
        <v>46</v>
      </c>
      <c r="S506"/>
      <c r="U506" s="2"/>
      <c r="W506"/>
      <c r="AL506" s="9">
        <v>452.57</v>
      </c>
      <c r="AM506" s="4">
        <f>Tabla1[[#This Row],[Cantidad 1]]+Tabla1[[#This Row],[Cantidad 2]]+Tabla1[[#This Row],[Cantidad 3]]+Tabla1[[#This Row],[Cantidad 4]]+Tabla1[[#This Row],[Cantidad 5]]</f>
        <v>126</v>
      </c>
      <c r="AN506" s="1">
        <v>121518.69</v>
      </c>
      <c r="AO506" s="1" t="str">
        <f>Tabla1[[#This Row],[Contrato CISCO]]&amp;Tabla1[[#This Row],[Año]]&amp;Tabla1[[#This Row],[Material]]</f>
        <v>M-252/1620168401386</v>
      </c>
      <c r="AP506" s="1" t="str">
        <f>Tabla1[[#This Row],[Contrato CISCO]]&amp;Tabla1[[#This Row],[Material]]</f>
        <v>M-252/168401386</v>
      </c>
      <c r="AQ506" s="1" t="str">
        <f>Tabla1[[#This Row],[Material]]&amp;Tabla1[[#This Row],[Precio]]</f>
        <v>8401386452.57</v>
      </c>
      <c r="AR506" t="s">
        <v>11</v>
      </c>
    </row>
    <row r="507" spans="1:44" x14ac:dyDescent="0.25">
      <c r="A507">
        <v>7416000011</v>
      </c>
      <c r="B507" t="s">
        <v>3311</v>
      </c>
      <c r="C507" t="s">
        <v>3891</v>
      </c>
      <c r="D507">
        <v>2016</v>
      </c>
      <c r="E507" t="s">
        <v>3795</v>
      </c>
      <c r="F507" s="2">
        <v>42592</v>
      </c>
      <c r="G507" s="2">
        <v>42865</v>
      </c>
      <c r="H507" s="1">
        <v>400000</v>
      </c>
      <c r="I507" t="s">
        <v>3906</v>
      </c>
      <c r="J507" t="s">
        <v>3312</v>
      </c>
      <c r="K507" t="s">
        <v>3313</v>
      </c>
      <c r="L507">
        <v>1</v>
      </c>
      <c r="M507">
        <v>50004231</v>
      </c>
      <c r="N507" t="s">
        <v>3873</v>
      </c>
      <c r="O507" t="s">
        <v>1018</v>
      </c>
      <c r="P507">
        <v>8040405</v>
      </c>
      <c r="Q507" t="s">
        <v>478</v>
      </c>
      <c r="R507" s="1"/>
      <c r="S507" s="1"/>
      <c r="T507" s="1"/>
      <c r="U507" s="2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9">
        <v>0.38</v>
      </c>
      <c r="AM507" s="4">
        <f>Tabla1[[#This Row],[Cantidad 1]]+Tabla1[[#This Row],[Cantidad 2]]+Tabla1[[#This Row],[Cantidad 3]]+Tabla1[[#This Row],[Cantidad 4]]+Tabla1[[#This Row],[Cantidad 5]]</f>
        <v>400000</v>
      </c>
      <c r="AN507" s="1">
        <v>152000</v>
      </c>
      <c r="AO507" s="1" t="str">
        <f>Tabla1[[#This Row],[Contrato CISCO]]&amp;Tabla1[[#This Row],[Año]]&amp;Tabla1[[#This Row],[Material]]</f>
        <v>M-051/1620168040405</v>
      </c>
      <c r="AP507" s="1" t="str">
        <f>Tabla1[[#This Row],[Contrato CISCO]]&amp;Tabla1[[#This Row],[Material]]</f>
        <v>M-051/168040405</v>
      </c>
      <c r="AQ507" s="1" t="str">
        <f>Tabla1[[#This Row],[Material]]&amp;Tabla1[[#This Row],[Precio]]</f>
        <v>80404050.38</v>
      </c>
      <c r="AR507" t="s">
        <v>11</v>
      </c>
    </row>
    <row r="508" spans="1:44" x14ac:dyDescent="0.25">
      <c r="A508">
        <v>7416000012</v>
      </c>
      <c r="B508" t="s">
        <v>3314</v>
      </c>
      <c r="C508" t="s">
        <v>3891</v>
      </c>
      <c r="D508">
        <v>2016</v>
      </c>
      <c r="E508" t="s">
        <v>3795</v>
      </c>
      <c r="F508" s="2">
        <v>42597</v>
      </c>
      <c r="G508" s="2">
        <v>42870</v>
      </c>
      <c r="H508">
        <v>194</v>
      </c>
      <c r="I508" t="s">
        <v>3906</v>
      </c>
      <c r="J508" t="s">
        <v>3315</v>
      </c>
      <c r="K508" t="s">
        <v>3316</v>
      </c>
      <c r="L508">
        <v>1</v>
      </c>
      <c r="M508">
        <v>50000916</v>
      </c>
      <c r="N508" t="s">
        <v>3849</v>
      </c>
      <c r="O508" t="s">
        <v>1019</v>
      </c>
      <c r="P508">
        <v>8401278</v>
      </c>
      <c r="Q508" t="s">
        <v>814</v>
      </c>
      <c r="S508"/>
      <c r="U508" s="2"/>
      <c r="W508"/>
      <c r="AL508" s="9">
        <v>800</v>
      </c>
      <c r="AM508" s="4">
        <f>Tabla1[[#This Row],[Cantidad 1]]+Tabla1[[#This Row],[Cantidad 2]]+Tabla1[[#This Row],[Cantidad 3]]+Tabla1[[#This Row],[Cantidad 4]]+Tabla1[[#This Row],[Cantidad 5]]</f>
        <v>194</v>
      </c>
      <c r="AN508" s="1">
        <v>155200</v>
      </c>
      <c r="AO508" s="1" t="str">
        <f>Tabla1[[#This Row],[Contrato CISCO]]&amp;Tabla1[[#This Row],[Año]]&amp;Tabla1[[#This Row],[Material]]</f>
        <v>M-054/1620168401278</v>
      </c>
      <c r="AP508" s="1" t="str">
        <f>Tabla1[[#This Row],[Contrato CISCO]]&amp;Tabla1[[#This Row],[Material]]</f>
        <v>M-054/168401278</v>
      </c>
      <c r="AQ508" s="1" t="str">
        <f>Tabla1[[#This Row],[Material]]&amp;Tabla1[[#This Row],[Precio]]</f>
        <v>8401278800</v>
      </c>
      <c r="AR508" t="s">
        <v>11</v>
      </c>
    </row>
    <row r="509" spans="1:44" x14ac:dyDescent="0.25">
      <c r="A509">
        <v>7416000013</v>
      </c>
      <c r="B509" t="s">
        <v>3314</v>
      </c>
      <c r="C509" t="s">
        <v>3891</v>
      </c>
      <c r="D509">
        <v>2016</v>
      </c>
      <c r="E509" t="s">
        <v>3795</v>
      </c>
      <c r="F509" s="2">
        <v>42599</v>
      </c>
      <c r="G509" s="2">
        <v>42872</v>
      </c>
      <c r="H509" s="1">
        <v>1440</v>
      </c>
      <c r="I509" t="s">
        <v>3906</v>
      </c>
      <c r="J509" t="s">
        <v>3317</v>
      </c>
      <c r="K509" t="s">
        <v>3318</v>
      </c>
      <c r="L509">
        <v>1</v>
      </c>
      <c r="M509">
        <v>50000471</v>
      </c>
      <c r="N509" t="s">
        <v>3824</v>
      </c>
      <c r="O509" t="s">
        <v>1019</v>
      </c>
      <c r="P509">
        <v>8401417</v>
      </c>
      <c r="Q509" t="s">
        <v>52</v>
      </c>
      <c r="R509" s="1"/>
      <c r="S509" s="1"/>
      <c r="T509" s="1"/>
      <c r="U509" s="2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9">
        <v>48.49</v>
      </c>
      <c r="AM509" s="4">
        <f>Tabla1[[#This Row],[Cantidad 1]]+Tabla1[[#This Row],[Cantidad 2]]+Tabla1[[#This Row],[Cantidad 3]]+Tabla1[[#This Row],[Cantidad 4]]+Tabla1[[#This Row],[Cantidad 5]]</f>
        <v>1440</v>
      </c>
      <c r="AN509" s="1">
        <v>69825.600000000006</v>
      </c>
      <c r="AO509" s="1" t="str">
        <f>Tabla1[[#This Row],[Contrato CISCO]]&amp;Tabla1[[#This Row],[Año]]&amp;Tabla1[[#This Row],[Material]]</f>
        <v>M-052/1620168401417</v>
      </c>
      <c r="AP509" s="1" t="str">
        <f>Tabla1[[#This Row],[Contrato CISCO]]&amp;Tabla1[[#This Row],[Material]]</f>
        <v>M-052/168401417</v>
      </c>
      <c r="AQ509" s="1" t="str">
        <f>Tabla1[[#This Row],[Material]]&amp;Tabla1[[#This Row],[Precio]]</f>
        <v>840141748.49</v>
      </c>
      <c r="AR509" t="s">
        <v>11</v>
      </c>
    </row>
    <row r="510" spans="1:44" x14ac:dyDescent="0.25">
      <c r="A510">
        <v>7416000016</v>
      </c>
      <c r="B510" t="s">
        <v>3314</v>
      </c>
      <c r="C510" t="s">
        <v>3891</v>
      </c>
      <c r="D510">
        <v>2016</v>
      </c>
      <c r="E510" t="s">
        <v>3795</v>
      </c>
      <c r="F510" s="2">
        <v>42599</v>
      </c>
      <c r="G510" s="2">
        <v>42872</v>
      </c>
      <c r="H510">
        <v>301</v>
      </c>
      <c r="I510" t="s">
        <v>3906</v>
      </c>
      <c r="J510" t="s">
        <v>3323</v>
      </c>
      <c r="K510" t="s">
        <v>3324</v>
      </c>
      <c r="L510">
        <v>1</v>
      </c>
      <c r="M510">
        <v>50005620</v>
      </c>
      <c r="N510" t="s">
        <v>3845</v>
      </c>
      <c r="O510" t="s">
        <v>1019</v>
      </c>
      <c r="P510">
        <v>8401412</v>
      </c>
      <c r="Q510" t="s">
        <v>108</v>
      </c>
      <c r="S510"/>
      <c r="U510" s="2"/>
      <c r="W510"/>
      <c r="AL510" s="9">
        <v>132</v>
      </c>
      <c r="AM510" s="4">
        <f>Tabla1[[#This Row],[Cantidad 1]]+Tabla1[[#This Row],[Cantidad 2]]+Tabla1[[#This Row],[Cantidad 3]]+Tabla1[[#This Row],[Cantidad 4]]+Tabla1[[#This Row],[Cantidad 5]]</f>
        <v>301</v>
      </c>
      <c r="AN510" s="1">
        <v>39732</v>
      </c>
      <c r="AO510" s="1" t="str">
        <f>Tabla1[[#This Row],[Contrato CISCO]]&amp;Tabla1[[#This Row],[Año]]&amp;Tabla1[[#This Row],[Material]]</f>
        <v>M-056/1620168401412</v>
      </c>
      <c r="AP510" s="1" t="str">
        <f>Tabla1[[#This Row],[Contrato CISCO]]&amp;Tabla1[[#This Row],[Material]]</f>
        <v>M-056/168401412</v>
      </c>
      <c r="AQ510" s="1" t="str">
        <f>Tabla1[[#This Row],[Material]]&amp;Tabla1[[#This Row],[Precio]]</f>
        <v>8401412132</v>
      </c>
      <c r="AR510" t="s">
        <v>11</v>
      </c>
    </row>
    <row r="511" spans="1:44" x14ac:dyDescent="0.25">
      <c r="A511">
        <v>7416000015</v>
      </c>
      <c r="B511" t="s">
        <v>3314</v>
      </c>
      <c r="C511" t="s">
        <v>3891</v>
      </c>
      <c r="D511">
        <v>2016</v>
      </c>
      <c r="E511" t="s">
        <v>3795</v>
      </c>
      <c r="F511" s="2">
        <v>42599</v>
      </c>
      <c r="G511" s="2">
        <v>42872</v>
      </c>
      <c r="H511">
        <v>400</v>
      </c>
      <c r="I511" t="s">
        <v>3906</v>
      </c>
      <c r="J511" t="s">
        <v>3321</v>
      </c>
      <c r="K511" t="s">
        <v>3322</v>
      </c>
      <c r="L511">
        <v>1</v>
      </c>
      <c r="M511">
        <v>50000640</v>
      </c>
      <c r="N511" t="s">
        <v>3822</v>
      </c>
      <c r="O511" t="s">
        <v>1019</v>
      </c>
      <c r="P511">
        <v>8250032</v>
      </c>
      <c r="Q511" t="s">
        <v>381</v>
      </c>
      <c r="S511"/>
      <c r="U511" s="2"/>
      <c r="W511"/>
      <c r="AL511" s="9">
        <v>443.99</v>
      </c>
      <c r="AM511" s="4">
        <f>Tabla1[[#This Row],[Cantidad 1]]+Tabla1[[#This Row],[Cantidad 2]]+Tabla1[[#This Row],[Cantidad 3]]+Tabla1[[#This Row],[Cantidad 4]]+Tabla1[[#This Row],[Cantidad 5]]</f>
        <v>400</v>
      </c>
      <c r="AN511" s="1">
        <v>177596</v>
      </c>
      <c r="AO511" s="1" t="str">
        <f>Tabla1[[#This Row],[Contrato CISCO]]&amp;Tabla1[[#This Row],[Año]]&amp;Tabla1[[#This Row],[Material]]</f>
        <v>M-053/1620168250032</v>
      </c>
      <c r="AP511" s="1" t="str">
        <f>Tabla1[[#This Row],[Contrato CISCO]]&amp;Tabla1[[#This Row],[Material]]</f>
        <v>M-053/168250032</v>
      </c>
      <c r="AQ511" s="1" t="str">
        <f>Tabla1[[#This Row],[Material]]&amp;Tabla1[[#This Row],[Precio]]</f>
        <v>8250032443.99</v>
      </c>
      <c r="AR511" t="s">
        <v>11</v>
      </c>
    </row>
    <row r="512" spans="1:44" x14ac:dyDescent="0.25">
      <c r="A512">
        <v>7416000014</v>
      </c>
      <c r="B512" t="s">
        <v>3314</v>
      </c>
      <c r="C512" t="s">
        <v>3891</v>
      </c>
      <c r="D512">
        <v>2016</v>
      </c>
      <c r="E512" t="s">
        <v>3795</v>
      </c>
      <c r="F512" s="2">
        <v>42599</v>
      </c>
      <c r="G512" s="2">
        <v>42872</v>
      </c>
      <c r="H512">
        <v>40</v>
      </c>
      <c r="I512" t="s">
        <v>3906</v>
      </c>
      <c r="J512" t="s">
        <v>3319</v>
      </c>
      <c r="K512" t="s">
        <v>3320</v>
      </c>
      <c r="L512">
        <v>1</v>
      </c>
      <c r="M512">
        <v>50001621</v>
      </c>
      <c r="N512" t="s">
        <v>3842</v>
      </c>
      <c r="O512" t="s">
        <v>1019</v>
      </c>
      <c r="P512">
        <v>8401221</v>
      </c>
      <c r="Q512" t="s">
        <v>517</v>
      </c>
      <c r="S512"/>
      <c r="U512" s="2"/>
      <c r="W512"/>
      <c r="AL512" s="9">
        <v>1802.13</v>
      </c>
      <c r="AM512" s="4">
        <f>Tabla1[[#This Row],[Cantidad 1]]+Tabla1[[#This Row],[Cantidad 2]]+Tabla1[[#This Row],[Cantidad 3]]+Tabla1[[#This Row],[Cantidad 4]]+Tabla1[[#This Row],[Cantidad 5]]</f>
        <v>40</v>
      </c>
      <c r="AN512" s="1">
        <v>72085.2</v>
      </c>
      <c r="AO512" s="1" t="str">
        <f>Tabla1[[#This Row],[Contrato CISCO]]&amp;Tabla1[[#This Row],[Año]]&amp;Tabla1[[#This Row],[Material]]</f>
        <v>M-055/1620168401221</v>
      </c>
      <c r="AP512" s="1" t="str">
        <f>Tabla1[[#This Row],[Contrato CISCO]]&amp;Tabla1[[#This Row],[Material]]</f>
        <v>M-055/168401221</v>
      </c>
      <c r="AQ512" s="1" t="str">
        <f>Tabla1[[#This Row],[Material]]&amp;Tabla1[[#This Row],[Precio]]</f>
        <v>84012211802.13</v>
      </c>
      <c r="AR512" t="s">
        <v>11</v>
      </c>
    </row>
    <row r="513" spans="1:44" x14ac:dyDescent="0.25">
      <c r="A513">
        <v>7216000061</v>
      </c>
      <c r="B513" t="s">
        <v>1749</v>
      </c>
      <c r="C513" t="s">
        <v>3890</v>
      </c>
      <c r="D513">
        <v>2016</v>
      </c>
      <c r="E513" t="s">
        <v>3795</v>
      </c>
      <c r="F513" s="2">
        <v>42422</v>
      </c>
      <c r="G513" s="2">
        <v>42877</v>
      </c>
      <c r="H513" s="1">
        <v>1050000</v>
      </c>
      <c r="I513" t="s">
        <v>3906</v>
      </c>
      <c r="J513" t="s">
        <v>1754</v>
      </c>
      <c r="K513" t="s">
        <v>1755</v>
      </c>
      <c r="L513">
        <v>1</v>
      </c>
      <c r="M513">
        <v>50000893</v>
      </c>
      <c r="N513" t="s">
        <v>3831</v>
      </c>
      <c r="O513" t="s">
        <v>796</v>
      </c>
      <c r="P513">
        <v>8080208</v>
      </c>
      <c r="Q513" t="s">
        <v>382</v>
      </c>
      <c r="R513" s="1"/>
      <c r="S513" s="1"/>
      <c r="T513" s="1"/>
      <c r="U513" s="2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9">
        <v>0.03</v>
      </c>
      <c r="AM513" s="4">
        <f>Tabla1[[#This Row],[Cantidad 1]]+Tabla1[[#This Row],[Cantidad 2]]+Tabla1[[#This Row],[Cantidad 3]]+Tabla1[[#This Row],[Cantidad 4]]+Tabla1[[#This Row],[Cantidad 5]]</f>
        <v>1050000</v>
      </c>
      <c r="AN513" s="1">
        <v>31500</v>
      </c>
      <c r="AO513" s="1" t="str">
        <f>Tabla1[[#This Row],[Contrato CISCO]]&amp;Tabla1[[#This Row],[Año]]&amp;Tabla1[[#This Row],[Material]]</f>
        <v>M-016/1620168080208</v>
      </c>
      <c r="AP513" s="1" t="str">
        <f>Tabla1[[#This Row],[Contrato CISCO]]&amp;Tabla1[[#This Row],[Material]]</f>
        <v>M-016/168080208</v>
      </c>
      <c r="AQ513" s="1" t="str">
        <f>Tabla1[[#This Row],[Material]]&amp;Tabla1[[#This Row],[Precio]]</f>
        <v>80802080.03</v>
      </c>
      <c r="AR513" t="s">
        <v>11</v>
      </c>
    </row>
    <row r="514" spans="1:44" x14ac:dyDescent="0.25">
      <c r="A514">
        <v>7216000063</v>
      </c>
      <c r="B514" t="s">
        <v>1749</v>
      </c>
      <c r="C514" t="s">
        <v>3890</v>
      </c>
      <c r="D514">
        <v>2016</v>
      </c>
      <c r="E514" t="s">
        <v>3795</v>
      </c>
      <c r="F514" s="2">
        <v>42422</v>
      </c>
      <c r="G514" s="2">
        <v>42877</v>
      </c>
      <c r="H514" s="1">
        <v>555000</v>
      </c>
      <c r="I514" t="s">
        <v>3906</v>
      </c>
      <c r="J514" t="s">
        <v>1758</v>
      </c>
      <c r="K514" t="s">
        <v>1759</v>
      </c>
      <c r="L514">
        <v>1</v>
      </c>
      <c r="M514">
        <v>50001686</v>
      </c>
      <c r="N514" t="s">
        <v>3855</v>
      </c>
      <c r="O514" t="s">
        <v>796</v>
      </c>
      <c r="P514">
        <v>8080621</v>
      </c>
      <c r="Q514" t="s">
        <v>471</v>
      </c>
      <c r="R514" s="1"/>
      <c r="S514" s="1"/>
      <c r="T514" s="1"/>
      <c r="U514" s="2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9">
        <v>0.27529999999999999</v>
      </c>
      <c r="AM514" s="4">
        <f>Tabla1[[#This Row],[Cantidad 1]]+Tabla1[[#This Row],[Cantidad 2]]+Tabla1[[#This Row],[Cantidad 3]]+Tabla1[[#This Row],[Cantidad 4]]+Tabla1[[#This Row],[Cantidad 5]]</f>
        <v>555000</v>
      </c>
      <c r="AN514" s="1">
        <v>152791.5</v>
      </c>
      <c r="AO514" s="1" t="str">
        <f>Tabla1[[#This Row],[Contrato CISCO]]&amp;Tabla1[[#This Row],[Año]]&amp;Tabla1[[#This Row],[Material]]</f>
        <v>M-020/1620168080621</v>
      </c>
      <c r="AP514" s="1" t="str">
        <f>Tabla1[[#This Row],[Contrato CISCO]]&amp;Tabla1[[#This Row],[Material]]</f>
        <v>M-020/168080621</v>
      </c>
      <c r="AQ514" s="1" t="str">
        <f>Tabla1[[#This Row],[Material]]&amp;Tabla1[[#This Row],[Precio]]</f>
        <v>80806210.2753</v>
      </c>
      <c r="AR514" t="s">
        <v>11</v>
      </c>
    </row>
    <row r="515" spans="1:44" x14ac:dyDescent="0.25">
      <c r="A515">
        <v>7216000064</v>
      </c>
      <c r="B515" t="s">
        <v>1749</v>
      </c>
      <c r="C515" t="s">
        <v>3890</v>
      </c>
      <c r="D515">
        <v>2016</v>
      </c>
      <c r="E515" t="s">
        <v>3795</v>
      </c>
      <c r="F515" s="2">
        <v>42422</v>
      </c>
      <c r="G515" s="2">
        <v>42877</v>
      </c>
      <c r="H515" s="1">
        <v>172000</v>
      </c>
      <c r="I515" t="s">
        <v>3906</v>
      </c>
      <c r="J515" t="s">
        <v>1760</v>
      </c>
      <c r="K515" t="s">
        <v>1761</v>
      </c>
      <c r="L515">
        <v>1</v>
      </c>
      <c r="M515">
        <v>50000642</v>
      </c>
      <c r="N515" t="s">
        <v>3808</v>
      </c>
      <c r="O515" t="s">
        <v>796</v>
      </c>
      <c r="P515">
        <v>8080618</v>
      </c>
      <c r="Q515" t="s">
        <v>167</v>
      </c>
      <c r="R515" s="1"/>
      <c r="S515" t="s">
        <v>3793</v>
      </c>
      <c r="U515" s="2"/>
      <c r="V515" s="1">
        <v>34400</v>
      </c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9">
        <v>1.1937</v>
      </c>
      <c r="AM515" s="4">
        <f>Tabla1[[#This Row],[Cantidad 1]]+Tabla1[[#This Row],[Cantidad 2]]+Tabla1[[#This Row],[Cantidad 3]]+Tabla1[[#This Row],[Cantidad 4]]+Tabla1[[#This Row],[Cantidad 5]]</f>
        <v>206400</v>
      </c>
      <c r="AN515" s="1">
        <v>588302.39</v>
      </c>
      <c r="AO515" s="1" t="str">
        <f>Tabla1[[#This Row],[Contrato CISCO]]&amp;Tabla1[[#This Row],[Año]]&amp;Tabla1[[#This Row],[Material]]</f>
        <v>M-014/1620168080618</v>
      </c>
      <c r="AP515" s="1" t="str">
        <f>Tabla1[[#This Row],[Contrato CISCO]]&amp;Tabla1[[#This Row],[Material]]</f>
        <v>M-014/168080618</v>
      </c>
      <c r="AQ515" s="1" t="str">
        <f>Tabla1[[#This Row],[Material]]&amp;Tabla1[[#This Row],[Precio]]</f>
        <v>80806181.1937</v>
      </c>
      <c r="AR515" t="s">
        <v>11</v>
      </c>
    </row>
    <row r="516" spans="1:44" x14ac:dyDescent="0.25">
      <c r="A516">
        <v>7216000064</v>
      </c>
      <c r="B516" t="s">
        <v>1749</v>
      </c>
      <c r="C516" t="s">
        <v>3890</v>
      </c>
      <c r="D516">
        <v>2016</v>
      </c>
      <c r="E516" t="s">
        <v>3795</v>
      </c>
      <c r="F516" s="2">
        <v>42422</v>
      </c>
      <c r="G516" s="2">
        <v>42877</v>
      </c>
      <c r="H516" s="1">
        <v>100000</v>
      </c>
      <c r="I516" t="s">
        <v>3906</v>
      </c>
      <c r="J516" t="s">
        <v>1760</v>
      </c>
      <c r="K516" t="s">
        <v>1761</v>
      </c>
      <c r="L516">
        <v>1</v>
      </c>
      <c r="M516">
        <v>50000642</v>
      </c>
      <c r="N516" t="s">
        <v>3808</v>
      </c>
      <c r="O516" t="s">
        <v>796</v>
      </c>
      <c r="P516">
        <v>8080619</v>
      </c>
      <c r="Q516" t="s">
        <v>451</v>
      </c>
      <c r="R516" s="1"/>
      <c r="S516" s="1"/>
      <c r="T516" s="1"/>
      <c r="U516" s="2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9">
        <v>2.1379999999999999</v>
      </c>
      <c r="AM516" s="4">
        <f>Tabla1[[#This Row],[Cantidad 1]]+Tabla1[[#This Row],[Cantidad 2]]+Tabla1[[#This Row],[Cantidad 3]]+Tabla1[[#This Row],[Cantidad 4]]+Tabla1[[#This Row],[Cantidad 5]]</f>
        <v>100000</v>
      </c>
      <c r="AN516" s="1">
        <v>588302.39</v>
      </c>
      <c r="AO516" s="1" t="str">
        <f>Tabla1[[#This Row],[Contrato CISCO]]&amp;Tabla1[[#This Row],[Año]]&amp;Tabla1[[#This Row],[Material]]</f>
        <v>M-014/1620168080619</v>
      </c>
      <c r="AP516" s="1" t="str">
        <f>Tabla1[[#This Row],[Contrato CISCO]]&amp;Tabla1[[#This Row],[Material]]</f>
        <v>M-014/168080619</v>
      </c>
      <c r="AQ516" s="1" t="str">
        <f>Tabla1[[#This Row],[Material]]&amp;Tabla1[[#This Row],[Precio]]</f>
        <v>80806192.138</v>
      </c>
      <c r="AR516" t="s">
        <v>11</v>
      </c>
    </row>
    <row r="517" spans="1:44" x14ac:dyDescent="0.25">
      <c r="A517">
        <v>7216000060</v>
      </c>
      <c r="B517" t="s">
        <v>1749</v>
      </c>
      <c r="C517" t="s">
        <v>3890</v>
      </c>
      <c r="D517">
        <v>2016</v>
      </c>
      <c r="E517" t="s">
        <v>3795</v>
      </c>
      <c r="F517" s="2">
        <v>42422</v>
      </c>
      <c r="G517" s="2">
        <v>42877</v>
      </c>
      <c r="H517" s="1">
        <v>27000</v>
      </c>
      <c r="I517" t="s">
        <v>3906</v>
      </c>
      <c r="J517" t="s">
        <v>1752</v>
      </c>
      <c r="K517" t="s">
        <v>1753</v>
      </c>
      <c r="L517">
        <v>1</v>
      </c>
      <c r="M517">
        <v>50001296</v>
      </c>
      <c r="N517" t="s">
        <v>3851</v>
      </c>
      <c r="O517" t="s">
        <v>796</v>
      </c>
      <c r="P517">
        <v>8010706</v>
      </c>
      <c r="Q517" t="s">
        <v>798</v>
      </c>
      <c r="R517" s="1"/>
      <c r="S517" s="1"/>
      <c r="T517" s="1"/>
      <c r="U517" s="2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9">
        <v>2.2599999999999998</v>
      </c>
      <c r="AM517" s="4">
        <f>Tabla1[[#This Row],[Cantidad 1]]+Tabla1[[#This Row],[Cantidad 2]]+Tabla1[[#This Row],[Cantidad 3]]+Tabla1[[#This Row],[Cantidad 4]]+Tabla1[[#This Row],[Cantidad 5]]</f>
        <v>27000</v>
      </c>
      <c r="AN517" s="1">
        <v>61020</v>
      </c>
      <c r="AO517" s="1" t="str">
        <f>Tabla1[[#This Row],[Contrato CISCO]]&amp;Tabla1[[#This Row],[Año]]&amp;Tabla1[[#This Row],[Material]]</f>
        <v>M-018/1620168010706</v>
      </c>
      <c r="AP517" s="1" t="str">
        <f>Tabla1[[#This Row],[Contrato CISCO]]&amp;Tabla1[[#This Row],[Material]]</f>
        <v>M-018/168010706</v>
      </c>
      <c r="AQ517" s="1" t="str">
        <f>Tabla1[[#This Row],[Material]]&amp;Tabla1[[#This Row],[Precio]]</f>
        <v>80107062.26</v>
      </c>
      <c r="AR517" t="s">
        <v>11</v>
      </c>
    </row>
    <row r="518" spans="1:44" x14ac:dyDescent="0.25">
      <c r="A518">
        <v>7216000064</v>
      </c>
      <c r="B518" t="s">
        <v>1749</v>
      </c>
      <c r="C518" t="s">
        <v>3890</v>
      </c>
      <c r="D518">
        <v>2016</v>
      </c>
      <c r="E518" t="s">
        <v>3795</v>
      </c>
      <c r="F518" s="2">
        <v>42422</v>
      </c>
      <c r="G518" s="2">
        <v>42877</v>
      </c>
      <c r="H518" s="1">
        <v>4800</v>
      </c>
      <c r="I518" t="s">
        <v>3906</v>
      </c>
      <c r="J518" t="s">
        <v>1760</v>
      </c>
      <c r="K518" t="s">
        <v>1761</v>
      </c>
      <c r="L518">
        <v>1</v>
      </c>
      <c r="M518">
        <v>50000642</v>
      </c>
      <c r="N518" t="s">
        <v>3808</v>
      </c>
      <c r="O518" t="s">
        <v>796</v>
      </c>
      <c r="P518">
        <v>8060110</v>
      </c>
      <c r="Q518" t="s">
        <v>162</v>
      </c>
      <c r="R518" s="1"/>
      <c r="S518" s="1"/>
      <c r="T518" s="1"/>
      <c r="U518" s="2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9">
        <v>9.1867000000000001</v>
      </c>
      <c r="AM518" s="4">
        <f>Tabla1[[#This Row],[Cantidad 1]]+Tabla1[[#This Row],[Cantidad 2]]+Tabla1[[#This Row],[Cantidad 3]]+Tabla1[[#This Row],[Cantidad 4]]+Tabla1[[#This Row],[Cantidad 5]]</f>
        <v>4800</v>
      </c>
      <c r="AN518" s="1">
        <v>588302.39</v>
      </c>
      <c r="AO518" s="1" t="str">
        <f>Tabla1[[#This Row],[Contrato CISCO]]&amp;Tabla1[[#This Row],[Año]]&amp;Tabla1[[#This Row],[Material]]</f>
        <v>M-014/1620168060110</v>
      </c>
      <c r="AP518" s="1" t="str">
        <f>Tabla1[[#This Row],[Contrato CISCO]]&amp;Tabla1[[#This Row],[Material]]</f>
        <v>M-014/168060110</v>
      </c>
      <c r="AQ518" s="1" t="str">
        <f>Tabla1[[#This Row],[Material]]&amp;Tabla1[[#This Row],[Precio]]</f>
        <v>80601109.1867</v>
      </c>
      <c r="AR518" t="s">
        <v>11</v>
      </c>
    </row>
    <row r="519" spans="1:44" x14ac:dyDescent="0.25">
      <c r="A519">
        <v>7216000064</v>
      </c>
      <c r="B519" t="s">
        <v>1749</v>
      </c>
      <c r="C519" t="s">
        <v>3890</v>
      </c>
      <c r="D519">
        <v>2016</v>
      </c>
      <c r="E519" t="s">
        <v>3795</v>
      </c>
      <c r="F519" s="2">
        <v>42422</v>
      </c>
      <c r="G519" s="2">
        <v>42877</v>
      </c>
      <c r="H519">
        <v>144</v>
      </c>
      <c r="I519" t="s">
        <v>3906</v>
      </c>
      <c r="J519" t="s">
        <v>1760</v>
      </c>
      <c r="K519" t="s">
        <v>1761</v>
      </c>
      <c r="L519">
        <v>1</v>
      </c>
      <c r="M519">
        <v>50000642</v>
      </c>
      <c r="N519" t="s">
        <v>3808</v>
      </c>
      <c r="O519" t="s">
        <v>796</v>
      </c>
      <c r="P519">
        <v>8401393</v>
      </c>
      <c r="Q519" t="s">
        <v>444</v>
      </c>
      <c r="S519"/>
      <c r="U519" s="2"/>
      <c r="W519"/>
      <c r="AL519" s="9">
        <v>868.67939999999999</v>
      </c>
      <c r="AM519" s="4">
        <f>Tabla1[[#This Row],[Cantidad 1]]+Tabla1[[#This Row],[Cantidad 2]]+Tabla1[[#This Row],[Cantidad 3]]+Tabla1[[#This Row],[Cantidad 4]]+Tabla1[[#This Row],[Cantidad 5]]</f>
        <v>144</v>
      </c>
      <c r="AN519" s="1">
        <v>588302.39</v>
      </c>
      <c r="AO519" s="1" t="str">
        <f>Tabla1[[#This Row],[Contrato CISCO]]&amp;Tabla1[[#This Row],[Año]]&amp;Tabla1[[#This Row],[Material]]</f>
        <v>M-014/1620168401393</v>
      </c>
      <c r="AP519" s="1" t="str">
        <f>Tabla1[[#This Row],[Contrato CISCO]]&amp;Tabla1[[#This Row],[Material]]</f>
        <v>M-014/168401393</v>
      </c>
      <c r="AQ519" s="1" t="str">
        <f>Tabla1[[#This Row],[Material]]&amp;Tabla1[[#This Row],[Precio]]</f>
        <v>8401393868.6794</v>
      </c>
      <c r="AR519" t="s">
        <v>11</v>
      </c>
    </row>
    <row r="520" spans="1:44" x14ac:dyDescent="0.25">
      <c r="A520">
        <v>7216000062</v>
      </c>
      <c r="B520" t="s">
        <v>1749</v>
      </c>
      <c r="C520" t="s">
        <v>3890</v>
      </c>
      <c r="D520">
        <v>2016</v>
      </c>
      <c r="E520" t="s">
        <v>3795</v>
      </c>
      <c r="F520" s="2">
        <v>42422</v>
      </c>
      <c r="G520" s="2">
        <v>42877</v>
      </c>
      <c r="H520">
        <v>60</v>
      </c>
      <c r="I520" t="s">
        <v>3906</v>
      </c>
      <c r="J520" t="s">
        <v>1756</v>
      </c>
      <c r="K520" t="s">
        <v>1757</v>
      </c>
      <c r="L520">
        <v>1</v>
      </c>
      <c r="M520">
        <v>50000916</v>
      </c>
      <c r="N520" t="s">
        <v>3849</v>
      </c>
      <c r="O520" t="s">
        <v>796</v>
      </c>
      <c r="P520">
        <v>8401419</v>
      </c>
      <c r="Q520" t="s">
        <v>109</v>
      </c>
      <c r="S520"/>
      <c r="U520" s="2"/>
      <c r="W520"/>
      <c r="AL520" s="9">
        <v>1559.75</v>
      </c>
      <c r="AM520" s="4">
        <f>Tabla1[[#This Row],[Cantidad 1]]+Tabla1[[#This Row],[Cantidad 2]]+Tabla1[[#This Row],[Cantidad 3]]+Tabla1[[#This Row],[Cantidad 4]]+Tabla1[[#This Row],[Cantidad 5]]</f>
        <v>60</v>
      </c>
      <c r="AN520" s="1">
        <v>93585</v>
      </c>
      <c r="AO520" s="1" t="str">
        <f>Tabla1[[#This Row],[Contrato CISCO]]&amp;Tabla1[[#This Row],[Año]]&amp;Tabla1[[#This Row],[Material]]</f>
        <v>M-017/1620168401419</v>
      </c>
      <c r="AP520" s="1" t="str">
        <f>Tabla1[[#This Row],[Contrato CISCO]]&amp;Tabla1[[#This Row],[Material]]</f>
        <v>M-017/168401419</v>
      </c>
      <c r="AQ520" s="1" t="str">
        <f>Tabla1[[#This Row],[Material]]&amp;Tabla1[[#This Row],[Precio]]</f>
        <v>84014191559.75</v>
      </c>
      <c r="AR520" t="s">
        <v>11</v>
      </c>
    </row>
    <row r="521" spans="1:44" x14ac:dyDescent="0.25">
      <c r="A521">
        <v>7216000059</v>
      </c>
      <c r="B521" t="s">
        <v>1749</v>
      </c>
      <c r="C521" t="s">
        <v>3890</v>
      </c>
      <c r="D521">
        <v>2016</v>
      </c>
      <c r="E521" t="s">
        <v>3795</v>
      </c>
      <c r="F521" s="2">
        <v>42422</v>
      </c>
      <c r="G521" s="2">
        <v>42877</v>
      </c>
      <c r="H521">
        <v>700</v>
      </c>
      <c r="I521" t="s">
        <v>3906</v>
      </c>
      <c r="J521" t="s">
        <v>1750</v>
      </c>
      <c r="K521" t="s">
        <v>1751</v>
      </c>
      <c r="L521">
        <v>1</v>
      </c>
      <c r="M521">
        <v>50000640</v>
      </c>
      <c r="N521" t="s">
        <v>3822</v>
      </c>
      <c r="O521" t="s">
        <v>796</v>
      </c>
      <c r="P521">
        <v>8250056</v>
      </c>
      <c r="Q521" t="s">
        <v>797</v>
      </c>
      <c r="S521"/>
      <c r="U521" s="2"/>
      <c r="W521"/>
      <c r="AL521" s="9">
        <v>2210</v>
      </c>
      <c r="AM521" s="4">
        <f>Tabla1[[#This Row],[Cantidad 1]]+Tabla1[[#This Row],[Cantidad 2]]+Tabla1[[#This Row],[Cantidad 3]]+Tabla1[[#This Row],[Cantidad 4]]+Tabla1[[#This Row],[Cantidad 5]]</f>
        <v>700</v>
      </c>
      <c r="AN521" s="1">
        <v>2275595</v>
      </c>
      <c r="AO521" s="1" t="str">
        <f>Tabla1[[#This Row],[Contrato CISCO]]&amp;Tabla1[[#This Row],[Año]]&amp;Tabla1[[#This Row],[Material]]</f>
        <v>M-013/1620168250056</v>
      </c>
      <c r="AP521" s="1" t="str">
        <f>Tabla1[[#This Row],[Contrato CISCO]]&amp;Tabla1[[#This Row],[Material]]</f>
        <v>M-013/168250056</v>
      </c>
      <c r="AQ521" s="1" t="str">
        <f>Tabla1[[#This Row],[Material]]&amp;Tabla1[[#This Row],[Precio]]</f>
        <v>82500562210</v>
      </c>
      <c r="AR521" t="s">
        <v>11</v>
      </c>
    </row>
    <row r="522" spans="1:44" x14ac:dyDescent="0.25">
      <c r="A522">
        <v>7216000059</v>
      </c>
      <c r="B522" t="s">
        <v>1749</v>
      </c>
      <c r="C522" t="s">
        <v>3890</v>
      </c>
      <c r="D522">
        <v>2016</v>
      </c>
      <c r="E522" t="s">
        <v>3795</v>
      </c>
      <c r="F522" s="2">
        <v>42422</v>
      </c>
      <c r="G522" s="2">
        <v>42877</v>
      </c>
      <c r="H522">
        <v>257</v>
      </c>
      <c r="I522" t="s">
        <v>3906</v>
      </c>
      <c r="J522" t="s">
        <v>1750</v>
      </c>
      <c r="K522" t="s">
        <v>1751</v>
      </c>
      <c r="L522">
        <v>1</v>
      </c>
      <c r="M522" s="10">
        <v>50000640</v>
      </c>
      <c r="N522" s="10" t="s">
        <v>3822</v>
      </c>
      <c r="O522" t="s">
        <v>796</v>
      </c>
      <c r="P522">
        <v>8250057</v>
      </c>
      <c r="Q522" t="s">
        <v>380</v>
      </c>
      <c r="S522"/>
      <c r="U522" s="2"/>
      <c r="W522"/>
      <c r="AL522" s="9">
        <v>2835</v>
      </c>
      <c r="AM522" s="4">
        <f>Tabla1[[#This Row],[Cantidad 1]]+Tabla1[[#This Row],[Cantidad 2]]+Tabla1[[#This Row],[Cantidad 3]]+Tabla1[[#This Row],[Cantidad 4]]+Tabla1[[#This Row],[Cantidad 5]]</f>
        <v>257</v>
      </c>
      <c r="AN522" s="1">
        <v>2275595</v>
      </c>
      <c r="AO522" s="1" t="str">
        <f>Tabla1[[#This Row],[Contrato CISCO]]&amp;Tabla1[[#This Row],[Año]]&amp;Tabla1[[#This Row],[Material]]</f>
        <v>M-013/1620168250057</v>
      </c>
      <c r="AP522" s="1" t="str">
        <f>Tabla1[[#This Row],[Contrato CISCO]]&amp;Tabla1[[#This Row],[Material]]</f>
        <v>M-013/168250057</v>
      </c>
      <c r="AQ522" s="1" t="str">
        <f>Tabla1[[#This Row],[Material]]&amp;Tabla1[[#This Row],[Precio]]</f>
        <v>82500572835</v>
      </c>
      <c r="AR522" t="s">
        <v>11</v>
      </c>
    </row>
    <row r="523" spans="1:44" x14ac:dyDescent="0.25">
      <c r="A523">
        <v>7216000066</v>
      </c>
      <c r="B523" t="s">
        <v>1749</v>
      </c>
      <c r="C523" t="s">
        <v>3890</v>
      </c>
      <c r="D523">
        <v>2016</v>
      </c>
      <c r="E523" t="s">
        <v>3795</v>
      </c>
      <c r="F523" s="2">
        <v>42423</v>
      </c>
      <c r="G523" s="2">
        <v>42878</v>
      </c>
      <c r="H523" s="1">
        <v>2950000</v>
      </c>
      <c r="I523" t="s">
        <v>3906</v>
      </c>
      <c r="J523" t="s">
        <v>1764</v>
      </c>
      <c r="K523" t="s">
        <v>1765</v>
      </c>
      <c r="L523">
        <v>1</v>
      </c>
      <c r="M523">
        <v>50000471</v>
      </c>
      <c r="N523" t="s">
        <v>3824</v>
      </c>
      <c r="O523" t="s">
        <v>796</v>
      </c>
      <c r="P523">
        <v>8070110</v>
      </c>
      <c r="Q523" t="s">
        <v>800</v>
      </c>
      <c r="R523" s="1"/>
      <c r="S523" s="1"/>
      <c r="T523" s="1"/>
      <c r="U523" s="2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9">
        <v>0.1198</v>
      </c>
      <c r="AM523" s="4">
        <f>Tabla1[[#This Row],[Cantidad 1]]+Tabla1[[#This Row],[Cantidad 2]]+Tabla1[[#This Row],[Cantidad 3]]+Tabla1[[#This Row],[Cantidad 4]]+Tabla1[[#This Row],[Cantidad 5]]</f>
        <v>2950000</v>
      </c>
      <c r="AN523" s="1">
        <v>405014</v>
      </c>
      <c r="AO523" s="1" t="str">
        <f>Tabla1[[#This Row],[Contrato CISCO]]&amp;Tabla1[[#This Row],[Año]]&amp;Tabla1[[#This Row],[Material]]</f>
        <v>M-012/1620168070110</v>
      </c>
      <c r="AP523" s="1" t="str">
        <f>Tabla1[[#This Row],[Contrato CISCO]]&amp;Tabla1[[#This Row],[Material]]</f>
        <v>M-012/168070110</v>
      </c>
      <c r="AQ523" s="1" t="str">
        <f>Tabla1[[#This Row],[Material]]&amp;Tabla1[[#This Row],[Precio]]</f>
        <v>80701100.1198</v>
      </c>
      <c r="AR523" t="s">
        <v>11</v>
      </c>
    </row>
    <row r="524" spans="1:44" x14ac:dyDescent="0.25">
      <c r="A524">
        <v>7216000065</v>
      </c>
      <c r="B524" t="s">
        <v>1749</v>
      </c>
      <c r="C524" t="s">
        <v>3890</v>
      </c>
      <c r="D524">
        <v>2016</v>
      </c>
      <c r="E524" t="s">
        <v>3795</v>
      </c>
      <c r="F524" s="2">
        <v>42423</v>
      </c>
      <c r="G524" s="2">
        <v>42878</v>
      </c>
      <c r="H524" s="1">
        <v>330000</v>
      </c>
      <c r="I524" t="s">
        <v>3906</v>
      </c>
      <c r="J524" t="s">
        <v>1762</v>
      </c>
      <c r="K524" t="s">
        <v>1763</v>
      </c>
      <c r="L524">
        <v>1</v>
      </c>
      <c r="M524">
        <v>50001621</v>
      </c>
      <c r="N524" t="s">
        <v>3842</v>
      </c>
      <c r="O524" t="s">
        <v>796</v>
      </c>
      <c r="P524">
        <v>8040416</v>
      </c>
      <c r="Q524" t="s">
        <v>799</v>
      </c>
      <c r="R524" s="1"/>
      <c r="S524" s="1"/>
      <c r="T524" s="1"/>
      <c r="U524" s="2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9">
        <v>1.1499999999999999</v>
      </c>
      <c r="AM524" s="4">
        <f>Tabla1[[#This Row],[Cantidad 1]]+Tabla1[[#This Row],[Cantidad 2]]+Tabla1[[#This Row],[Cantidad 3]]+Tabla1[[#This Row],[Cantidad 4]]+Tabla1[[#This Row],[Cantidad 5]]</f>
        <v>330000</v>
      </c>
      <c r="AN524" s="1">
        <v>379500</v>
      </c>
      <c r="AO524" s="1" t="str">
        <f>Tabla1[[#This Row],[Contrato CISCO]]&amp;Tabla1[[#This Row],[Año]]&amp;Tabla1[[#This Row],[Material]]</f>
        <v>M-019/1620168040416</v>
      </c>
      <c r="AP524" s="1" t="str">
        <f>Tabla1[[#This Row],[Contrato CISCO]]&amp;Tabla1[[#This Row],[Material]]</f>
        <v>M-019/168040416</v>
      </c>
      <c r="AQ524" s="1" t="str">
        <f>Tabla1[[#This Row],[Material]]&amp;Tabla1[[#This Row],[Precio]]</f>
        <v>80404161.15</v>
      </c>
      <c r="AR524" t="s">
        <v>11</v>
      </c>
    </row>
    <row r="525" spans="1:44" x14ac:dyDescent="0.25">
      <c r="A525">
        <v>7216000066</v>
      </c>
      <c r="B525" t="s">
        <v>1749</v>
      </c>
      <c r="C525" t="s">
        <v>3890</v>
      </c>
      <c r="D525">
        <v>2016</v>
      </c>
      <c r="E525" t="s">
        <v>3795</v>
      </c>
      <c r="F525" s="2">
        <v>42423</v>
      </c>
      <c r="G525" s="2">
        <v>42878</v>
      </c>
      <c r="H525" s="1">
        <v>40000</v>
      </c>
      <c r="I525" t="s">
        <v>3906</v>
      </c>
      <c r="J525" t="s">
        <v>1764</v>
      </c>
      <c r="K525" t="s">
        <v>1765</v>
      </c>
      <c r="L525">
        <v>1</v>
      </c>
      <c r="M525">
        <v>50000471</v>
      </c>
      <c r="N525" t="s">
        <v>3824</v>
      </c>
      <c r="O525" t="s">
        <v>796</v>
      </c>
      <c r="P525">
        <v>8080311</v>
      </c>
      <c r="Q525" t="s">
        <v>487</v>
      </c>
      <c r="R525" s="1"/>
      <c r="S525" s="1"/>
      <c r="T525" s="1"/>
      <c r="U525" s="2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9">
        <v>1.2900999999999998</v>
      </c>
      <c r="AM525" s="4">
        <f>Tabla1[[#This Row],[Cantidad 1]]+Tabla1[[#This Row],[Cantidad 2]]+Tabla1[[#This Row],[Cantidad 3]]+Tabla1[[#This Row],[Cantidad 4]]+Tabla1[[#This Row],[Cantidad 5]]</f>
        <v>40000</v>
      </c>
      <c r="AN525" s="1">
        <v>405014</v>
      </c>
      <c r="AO525" s="1" t="str">
        <f>Tabla1[[#This Row],[Contrato CISCO]]&amp;Tabla1[[#This Row],[Año]]&amp;Tabla1[[#This Row],[Material]]</f>
        <v>M-012/1620168080311</v>
      </c>
      <c r="AP525" s="1" t="str">
        <f>Tabla1[[#This Row],[Contrato CISCO]]&amp;Tabla1[[#This Row],[Material]]</f>
        <v>M-012/168080311</v>
      </c>
      <c r="AQ525" s="1" t="str">
        <f>Tabla1[[#This Row],[Material]]&amp;Tabla1[[#This Row],[Precio]]</f>
        <v>80803111.2901</v>
      </c>
      <c r="AR525" t="s">
        <v>11</v>
      </c>
    </row>
    <row r="526" spans="1:44" x14ac:dyDescent="0.25">
      <c r="A526">
        <v>7216000067</v>
      </c>
      <c r="B526" t="s">
        <v>1749</v>
      </c>
      <c r="C526" t="s">
        <v>3890</v>
      </c>
      <c r="D526">
        <v>2016</v>
      </c>
      <c r="E526" t="s">
        <v>3795</v>
      </c>
      <c r="F526" s="2">
        <v>42423</v>
      </c>
      <c r="G526" s="2">
        <v>42878</v>
      </c>
      <c r="H526" s="1">
        <v>80400</v>
      </c>
      <c r="I526" t="s">
        <v>3906</v>
      </c>
      <c r="J526" t="s">
        <v>1766</v>
      </c>
      <c r="K526" t="s">
        <v>1767</v>
      </c>
      <c r="L526">
        <v>1</v>
      </c>
      <c r="M526">
        <v>50001298</v>
      </c>
      <c r="N526" t="s">
        <v>3853</v>
      </c>
      <c r="O526" t="s">
        <v>796</v>
      </c>
      <c r="P526">
        <v>8250055</v>
      </c>
      <c r="Q526" t="s">
        <v>356</v>
      </c>
      <c r="R526" s="1"/>
      <c r="S526" s="1"/>
      <c r="T526" s="1"/>
      <c r="U526" s="2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9">
        <v>2</v>
      </c>
      <c r="AM526" s="4">
        <f>Tabla1[[#This Row],[Cantidad 1]]+Tabla1[[#This Row],[Cantidad 2]]+Tabla1[[#This Row],[Cantidad 3]]+Tabla1[[#This Row],[Cantidad 4]]+Tabla1[[#This Row],[Cantidad 5]]</f>
        <v>80400</v>
      </c>
      <c r="AN526" s="1">
        <v>160800</v>
      </c>
      <c r="AO526" s="1" t="str">
        <f>Tabla1[[#This Row],[Contrato CISCO]]&amp;Tabla1[[#This Row],[Año]]&amp;Tabla1[[#This Row],[Material]]</f>
        <v>M-021/1620168250055</v>
      </c>
      <c r="AP526" s="1" t="str">
        <f>Tabla1[[#This Row],[Contrato CISCO]]&amp;Tabla1[[#This Row],[Material]]</f>
        <v>M-021/168250055</v>
      </c>
      <c r="AQ526" s="1" t="str">
        <f>Tabla1[[#This Row],[Material]]&amp;Tabla1[[#This Row],[Precio]]</f>
        <v>82500552</v>
      </c>
      <c r="AR526" t="s">
        <v>11</v>
      </c>
    </row>
    <row r="527" spans="1:44" x14ac:dyDescent="0.25">
      <c r="A527">
        <v>7216000069</v>
      </c>
      <c r="B527" t="s">
        <v>1749</v>
      </c>
      <c r="C527" t="s">
        <v>3890</v>
      </c>
      <c r="D527">
        <v>2016</v>
      </c>
      <c r="E527" t="s">
        <v>3795</v>
      </c>
      <c r="F527" s="2">
        <v>42423</v>
      </c>
      <c r="G527" s="2">
        <v>42878</v>
      </c>
      <c r="H527" s="1">
        <v>156000</v>
      </c>
      <c r="I527" t="s">
        <v>3906</v>
      </c>
      <c r="J527" t="s">
        <v>1770</v>
      </c>
      <c r="K527" t="s">
        <v>1771</v>
      </c>
      <c r="L527">
        <v>1</v>
      </c>
      <c r="M527">
        <v>50000270</v>
      </c>
      <c r="N527" t="s">
        <v>3813</v>
      </c>
      <c r="O527" t="s">
        <v>796</v>
      </c>
      <c r="P527">
        <v>8060509</v>
      </c>
      <c r="Q527" t="s">
        <v>215</v>
      </c>
      <c r="R527" s="1"/>
      <c r="S527" s="1"/>
      <c r="T527" s="1"/>
      <c r="U527" s="2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9">
        <v>4.0679999999999996</v>
      </c>
      <c r="AM527" s="4">
        <f>Tabla1[[#This Row],[Cantidad 1]]+Tabla1[[#This Row],[Cantidad 2]]+Tabla1[[#This Row],[Cantidad 3]]+Tabla1[[#This Row],[Cantidad 4]]+Tabla1[[#This Row],[Cantidad 5]]</f>
        <v>156000</v>
      </c>
      <c r="AN527" s="1">
        <v>803076</v>
      </c>
      <c r="AO527" s="1" t="str">
        <f>Tabla1[[#This Row],[Contrato CISCO]]&amp;Tabla1[[#This Row],[Año]]&amp;Tabla1[[#This Row],[Material]]</f>
        <v>M-011/1620168060509</v>
      </c>
      <c r="AP527" s="1" t="str">
        <f>Tabla1[[#This Row],[Contrato CISCO]]&amp;Tabla1[[#This Row],[Material]]</f>
        <v>M-011/168060509</v>
      </c>
      <c r="AQ527" s="1" t="str">
        <f>Tabla1[[#This Row],[Material]]&amp;Tabla1[[#This Row],[Precio]]</f>
        <v>80605094.068</v>
      </c>
      <c r="AR527" t="s">
        <v>11</v>
      </c>
    </row>
    <row r="528" spans="1:44" x14ac:dyDescent="0.25">
      <c r="A528">
        <v>7216000068</v>
      </c>
      <c r="B528" t="s">
        <v>1749</v>
      </c>
      <c r="C528" t="s">
        <v>3890</v>
      </c>
      <c r="D528">
        <v>2016</v>
      </c>
      <c r="E528" t="s">
        <v>3795</v>
      </c>
      <c r="F528" s="2">
        <v>42423</v>
      </c>
      <c r="G528" s="2">
        <v>42878</v>
      </c>
      <c r="H528">
        <v>500</v>
      </c>
      <c r="I528" t="s">
        <v>3906</v>
      </c>
      <c r="J528" t="s">
        <v>1768</v>
      </c>
      <c r="K528" t="s">
        <v>1769</v>
      </c>
      <c r="L528">
        <v>1</v>
      </c>
      <c r="M528">
        <v>50005620</v>
      </c>
      <c r="N528" t="s">
        <v>3845</v>
      </c>
      <c r="O528" t="s">
        <v>796</v>
      </c>
      <c r="P528">
        <v>8401412</v>
      </c>
      <c r="Q528" t="s">
        <v>108</v>
      </c>
      <c r="S528"/>
      <c r="U528" s="2"/>
      <c r="W528"/>
      <c r="AL528" s="9">
        <v>132</v>
      </c>
      <c r="AM528" s="4">
        <f>Tabla1[[#This Row],[Cantidad 1]]+Tabla1[[#This Row],[Cantidad 2]]+Tabla1[[#This Row],[Cantidad 3]]+Tabla1[[#This Row],[Cantidad 4]]+Tabla1[[#This Row],[Cantidad 5]]</f>
        <v>500</v>
      </c>
      <c r="AN528" s="1">
        <v>66000</v>
      </c>
      <c r="AO528" s="1" t="str">
        <f>Tabla1[[#This Row],[Contrato CISCO]]&amp;Tabla1[[#This Row],[Año]]&amp;Tabla1[[#This Row],[Material]]</f>
        <v>M-015/1620168401412</v>
      </c>
      <c r="AP528" s="1" t="str">
        <f>Tabla1[[#This Row],[Contrato CISCO]]&amp;Tabla1[[#This Row],[Material]]</f>
        <v>M-015/168401412</v>
      </c>
      <c r="AQ528" s="1" t="str">
        <f>Tabla1[[#This Row],[Material]]&amp;Tabla1[[#This Row],[Precio]]</f>
        <v>8401412132</v>
      </c>
      <c r="AR528" t="s">
        <v>11</v>
      </c>
    </row>
    <row r="529" spans="1:44" x14ac:dyDescent="0.25">
      <c r="A529">
        <v>7216000069</v>
      </c>
      <c r="B529" t="s">
        <v>1749</v>
      </c>
      <c r="C529" t="s">
        <v>3890</v>
      </c>
      <c r="D529">
        <v>2016</v>
      </c>
      <c r="E529" t="s">
        <v>3795</v>
      </c>
      <c r="F529" s="2">
        <v>42423</v>
      </c>
      <c r="G529" s="2">
        <v>42878</v>
      </c>
      <c r="H529">
        <v>240</v>
      </c>
      <c r="I529" t="s">
        <v>3906</v>
      </c>
      <c r="J529" t="s">
        <v>1770</v>
      </c>
      <c r="K529" t="s">
        <v>1771</v>
      </c>
      <c r="L529">
        <v>1</v>
      </c>
      <c r="M529">
        <v>50000270</v>
      </c>
      <c r="N529" t="s">
        <v>3813</v>
      </c>
      <c r="O529" t="s">
        <v>796</v>
      </c>
      <c r="P529">
        <v>8401328</v>
      </c>
      <c r="Q529" t="s">
        <v>16</v>
      </c>
      <c r="S529"/>
      <c r="U529" s="2"/>
      <c r="W529"/>
      <c r="AL529" s="9">
        <v>701.95</v>
      </c>
      <c r="AM529" s="4">
        <f>Tabla1[[#This Row],[Cantidad 1]]+Tabla1[[#This Row],[Cantidad 2]]+Tabla1[[#This Row],[Cantidad 3]]+Tabla1[[#This Row],[Cantidad 4]]+Tabla1[[#This Row],[Cantidad 5]]</f>
        <v>240</v>
      </c>
      <c r="AN529" s="1">
        <v>803076</v>
      </c>
      <c r="AO529" s="1" t="str">
        <f>Tabla1[[#This Row],[Contrato CISCO]]&amp;Tabla1[[#This Row],[Año]]&amp;Tabla1[[#This Row],[Material]]</f>
        <v>M-011/1620168401328</v>
      </c>
      <c r="AP529" s="1" t="str">
        <f>Tabla1[[#This Row],[Contrato CISCO]]&amp;Tabla1[[#This Row],[Material]]</f>
        <v>M-011/168401328</v>
      </c>
      <c r="AQ529" s="1" t="str">
        <f>Tabla1[[#This Row],[Material]]&amp;Tabla1[[#This Row],[Precio]]</f>
        <v>8401328701.95</v>
      </c>
      <c r="AR529" t="s">
        <v>11</v>
      </c>
    </row>
    <row r="530" spans="1:44" x14ac:dyDescent="0.25">
      <c r="A530">
        <v>7216000334</v>
      </c>
      <c r="B530" t="s">
        <v>1827</v>
      </c>
      <c r="C530" t="s">
        <v>3890</v>
      </c>
      <c r="D530">
        <v>2016</v>
      </c>
      <c r="E530" t="s">
        <v>3795</v>
      </c>
      <c r="F530" s="2">
        <v>42605</v>
      </c>
      <c r="G530" s="2">
        <v>42878</v>
      </c>
      <c r="H530" s="1">
        <v>590000</v>
      </c>
      <c r="I530" t="s">
        <v>3906</v>
      </c>
      <c r="J530" t="s">
        <v>1836</v>
      </c>
      <c r="K530" t="s">
        <v>1837</v>
      </c>
      <c r="L530">
        <v>1</v>
      </c>
      <c r="M530">
        <v>50001294</v>
      </c>
      <c r="N530" t="s">
        <v>3862</v>
      </c>
      <c r="O530" t="s">
        <v>808</v>
      </c>
      <c r="P530">
        <v>8080109</v>
      </c>
      <c r="Q530" t="s">
        <v>546</v>
      </c>
      <c r="R530" s="1"/>
      <c r="S530" s="1"/>
      <c r="T530" s="1"/>
      <c r="U530" s="2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9">
        <v>2.3E-2</v>
      </c>
      <c r="AM530" s="4">
        <f>Tabla1[[#This Row],[Cantidad 1]]+Tabla1[[#This Row],[Cantidad 2]]+Tabla1[[#This Row],[Cantidad 3]]+Tabla1[[#This Row],[Cantidad 4]]+Tabla1[[#This Row],[Cantidad 5]]</f>
        <v>590000</v>
      </c>
      <c r="AN530" s="1">
        <v>13570</v>
      </c>
      <c r="AO530" s="1" t="str">
        <f>Tabla1[[#This Row],[Contrato CISCO]]&amp;Tabla1[[#This Row],[Año]]&amp;Tabla1[[#This Row],[Material]]</f>
        <v>M-066/1620168080109</v>
      </c>
      <c r="AP530" s="1" t="str">
        <f>Tabla1[[#This Row],[Contrato CISCO]]&amp;Tabla1[[#This Row],[Material]]</f>
        <v>M-066/168080109</v>
      </c>
      <c r="AQ530" s="1" t="str">
        <f>Tabla1[[#This Row],[Material]]&amp;Tabla1[[#This Row],[Precio]]</f>
        <v>80801090.023</v>
      </c>
      <c r="AR530" t="s">
        <v>11</v>
      </c>
    </row>
    <row r="531" spans="1:44" x14ac:dyDescent="0.25">
      <c r="A531">
        <v>7216000333</v>
      </c>
      <c r="B531" t="s">
        <v>1827</v>
      </c>
      <c r="C531" t="s">
        <v>3890</v>
      </c>
      <c r="D531">
        <v>2016</v>
      </c>
      <c r="E531" t="s">
        <v>3795</v>
      </c>
      <c r="F531" s="2">
        <v>42605</v>
      </c>
      <c r="G531" s="2">
        <v>42878</v>
      </c>
      <c r="H531" s="1">
        <v>1000000</v>
      </c>
      <c r="I531" t="s">
        <v>3906</v>
      </c>
      <c r="J531" t="s">
        <v>1834</v>
      </c>
      <c r="K531" t="s">
        <v>1835</v>
      </c>
      <c r="L531">
        <v>1</v>
      </c>
      <c r="M531">
        <v>50000893</v>
      </c>
      <c r="N531" t="s">
        <v>3831</v>
      </c>
      <c r="O531" t="s">
        <v>808</v>
      </c>
      <c r="P531">
        <v>8080308</v>
      </c>
      <c r="Q531" t="s">
        <v>774</v>
      </c>
      <c r="R531" s="1"/>
      <c r="S531" s="1"/>
      <c r="T531" s="1"/>
      <c r="U531" s="2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9">
        <v>6.0999999999999999E-2</v>
      </c>
      <c r="AM531" s="4">
        <f>Tabla1[[#This Row],[Cantidad 1]]+Tabla1[[#This Row],[Cantidad 2]]+Tabla1[[#This Row],[Cantidad 3]]+Tabla1[[#This Row],[Cantidad 4]]+Tabla1[[#This Row],[Cantidad 5]]</f>
        <v>1000000</v>
      </c>
      <c r="AN531" s="1">
        <v>151395</v>
      </c>
      <c r="AO531" s="1" t="str">
        <f>Tabla1[[#This Row],[Contrato CISCO]]&amp;Tabla1[[#This Row],[Año]]&amp;Tabla1[[#This Row],[Material]]</f>
        <v>M-064/1620168080308</v>
      </c>
      <c r="AP531" s="1" t="str">
        <f>Tabla1[[#This Row],[Contrato CISCO]]&amp;Tabla1[[#This Row],[Material]]</f>
        <v>M-064/168080308</v>
      </c>
      <c r="AQ531" s="1" t="str">
        <f>Tabla1[[#This Row],[Material]]&amp;Tabla1[[#This Row],[Precio]]</f>
        <v>80803080.061</v>
      </c>
      <c r="AR531" t="s">
        <v>11</v>
      </c>
    </row>
    <row r="532" spans="1:44" x14ac:dyDescent="0.25">
      <c r="A532">
        <v>7216000331</v>
      </c>
      <c r="B532" t="s">
        <v>1827</v>
      </c>
      <c r="C532" t="s">
        <v>3890</v>
      </c>
      <c r="D532">
        <v>2016</v>
      </c>
      <c r="E532" t="s">
        <v>3795</v>
      </c>
      <c r="F532" s="2">
        <v>42605</v>
      </c>
      <c r="G532" s="2">
        <v>42878</v>
      </c>
      <c r="H532" s="1">
        <v>770000</v>
      </c>
      <c r="I532" t="s">
        <v>3906</v>
      </c>
      <c r="J532" t="s">
        <v>1830</v>
      </c>
      <c r="K532" t="s">
        <v>1831</v>
      </c>
      <c r="L532">
        <v>1</v>
      </c>
      <c r="M532">
        <v>50000640</v>
      </c>
      <c r="N532" t="s">
        <v>3822</v>
      </c>
      <c r="O532" t="s">
        <v>808</v>
      </c>
      <c r="P532">
        <v>8050104</v>
      </c>
      <c r="Q532" t="s">
        <v>481</v>
      </c>
      <c r="R532" s="1"/>
      <c r="S532" s="1"/>
      <c r="T532" s="1"/>
      <c r="U532" s="2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9">
        <v>0.09</v>
      </c>
      <c r="AM532" s="4">
        <f>Tabla1[[#This Row],[Cantidad 1]]+Tabla1[[#This Row],[Cantidad 2]]+Tabla1[[#This Row],[Cantidad 3]]+Tabla1[[#This Row],[Cantidad 4]]+Tabla1[[#This Row],[Cantidad 5]]</f>
        <v>770000</v>
      </c>
      <c r="AN532" s="1">
        <v>159459</v>
      </c>
      <c r="AO532" s="1" t="str">
        <f>Tabla1[[#This Row],[Contrato CISCO]]&amp;Tabla1[[#This Row],[Año]]&amp;Tabla1[[#This Row],[Material]]</f>
        <v>M-060/1620168050104</v>
      </c>
      <c r="AP532" s="1" t="str">
        <f>Tabla1[[#This Row],[Contrato CISCO]]&amp;Tabla1[[#This Row],[Material]]</f>
        <v>M-060/168050104</v>
      </c>
      <c r="AQ532" s="1" t="str">
        <f>Tabla1[[#This Row],[Material]]&amp;Tabla1[[#This Row],[Precio]]</f>
        <v>80501040.09</v>
      </c>
      <c r="AR532" t="s">
        <v>11</v>
      </c>
    </row>
    <row r="533" spans="1:44" x14ac:dyDescent="0.25">
      <c r="A533">
        <v>7216000333</v>
      </c>
      <c r="B533" t="s">
        <v>1827</v>
      </c>
      <c r="C533" t="s">
        <v>3890</v>
      </c>
      <c r="D533">
        <v>2016</v>
      </c>
      <c r="E533" t="s">
        <v>3795</v>
      </c>
      <c r="F533" s="2">
        <v>42605</v>
      </c>
      <c r="G533" s="2">
        <v>42878</v>
      </c>
      <c r="H533" s="1">
        <v>60000</v>
      </c>
      <c r="I533" t="s">
        <v>3906</v>
      </c>
      <c r="J533" t="s">
        <v>1834</v>
      </c>
      <c r="K533" t="s">
        <v>1835</v>
      </c>
      <c r="L533">
        <v>1</v>
      </c>
      <c r="M533">
        <v>50000893</v>
      </c>
      <c r="N533" t="s">
        <v>3831</v>
      </c>
      <c r="O533" t="s">
        <v>808</v>
      </c>
      <c r="P533">
        <v>8010362</v>
      </c>
      <c r="Q533" t="s">
        <v>65</v>
      </c>
      <c r="R533" s="1"/>
      <c r="S533" s="1"/>
      <c r="T533" s="1"/>
      <c r="U533" s="2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9">
        <v>0.09</v>
      </c>
      <c r="AM533" s="4">
        <f>Tabla1[[#This Row],[Cantidad 1]]+Tabla1[[#This Row],[Cantidad 2]]+Tabla1[[#This Row],[Cantidad 3]]+Tabla1[[#This Row],[Cantidad 4]]+Tabla1[[#This Row],[Cantidad 5]]</f>
        <v>60000</v>
      </c>
      <c r="AN533" s="1">
        <v>151395</v>
      </c>
      <c r="AO533" s="1" t="str">
        <f>Tabla1[[#This Row],[Contrato CISCO]]&amp;Tabla1[[#This Row],[Año]]&amp;Tabla1[[#This Row],[Material]]</f>
        <v>M-064/1620168010362</v>
      </c>
      <c r="AP533" s="1" t="str">
        <f>Tabla1[[#This Row],[Contrato CISCO]]&amp;Tabla1[[#This Row],[Material]]</f>
        <v>M-064/168010362</v>
      </c>
      <c r="AQ533" s="1" t="str">
        <f>Tabla1[[#This Row],[Material]]&amp;Tabla1[[#This Row],[Precio]]</f>
        <v>80103620.09</v>
      </c>
      <c r="AR533" t="s">
        <v>11</v>
      </c>
    </row>
    <row r="534" spans="1:44" x14ac:dyDescent="0.25">
      <c r="A534">
        <v>7216000330</v>
      </c>
      <c r="B534" t="s">
        <v>1827</v>
      </c>
      <c r="C534" t="s">
        <v>3890</v>
      </c>
      <c r="D534">
        <v>2016</v>
      </c>
      <c r="E534" t="s">
        <v>3795</v>
      </c>
      <c r="F534" s="2">
        <v>42605</v>
      </c>
      <c r="G534" s="2">
        <v>42878</v>
      </c>
      <c r="H534" s="1">
        <v>200000</v>
      </c>
      <c r="I534" t="s">
        <v>3906</v>
      </c>
      <c r="J534" t="s">
        <v>1828</v>
      </c>
      <c r="K534" t="s">
        <v>1829</v>
      </c>
      <c r="L534">
        <v>1</v>
      </c>
      <c r="M534">
        <v>50000471</v>
      </c>
      <c r="N534" t="s">
        <v>3824</v>
      </c>
      <c r="O534" t="s">
        <v>808</v>
      </c>
      <c r="P534">
        <v>8080504</v>
      </c>
      <c r="Q534" t="s">
        <v>809</v>
      </c>
      <c r="R534" s="1"/>
      <c r="S534" s="1"/>
      <c r="T534" s="1"/>
      <c r="U534" s="2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9">
        <v>0.50790000000000002</v>
      </c>
      <c r="AM534" s="4">
        <f>Tabla1[[#This Row],[Cantidad 1]]+Tabla1[[#This Row],[Cantidad 2]]+Tabla1[[#This Row],[Cantidad 3]]+Tabla1[[#This Row],[Cantidad 4]]+Tabla1[[#This Row],[Cantidad 5]]</f>
        <v>200000</v>
      </c>
      <c r="AN534" s="1">
        <v>390959.71</v>
      </c>
      <c r="AO534" s="1" t="str">
        <f>Tabla1[[#This Row],[Contrato CISCO]]&amp;Tabla1[[#This Row],[Año]]&amp;Tabla1[[#This Row],[Material]]</f>
        <v>M-058/1620168080504</v>
      </c>
      <c r="AP534" s="1" t="str">
        <f>Tabla1[[#This Row],[Contrato CISCO]]&amp;Tabla1[[#This Row],[Material]]</f>
        <v>M-058/168080504</v>
      </c>
      <c r="AQ534" s="1" t="str">
        <f>Tabla1[[#This Row],[Material]]&amp;Tabla1[[#This Row],[Precio]]</f>
        <v>80805040.5079</v>
      </c>
      <c r="AR534" t="s">
        <v>11</v>
      </c>
    </row>
    <row r="535" spans="1:44" x14ac:dyDescent="0.25">
      <c r="A535">
        <v>7216000333</v>
      </c>
      <c r="B535" t="s">
        <v>1827</v>
      </c>
      <c r="C535" t="s">
        <v>3890</v>
      </c>
      <c r="D535">
        <v>2016</v>
      </c>
      <c r="E535" t="s">
        <v>3795</v>
      </c>
      <c r="F535" s="2">
        <v>42605</v>
      </c>
      <c r="G535" s="2">
        <v>42878</v>
      </c>
      <c r="H535" s="1">
        <v>102000</v>
      </c>
      <c r="I535" t="s">
        <v>3906</v>
      </c>
      <c r="J535" t="s">
        <v>1834</v>
      </c>
      <c r="K535" t="s">
        <v>1835</v>
      </c>
      <c r="L535">
        <v>1</v>
      </c>
      <c r="M535">
        <v>50000893</v>
      </c>
      <c r="N535" t="s">
        <v>3831</v>
      </c>
      <c r="O535" t="s">
        <v>808</v>
      </c>
      <c r="P535">
        <v>8030206</v>
      </c>
      <c r="Q535" t="s">
        <v>659</v>
      </c>
      <c r="R535" s="1"/>
      <c r="S535" s="1"/>
      <c r="T535" s="1"/>
      <c r="U535" s="2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9">
        <v>0.51</v>
      </c>
      <c r="AM535" s="4">
        <f>Tabla1[[#This Row],[Cantidad 1]]+Tabla1[[#This Row],[Cantidad 2]]+Tabla1[[#This Row],[Cantidad 3]]+Tabla1[[#This Row],[Cantidad 4]]+Tabla1[[#This Row],[Cantidad 5]]</f>
        <v>102000</v>
      </c>
      <c r="AN535" s="1">
        <v>151395</v>
      </c>
      <c r="AO535" s="1" t="str">
        <f>Tabla1[[#This Row],[Contrato CISCO]]&amp;Tabla1[[#This Row],[Año]]&amp;Tabla1[[#This Row],[Material]]</f>
        <v>M-064/1620168030206</v>
      </c>
      <c r="AP535" s="1" t="str">
        <f>Tabla1[[#This Row],[Contrato CISCO]]&amp;Tabla1[[#This Row],[Material]]</f>
        <v>M-064/168030206</v>
      </c>
      <c r="AQ535" s="1" t="str">
        <f>Tabla1[[#This Row],[Material]]&amp;Tabla1[[#This Row],[Precio]]</f>
        <v>80302060.51</v>
      </c>
      <c r="AR535" t="s">
        <v>11</v>
      </c>
    </row>
    <row r="536" spans="1:44" x14ac:dyDescent="0.25">
      <c r="A536">
        <v>7216000333</v>
      </c>
      <c r="B536" t="s">
        <v>1827</v>
      </c>
      <c r="C536" t="s">
        <v>3890</v>
      </c>
      <c r="D536">
        <v>2016</v>
      </c>
      <c r="E536" t="s">
        <v>3795</v>
      </c>
      <c r="F536" s="2">
        <v>42605</v>
      </c>
      <c r="G536" s="2">
        <v>42878</v>
      </c>
      <c r="H536" s="1">
        <v>40000</v>
      </c>
      <c r="I536" t="s">
        <v>3906</v>
      </c>
      <c r="J536" t="s">
        <v>1834</v>
      </c>
      <c r="K536" t="s">
        <v>1835</v>
      </c>
      <c r="L536">
        <v>1</v>
      </c>
      <c r="M536">
        <v>50000893</v>
      </c>
      <c r="N536" t="s">
        <v>3831</v>
      </c>
      <c r="O536" t="s">
        <v>808</v>
      </c>
      <c r="P536">
        <v>8100023</v>
      </c>
      <c r="Q536" t="s">
        <v>648</v>
      </c>
      <c r="R536" s="1"/>
      <c r="S536" s="1"/>
      <c r="T536" s="1"/>
      <c r="U536" s="2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9">
        <v>0.51</v>
      </c>
      <c r="AM536" s="4">
        <f>Tabla1[[#This Row],[Cantidad 1]]+Tabla1[[#This Row],[Cantidad 2]]+Tabla1[[#This Row],[Cantidad 3]]+Tabla1[[#This Row],[Cantidad 4]]+Tabla1[[#This Row],[Cantidad 5]]</f>
        <v>40000</v>
      </c>
      <c r="AN536" s="1">
        <v>151395</v>
      </c>
      <c r="AO536" s="1" t="str">
        <f>Tabla1[[#This Row],[Contrato CISCO]]&amp;Tabla1[[#This Row],[Año]]&amp;Tabla1[[#This Row],[Material]]</f>
        <v>M-064/1620168100023</v>
      </c>
      <c r="AP536" s="1" t="str">
        <f>Tabla1[[#This Row],[Contrato CISCO]]&amp;Tabla1[[#This Row],[Material]]</f>
        <v>M-064/168100023</v>
      </c>
      <c r="AQ536" s="1" t="str">
        <f>Tabla1[[#This Row],[Material]]&amp;Tabla1[[#This Row],[Precio]]</f>
        <v>81000230.51</v>
      </c>
      <c r="AR536" t="s">
        <v>11</v>
      </c>
    </row>
    <row r="537" spans="1:44" x14ac:dyDescent="0.25">
      <c r="A537">
        <v>7216000333</v>
      </c>
      <c r="B537" t="s">
        <v>1827</v>
      </c>
      <c r="C537" t="s">
        <v>3890</v>
      </c>
      <c r="D537">
        <v>2016</v>
      </c>
      <c r="E537" t="s">
        <v>3795</v>
      </c>
      <c r="F537" s="2">
        <v>42605</v>
      </c>
      <c r="G537" s="2">
        <v>42878</v>
      </c>
      <c r="H537" s="1">
        <v>6000</v>
      </c>
      <c r="I537" t="s">
        <v>3906</v>
      </c>
      <c r="J537" t="s">
        <v>1834</v>
      </c>
      <c r="K537" t="s">
        <v>1835</v>
      </c>
      <c r="L537">
        <v>1</v>
      </c>
      <c r="M537">
        <v>50000893</v>
      </c>
      <c r="N537" t="s">
        <v>3831</v>
      </c>
      <c r="O537" t="s">
        <v>808</v>
      </c>
      <c r="P537">
        <v>8100035</v>
      </c>
      <c r="Q537" t="s">
        <v>654</v>
      </c>
      <c r="R537" s="1"/>
      <c r="S537" s="1"/>
      <c r="T537" s="1"/>
      <c r="U537" s="2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9">
        <v>0.54</v>
      </c>
      <c r="AM537" s="4">
        <f>Tabla1[[#This Row],[Cantidad 1]]+Tabla1[[#This Row],[Cantidad 2]]+Tabla1[[#This Row],[Cantidad 3]]+Tabla1[[#This Row],[Cantidad 4]]+Tabla1[[#This Row],[Cantidad 5]]</f>
        <v>6000</v>
      </c>
      <c r="AN537" s="1">
        <v>151395</v>
      </c>
      <c r="AO537" s="1" t="str">
        <f>Tabla1[[#This Row],[Contrato CISCO]]&amp;Tabla1[[#This Row],[Año]]&amp;Tabla1[[#This Row],[Material]]</f>
        <v>M-064/1620168100035</v>
      </c>
      <c r="AP537" s="1" t="str">
        <f>Tabla1[[#This Row],[Contrato CISCO]]&amp;Tabla1[[#This Row],[Material]]</f>
        <v>M-064/168100035</v>
      </c>
      <c r="AQ537" s="1" t="str">
        <f>Tabla1[[#This Row],[Material]]&amp;Tabla1[[#This Row],[Precio]]</f>
        <v>81000350.54</v>
      </c>
      <c r="AR537" t="s">
        <v>11</v>
      </c>
    </row>
    <row r="538" spans="1:44" x14ac:dyDescent="0.25">
      <c r="A538">
        <v>7216000333</v>
      </c>
      <c r="B538" t="s">
        <v>1827</v>
      </c>
      <c r="C538" t="s">
        <v>3890</v>
      </c>
      <c r="D538">
        <v>2016</v>
      </c>
      <c r="E538" t="s">
        <v>3795</v>
      </c>
      <c r="F538" s="2">
        <v>42605</v>
      </c>
      <c r="G538" s="2">
        <v>42878</v>
      </c>
      <c r="H538" s="1">
        <v>6000</v>
      </c>
      <c r="I538" t="s">
        <v>3906</v>
      </c>
      <c r="J538" t="s">
        <v>1834</v>
      </c>
      <c r="K538" t="s">
        <v>1835</v>
      </c>
      <c r="L538">
        <v>1</v>
      </c>
      <c r="M538">
        <v>50000893</v>
      </c>
      <c r="N538" t="s">
        <v>3831</v>
      </c>
      <c r="O538" t="s">
        <v>808</v>
      </c>
      <c r="P538">
        <v>8080112</v>
      </c>
      <c r="Q538" t="s">
        <v>547</v>
      </c>
      <c r="R538" s="1"/>
      <c r="S538" s="1"/>
      <c r="T538" s="1"/>
      <c r="U538" s="2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9">
        <v>0.9</v>
      </c>
      <c r="AM538" s="4">
        <f>Tabla1[[#This Row],[Cantidad 1]]+Tabla1[[#This Row],[Cantidad 2]]+Tabla1[[#This Row],[Cantidad 3]]+Tabla1[[#This Row],[Cantidad 4]]+Tabla1[[#This Row],[Cantidad 5]]</f>
        <v>6000</v>
      </c>
      <c r="AN538" s="1">
        <v>151395</v>
      </c>
      <c r="AO538" s="1" t="str">
        <f>Tabla1[[#This Row],[Contrato CISCO]]&amp;Tabla1[[#This Row],[Año]]&amp;Tabla1[[#This Row],[Material]]</f>
        <v>M-064/1620168080112</v>
      </c>
      <c r="AP538" s="1" t="str">
        <f>Tabla1[[#This Row],[Contrato CISCO]]&amp;Tabla1[[#This Row],[Material]]</f>
        <v>M-064/168080112</v>
      </c>
      <c r="AQ538" s="1" t="str">
        <f>Tabla1[[#This Row],[Material]]&amp;Tabla1[[#This Row],[Precio]]</f>
        <v>80801120.9</v>
      </c>
      <c r="AR538" t="s">
        <v>11</v>
      </c>
    </row>
    <row r="539" spans="1:44" x14ac:dyDescent="0.25">
      <c r="A539">
        <v>7216000333</v>
      </c>
      <c r="B539" t="s">
        <v>1827</v>
      </c>
      <c r="C539" t="s">
        <v>3890</v>
      </c>
      <c r="D539">
        <v>2016</v>
      </c>
      <c r="E539" t="s">
        <v>3795</v>
      </c>
      <c r="F539" s="2">
        <v>42605</v>
      </c>
      <c r="G539" s="2">
        <v>42878</v>
      </c>
      <c r="H539" s="1">
        <v>2500</v>
      </c>
      <c r="I539" t="s">
        <v>3906</v>
      </c>
      <c r="J539" t="s">
        <v>1834</v>
      </c>
      <c r="K539" t="s">
        <v>1835</v>
      </c>
      <c r="L539">
        <v>1</v>
      </c>
      <c r="M539">
        <v>50000893</v>
      </c>
      <c r="N539" t="s">
        <v>3831</v>
      </c>
      <c r="O539" t="s">
        <v>808</v>
      </c>
      <c r="P539">
        <v>8080605</v>
      </c>
      <c r="Q539" t="s">
        <v>213</v>
      </c>
      <c r="R539" s="1"/>
      <c r="S539" s="1"/>
      <c r="T539" s="1"/>
      <c r="U539" s="2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9">
        <v>0.95</v>
      </c>
      <c r="AM539" s="4">
        <f>Tabla1[[#This Row],[Cantidad 1]]+Tabla1[[#This Row],[Cantidad 2]]+Tabla1[[#This Row],[Cantidad 3]]+Tabla1[[#This Row],[Cantidad 4]]+Tabla1[[#This Row],[Cantidad 5]]</f>
        <v>2500</v>
      </c>
      <c r="AN539" s="1">
        <v>151395</v>
      </c>
      <c r="AO539" s="1" t="str">
        <f>Tabla1[[#This Row],[Contrato CISCO]]&amp;Tabla1[[#This Row],[Año]]&amp;Tabla1[[#This Row],[Material]]</f>
        <v>M-064/1620168080605</v>
      </c>
      <c r="AP539" s="1" t="str">
        <f>Tabla1[[#This Row],[Contrato CISCO]]&amp;Tabla1[[#This Row],[Material]]</f>
        <v>M-064/168080605</v>
      </c>
      <c r="AQ539" s="1" t="str">
        <f>Tabla1[[#This Row],[Material]]&amp;Tabla1[[#This Row],[Precio]]</f>
        <v>80806050.95</v>
      </c>
      <c r="AR539" t="s">
        <v>11</v>
      </c>
    </row>
    <row r="540" spans="1:44" x14ac:dyDescent="0.25">
      <c r="A540">
        <v>7216000330</v>
      </c>
      <c r="B540" t="s">
        <v>1827</v>
      </c>
      <c r="C540" t="s">
        <v>3890</v>
      </c>
      <c r="D540">
        <v>2016</v>
      </c>
      <c r="E540" t="s">
        <v>3795</v>
      </c>
      <c r="F540" s="2">
        <v>42605</v>
      </c>
      <c r="G540" s="2">
        <v>42878</v>
      </c>
      <c r="H540" s="1">
        <v>90000</v>
      </c>
      <c r="I540" t="s">
        <v>3906</v>
      </c>
      <c r="J540" t="s">
        <v>1828</v>
      </c>
      <c r="K540" t="s">
        <v>1829</v>
      </c>
      <c r="L540">
        <v>1</v>
      </c>
      <c r="M540">
        <v>50000471</v>
      </c>
      <c r="N540" t="s">
        <v>3824</v>
      </c>
      <c r="O540" t="s">
        <v>808</v>
      </c>
      <c r="P540">
        <v>8010524</v>
      </c>
      <c r="Q540" t="s">
        <v>723</v>
      </c>
      <c r="R540" s="1"/>
      <c r="S540" s="1"/>
      <c r="T540" s="1"/>
      <c r="U540" s="2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9">
        <v>1.2546999999999999</v>
      </c>
      <c r="AM540" s="4">
        <f>Tabla1[[#This Row],[Cantidad 1]]+Tabla1[[#This Row],[Cantidad 2]]+Tabla1[[#This Row],[Cantidad 3]]+Tabla1[[#This Row],[Cantidad 4]]+Tabla1[[#This Row],[Cantidad 5]]</f>
        <v>90000</v>
      </c>
      <c r="AN540" s="1">
        <v>390959.71</v>
      </c>
      <c r="AO540" s="1" t="str">
        <f>Tabla1[[#This Row],[Contrato CISCO]]&amp;Tabla1[[#This Row],[Año]]&amp;Tabla1[[#This Row],[Material]]</f>
        <v>M-058/1620168010524</v>
      </c>
      <c r="AP540" s="1" t="str">
        <f>Tabla1[[#This Row],[Contrato CISCO]]&amp;Tabla1[[#This Row],[Material]]</f>
        <v>M-058/168010524</v>
      </c>
      <c r="AQ540" s="1" t="str">
        <f>Tabla1[[#This Row],[Material]]&amp;Tabla1[[#This Row],[Precio]]</f>
        <v>80105241.2547</v>
      </c>
      <c r="AR540" t="s">
        <v>11</v>
      </c>
    </row>
    <row r="541" spans="1:44" x14ac:dyDescent="0.25">
      <c r="A541">
        <v>7216000336</v>
      </c>
      <c r="B541" t="s">
        <v>1827</v>
      </c>
      <c r="C541" t="s">
        <v>3890</v>
      </c>
      <c r="D541">
        <v>2016</v>
      </c>
      <c r="E541" t="s">
        <v>3795</v>
      </c>
      <c r="F541" s="2">
        <v>42605</v>
      </c>
      <c r="G541" s="2">
        <v>42878</v>
      </c>
      <c r="H541" s="1">
        <v>100000</v>
      </c>
      <c r="I541" t="s">
        <v>3906</v>
      </c>
      <c r="J541" t="s">
        <v>1840</v>
      </c>
      <c r="K541" t="s">
        <v>1841</v>
      </c>
      <c r="L541">
        <v>1</v>
      </c>
      <c r="M541">
        <v>50000642</v>
      </c>
      <c r="N541" t="s">
        <v>3808</v>
      </c>
      <c r="O541" t="s">
        <v>808</v>
      </c>
      <c r="P541">
        <v>8100025</v>
      </c>
      <c r="Q541" t="s">
        <v>650</v>
      </c>
      <c r="R541" s="1"/>
      <c r="S541" s="1"/>
      <c r="T541" s="1"/>
      <c r="U541" s="2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9">
        <v>1.29</v>
      </c>
      <c r="AM541" s="4">
        <f>Tabla1[[#This Row],[Cantidad 1]]+Tabla1[[#This Row],[Cantidad 2]]+Tabla1[[#This Row],[Cantidad 3]]+Tabla1[[#This Row],[Cantidad 4]]+Tabla1[[#This Row],[Cantidad 5]]</f>
        <v>100000</v>
      </c>
      <c r="AN541" s="1">
        <v>163460</v>
      </c>
      <c r="AO541" s="1" t="str">
        <f>Tabla1[[#This Row],[Contrato CISCO]]&amp;Tabla1[[#This Row],[Año]]&amp;Tabla1[[#This Row],[Material]]</f>
        <v>M-061/1620168100025</v>
      </c>
      <c r="AP541" s="1" t="str">
        <f>Tabla1[[#This Row],[Contrato CISCO]]&amp;Tabla1[[#This Row],[Material]]</f>
        <v>M-061/168100025</v>
      </c>
      <c r="AQ541" s="1" t="str">
        <f>Tabla1[[#This Row],[Material]]&amp;Tabla1[[#This Row],[Precio]]</f>
        <v>81000251.29</v>
      </c>
      <c r="AR541" t="s">
        <v>11</v>
      </c>
    </row>
    <row r="542" spans="1:44" x14ac:dyDescent="0.25">
      <c r="A542">
        <v>7216000330</v>
      </c>
      <c r="B542" t="s">
        <v>1827</v>
      </c>
      <c r="C542" t="s">
        <v>3890</v>
      </c>
      <c r="D542">
        <v>2016</v>
      </c>
      <c r="E542" t="s">
        <v>3795</v>
      </c>
      <c r="F542" s="2">
        <v>42605</v>
      </c>
      <c r="G542" s="2">
        <v>42878</v>
      </c>
      <c r="H542" s="1">
        <v>45000</v>
      </c>
      <c r="I542" t="s">
        <v>3906</v>
      </c>
      <c r="J542" t="s">
        <v>1828</v>
      </c>
      <c r="K542" t="s">
        <v>1829</v>
      </c>
      <c r="L542">
        <v>1</v>
      </c>
      <c r="M542">
        <v>50000471</v>
      </c>
      <c r="N542" t="s">
        <v>3824</v>
      </c>
      <c r="O542" t="s">
        <v>808</v>
      </c>
      <c r="P542">
        <v>8070508</v>
      </c>
      <c r="Q542" t="s">
        <v>625</v>
      </c>
      <c r="R542" s="1"/>
      <c r="S542" s="1"/>
      <c r="T542" s="1"/>
      <c r="U542" s="2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9">
        <v>1.2988999999999999</v>
      </c>
      <c r="AM542" s="4">
        <f>Tabla1[[#This Row],[Cantidad 1]]+Tabla1[[#This Row],[Cantidad 2]]+Tabla1[[#This Row],[Cantidad 3]]+Tabla1[[#This Row],[Cantidad 4]]+Tabla1[[#This Row],[Cantidad 5]]</f>
        <v>45000</v>
      </c>
      <c r="AN542" s="1">
        <v>390959.71</v>
      </c>
      <c r="AO542" s="1" t="str">
        <f>Tabla1[[#This Row],[Contrato CISCO]]&amp;Tabla1[[#This Row],[Año]]&amp;Tabla1[[#This Row],[Material]]</f>
        <v>M-058/1620168070508</v>
      </c>
      <c r="AP542" s="1" t="str">
        <f>Tabla1[[#This Row],[Contrato CISCO]]&amp;Tabla1[[#This Row],[Material]]</f>
        <v>M-058/168070508</v>
      </c>
      <c r="AQ542" s="1" t="str">
        <f>Tabla1[[#This Row],[Material]]&amp;Tabla1[[#This Row],[Precio]]</f>
        <v>80705081.2989</v>
      </c>
      <c r="AR542" t="s">
        <v>11</v>
      </c>
    </row>
    <row r="543" spans="1:44" x14ac:dyDescent="0.25">
      <c r="A543">
        <v>7216000333</v>
      </c>
      <c r="B543" t="s">
        <v>1827</v>
      </c>
      <c r="C543" t="s">
        <v>3890</v>
      </c>
      <c r="D543">
        <v>2016</v>
      </c>
      <c r="E543" t="s">
        <v>3795</v>
      </c>
      <c r="F543" s="2">
        <v>42605</v>
      </c>
      <c r="G543" s="2">
        <v>42878</v>
      </c>
      <c r="H543" s="1">
        <v>1200</v>
      </c>
      <c r="I543" t="s">
        <v>3906</v>
      </c>
      <c r="J543" t="s">
        <v>1834</v>
      </c>
      <c r="K543" t="s">
        <v>1835</v>
      </c>
      <c r="L543">
        <v>1</v>
      </c>
      <c r="M543">
        <v>50000893</v>
      </c>
      <c r="N543" t="s">
        <v>3831</v>
      </c>
      <c r="O543" t="s">
        <v>808</v>
      </c>
      <c r="P543">
        <v>8120043</v>
      </c>
      <c r="Q543" t="s">
        <v>693</v>
      </c>
      <c r="R543" s="1"/>
      <c r="S543" s="1"/>
      <c r="T543" s="1"/>
      <c r="U543" s="2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9">
        <v>1.3</v>
      </c>
      <c r="AM543" s="4">
        <f>Tabla1[[#This Row],[Cantidad 1]]+Tabla1[[#This Row],[Cantidad 2]]+Tabla1[[#This Row],[Cantidad 3]]+Tabla1[[#This Row],[Cantidad 4]]+Tabla1[[#This Row],[Cantidad 5]]</f>
        <v>1200</v>
      </c>
      <c r="AN543" s="1">
        <v>151395</v>
      </c>
      <c r="AO543" s="1" t="str">
        <f>Tabla1[[#This Row],[Contrato CISCO]]&amp;Tabla1[[#This Row],[Año]]&amp;Tabla1[[#This Row],[Material]]</f>
        <v>M-064/1620168120043</v>
      </c>
      <c r="AP543" s="1" t="str">
        <f>Tabla1[[#This Row],[Contrato CISCO]]&amp;Tabla1[[#This Row],[Material]]</f>
        <v>M-064/168120043</v>
      </c>
      <c r="AQ543" s="1" t="str">
        <f>Tabla1[[#This Row],[Material]]&amp;Tabla1[[#This Row],[Precio]]</f>
        <v>81200431.3</v>
      </c>
      <c r="AR543" t="s">
        <v>11</v>
      </c>
    </row>
    <row r="544" spans="1:44" x14ac:dyDescent="0.25">
      <c r="A544">
        <v>7216000332</v>
      </c>
      <c r="B544" t="s">
        <v>1827</v>
      </c>
      <c r="C544" t="s">
        <v>3890</v>
      </c>
      <c r="D544">
        <v>2016</v>
      </c>
      <c r="E544" t="s">
        <v>3795</v>
      </c>
      <c r="F544" s="2">
        <v>42605</v>
      </c>
      <c r="G544" s="2">
        <v>42878</v>
      </c>
      <c r="H544" s="1">
        <v>51000</v>
      </c>
      <c r="I544" t="s">
        <v>3906</v>
      </c>
      <c r="J544" t="s">
        <v>1832</v>
      </c>
      <c r="K544" t="s">
        <v>1833</v>
      </c>
      <c r="L544">
        <v>1</v>
      </c>
      <c r="M544">
        <v>50000770</v>
      </c>
      <c r="N544" t="s">
        <v>3820</v>
      </c>
      <c r="O544" t="s">
        <v>808</v>
      </c>
      <c r="P544">
        <v>8141505</v>
      </c>
      <c r="Q544" t="s">
        <v>632</v>
      </c>
      <c r="R544" s="1"/>
      <c r="S544" s="1"/>
      <c r="T544" s="1"/>
      <c r="U544" s="2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9">
        <v>1.35</v>
      </c>
      <c r="AM544" s="4">
        <f>Tabla1[[#This Row],[Cantidad 1]]+Tabla1[[#This Row],[Cantidad 2]]+Tabla1[[#This Row],[Cantidad 3]]+Tabla1[[#This Row],[Cantidad 4]]+Tabla1[[#This Row],[Cantidad 5]]</f>
        <v>51000</v>
      </c>
      <c r="AN544" s="1">
        <v>68850</v>
      </c>
      <c r="AO544" s="1" t="str">
        <f>Tabla1[[#This Row],[Contrato CISCO]]&amp;Tabla1[[#This Row],[Año]]&amp;Tabla1[[#This Row],[Material]]</f>
        <v>M-063/1620168141505</v>
      </c>
      <c r="AP544" s="1" t="str">
        <f>Tabla1[[#This Row],[Contrato CISCO]]&amp;Tabla1[[#This Row],[Material]]</f>
        <v>M-063/168141505</v>
      </c>
      <c r="AQ544" s="1" t="str">
        <f>Tabla1[[#This Row],[Material]]&amp;Tabla1[[#This Row],[Precio]]</f>
        <v>81415051.35</v>
      </c>
      <c r="AR544" t="s">
        <v>11</v>
      </c>
    </row>
    <row r="545" spans="1:44" x14ac:dyDescent="0.25">
      <c r="A545">
        <v>7216000336</v>
      </c>
      <c r="B545" t="s">
        <v>1827</v>
      </c>
      <c r="C545" t="s">
        <v>3890</v>
      </c>
      <c r="D545">
        <v>2016</v>
      </c>
      <c r="E545" t="s">
        <v>3795</v>
      </c>
      <c r="F545" s="2">
        <v>42605</v>
      </c>
      <c r="G545" s="2">
        <v>42878</v>
      </c>
      <c r="H545" s="1">
        <v>2500</v>
      </c>
      <c r="I545" t="s">
        <v>3906</v>
      </c>
      <c r="J545" t="s">
        <v>1840</v>
      </c>
      <c r="K545" t="s">
        <v>1841</v>
      </c>
      <c r="L545">
        <v>1</v>
      </c>
      <c r="M545">
        <v>50000642</v>
      </c>
      <c r="N545" t="s">
        <v>3808</v>
      </c>
      <c r="O545" t="s">
        <v>808</v>
      </c>
      <c r="P545">
        <v>8100063</v>
      </c>
      <c r="Q545" t="s">
        <v>663</v>
      </c>
      <c r="R545" s="1"/>
      <c r="S545" s="1"/>
      <c r="T545" s="1"/>
      <c r="U545" s="2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9">
        <v>7.4</v>
      </c>
      <c r="AM545" s="4">
        <f>Tabla1[[#This Row],[Cantidad 1]]+Tabla1[[#This Row],[Cantidad 2]]+Tabla1[[#This Row],[Cantidad 3]]+Tabla1[[#This Row],[Cantidad 4]]+Tabla1[[#This Row],[Cantidad 5]]</f>
        <v>2500</v>
      </c>
      <c r="AN545" s="1">
        <v>163460</v>
      </c>
      <c r="AO545" s="1" t="str">
        <f>Tabla1[[#This Row],[Contrato CISCO]]&amp;Tabla1[[#This Row],[Año]]&amp;Tabla1[[#This Row],[Material]]</f>
        <v>M-061/1620168100063</v>
      </c>
      <c r="AP545" s="1" t="str">
        <f>Tabla1[[#This Row],[Contrato CISCO]]&amp;Tabla1[[#This Row],[Material]]</f>
        <v>M-061/168100063</v>
      </c>
      <c r="AQ545" s="1" t="str">
        <f>Tabla1[[#This Row],[Material]]&amp;Tabla1[[#This Row],[Precio]]</f>
        <v>81000637.4</v>
      </c>
      <c r="AR545" t="s">
        <v>11</v>
      </c>
    </row>
    <row r="546" spans="1:44" x14ac:dyDescent="0.25">
      <c r="A546">
        <v>7216000336</v>
      </c>
      <c r="B546" t="s">
        <v>1827</v>
      </c>
      <c r="C546" t="s">
        <v>3890</v>
      </c>
      <c r="D546">
        <v>2016</v>
      </c>
      <c r="E546" t="s">
        <v>3795</v>
      </c>
      <c r="F546" s="2">
        <v>42605</v>
      </c>
      <c r="G546" s="2">
        <v>42878</v>
      </c>
      <c r="H546" s="1">
        <v>2000</v>
      </c>
      <c r="I546" t="s">
        <v>3906</v>
      </c>
      <c r="J546" t="s">
        <v>1840</v>
      </c>
      <c r="K546" t="s">
        <v>1841</v>
      </c>
      <c r="L546">
        <v>1</v>
      </c>
      <c r="M546">
        <v>50000642</v>
      </c>
      <c r="N546" t="s">
        <v>3808</v>
      </c>
      <c r="O546" t="s">
        <v>808</v>
      </c>
      <c r="P546">
        <v>8141503</v>
      </c>
      <c r="Q546" t="s">
        <v>630</v>
      </c>
      <c r="R546" s="1"/>
      <c r="S546" s="1"/>
      <c r="T546" s="1"/>
      <c r="U546" s="2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9">
        <v>7.98</v>
      </c>
      <c r="AM546" s="4">
        <f>Tabla1[[#This Row],[Cantidad 1]]+Tabla1[[#This Row],[Cantidad 2]]+Tabla1[[#This Row],[Cantidad 3]]+Tabla1[[#This Row],[Cantidad 4]]+Tabla1[[#This Row],[Cantidad 5]]</f>
        <v>2000</v>
      </c>
      <c r="AN546" s="1">
        <v>163460</v>
      </c>
      <c r="AO546" s="1" t="str">
        <f>Tabla1[[#This Row],[Contrato CISCO]]&amp;Tabla1[[#This Row],[Año]]&amp;Tabla1[[#This Row],[Material]]</f>
        <v>M-061/1620168141503</v>
      </c>
      <c r="AP546" s="1" t="str">
        <f>Tabla1[[#This Row],[Contrato CISCO]]&amp;Tabla1[[#This Row],[Material]]</f>
        <v>M-061/168141503</v>
      </c>
      <c r="AQ546" s="1" t="str">
        <f>Tabla1[[#This Row],[Material]]&amp;Tabla1[[#This Row],[Precio]]</f>
        <v>81415037.98</v>
      </c>
      <c r="AR546" t="s">
        <v>11</v>
      </c>
    </row>
    <row r="547" spans="1:44" x14ac:dyDescent="0.25">
      <c r="A547">
        <v>7216000337</v>
      </c>
      <c r="B547" t="s">
        <v>1827</v>
      </c>
      <c r="C547" t="s">
        <v>3890</v>
      </c>
      <c r="D547">
        <v>2016</v>
      </c>
      <c r="E547" t="s">
        <v>3795</v>
      </c>
      <c r="F547" s="2">
        <v>42605</v>
      </c>
      <c r="G547" s="2">
        <v>42878</v>
      </c>
      <c r="H547" s="1">
        <v>3600</v>
      </c>
      <c r="I547" t="s">
        <v>3906</v>
      </c>
      <c r="J547" t="s">
        <v>1842</v>
      </c>
      <c r="K547" t="s">
        <v>1843</v>
      </c>
      <c r="L547">
        <v>1</v>
      </c>
      <c r="M547">
        <v>50000647</v>
      </c>
      <c r="N547" t="s">
        <v>3816</v>
      </c>
      <c r="O547" t="s">
        <v>808</v>
      </c>
      <c r="P547">
        <v>8060127</v>
      </c>
      <c r="Q547" t="s">
        <v>125</v>
      </c>
      <c r="R547" s="1"/>
      <c r="S547" s="1"/>
      <c r="T547" s="1"/>
      <c r="U547" s="2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9">
        <v>10.4076</v>
      </c>
      <c r="AM547" s="4">
        <f>Tabla1[[#This Row],[Cantidad 1]]+Tabla1[[#This Row],[Cantidad 2]]+Tabla1[[#This Row],[Cantidad 3]]+Tabla1[[#This Row],[Cantidad 4]]+Tabla1[[#This Row],[Cantidad 5]]</f>
        <v>3600</v>
      </c>
      <c r="AN547" s="1">
        <v>191337.36</v>
      </c>
      <c r="AO547" s="1" t="str">
        <f>Tabla1[[#This Row],[Contrato CISCO]]&amp;Tabla1[[#This Row],[Año]]&amp;Tabla1[[#This Row],[Material]]</f>
        <v>M-062/1620168060127</v>
      </c>
      <c r="AP547" s="1" t="str">
        <f>Tabla1[[#This Row],[Contrato CISCO]]&amp;Tabla1[[#This Row],[Material]]</f>
        <v>M-062/168060127</v>
      </c>
      <c r="AQ547" s="1" t="str">
        <f>Tabla1[[#This Row],[Material]]&amp;Tabla1[[#This Row],[Precio]]</f>
        <v>806012710.4076</v>
      </c>
      <c r="AR547" t="s">
        <v>11</v>
      </c>
    </row>
    <row r="548" spans="1:44" x14ac:dyDescent="0.25">
      <c r="A548">
        <v>7216000330</v>
      </c>
      <c r="B548" t="s">
        <v>1827</v>
      </c>
      <c r="C548" t="s">
        <v>3890</v>
      </c>
      <c r="D548">
        <v>2016</v>
      </c>
      <c r="E548" t="s">
        <v>3795</v>
      </c>
      <c r="F548" s="2">
        <v>42605</v>
      </c>
      <c r="G548" s="2">
        <v>42878</v>
      </c>
      <c r="H548" s="1">
        <v>7000</v>
      </c>
      <c r="I548" t="s">
        <v>3906</v>
      </c>
      <c r="J548" t="s">
        <v>1828</v>
      </c>
      <c r="K548" t="s">
        <v>1829</v>
      </c>
      <c r="L548">
        <v>1</v>
      </c>
      <c r="M548">
        <v>50000471</v>
      </c>
      <c r="N548" t="s">
        <v>3824</v>
      </c>
      <c r="O548" t="s">
        <v>808</v>
      </c>
      <c r="P548">
        <v>8070502</v>
      </c>
      <c r="Q548" t="s">
        <v>623</v>
      </c>
      <c r="R548" s="1"/>
      <c r="S548" s="1"/>
      <c r="T548" s="1"/>
      <c r="U548" s="2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9">
        <v>10.4498</v>
      </c>
      <c r="AM548" s="4">
        <f>Tabla1[[#This Row],[Cantidad 1]]+Tabla1[[#This Row],[Cantidad 2]]+Tabla1[[#This Row],[Cantidad 3]]+Tabla1[[#This Row],[Cantidad 4]]+Tabla1[[#This Row],[Cantidad 5]]</f>
        <v>7000</v>
      </c>
      <c r="AN548" s="1">
        <v>390959.71</v>
      </c>
      <c r="AO548" s="1" t="str">
        <f>Tabla1[[#This Row],[Contrato CISCO]]&amp;Tabla1[[#This Row],[Año]]&amp;Tabla1[[#This Row],[Material]]</f>
        <v>M-058/1620168070502</v>
      </c>
      <c r="AP548" s="1" t="str">
        <f>Tabla1[[#This Row],[Contrato CISCO]]&amp;Tabla1[[#This Row],[Material]]</f>
        <v>M-058/168070502</v>
      </c>
      <c r="AQ548" s="1" t="str">
        <f>Tabla1[[#This Row],[Material]]&amp;Tabla1[[#This Row],[Precio]]</f>
        <v>807050210.4498</v>
      </c>
      <c r="AR548" t="s">
        <v>11</v>
      </c>
    </row>
    <row r="549" spans="1:44" x14ac:dyDescent="0.25">
      <c r="A549">
        <v>7216000335</v>
      </c>
      <c r="B549" t="s">
        <v>1827</v>
      </c>
      <c r="C549" t="s">
        <v>3890</v>
      </c>
      <c r="D549">
        <v>2016</v>
      </c>
      <c r="E549" t="s">
        <v>3795</v>
      </c>
      <c r="F549" s="2">
        <v>42605</v>
      </c>
      <c r="G549" s="2">
        <v>42878</v>
      </c>
      <c r="H549" s="1">
        <v>5000</v>
      </c>
      <c r="I549" t="s">
        <v>3906</v>
      </c>
      <c r="J549" t="s">
        <v>1838</v>
      </c>
      <c r="K549" t="s">
        <v>1839</v>
      </c>
      <c r="L549">
        <v>1</v>
      </c>
      <c r="M549">
        <v>50001296</v>
      </c>
      <c r="N549" t="s">
        <v>3851</v>
      </c>
      <c r="O549" t="s">
        <v>808</v>
      </c>
      <c r="P549">
        <v>8020706</v>
      </c>
      <c r="Q549" t="s">
        <v>672</v>
      </c>
      <c r="R549" s="1"/>
      <c r="S549" s="1"/>
      <c r="T549" s="1"/>
      <c r="U549" s="2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9">
        <v>12.994999999999999</v>
      </c>
      <c r="AM549" s="4">
        <f>Tabla1[[#This Row],[Cantidad 1]]+Tabla1[[#This Row],[Cantidad 2]]+Tabla1[[#This Row],[Cantidad 3]]+Tabla1[[#This Row],[Cantidad 4]]+Tabla1[[#This Row],[Cantidad 5]]</f>
        <v>5000</v>
      </c>
      <c r="AN549" s="1">
        <v>64975</v>
      </c>
      <c r="AO549" s="1" t="str">
        <f>Tabla1[[#This Row],[Contrato CISCO]]&amp;Tabla1[[#This Row],[Año]]&amp;Tabla1[[#This Row],[Material]]</f>
        <v>M-067/1620168020706</v>
      </c>
      <c r="AP549" s="1" t="str">
        <f>Tabla1[[#This Row],[Contrato CISCO]]&amp;Tabla1[[#This Row],[Material]]</f>
        <v>M-067/168020706</v>
      </c>
      <c r="AQ549" s="1" t="str">
        <f>Tabla1[[#This Row],[Material]]&amp;Tabla1[[#This Row],[Precio]]</f>
        <v>802070612.995</v>
      </c>
      <c r="AR549" t="s">
        <v>11</v>
      </c>
    </row>
    <row r="550" spans="1:44" x14ac:dyDescent="0.25">
      <c r="A550">
        <v>7216000337</v>
      </c>
      <c r="B550" t="s">
        <v>1827</v>
      </c>
      <c r="C550" t="s">
        <v>3890</v>
      </c>
      <c r="D550">
        <v>2016</v>
      </c>
      <c r="E550" t="s">
        <v>3795</v>
      </c>
      <c r="F550" s="2">
        <v>42605</v>
      </c>
      <c r="G550" s="2">
        <v>42878</v>
      </c>
      <c r="H550" s="1">
        <v>3000</v>
      </c>
      <c r="I550" t="s">
        <v>3906</v>
      </c>
      <c r="J550" t="s">
        <v>1842</v>
      </c>
      <c r="K550" t="s">
        <v>1843</v>
      </c>
      <c r="L550">
        <v>1</v>
      </c>
      <c r="M550">
        <v>50000647</v>
      </c>
      <c r="N550" t="s">
        <v>3816</v>
      </c>
      <c r="O550" t="s">
        <v>808</v>
      </c>
      <c r="P550">
        <v>8010620</v>
      </c>
      <c r="Q550" t="s">
        <v>783</v>
      </c>
      <c r="R550" s="1"/>
      <c r="S550" s="1"/>
      <c r="T550" s="1"/>
      <c r="U550" s="2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9">
        <v>51.29</v>
      </c>
      <c r="AM550" s="4">
        <f>Tabla1[[#This Row],[Cantidad 1]]+Tabla1[[#This Row],[Cantidad 2]]+Tabla1[[#This Row],[Cantidad 3]]+Tabla1[[#This Row],[Cantidad 4]]+Tabla1[[#This Row],[Cantidad 5]]</f>
        <v>3000</v>
      </c>
      <c r="AN550" s="1">
        <v>191337.36</v>
      </c>
      <c r="AO550" s="1" t="str">
        <f>Tabla1[[#This Row],[Contrato CISCO]]&amp;Tabla1[[#This Row],[Año]]&amp;Tabla1[[#This Row],[Material]]</f>
        <v>M-062/1620168010620</v>
      </c>
      <c r="AP550" s="1" t="str">
        <f>Tabla1[[#This Row],[Contrato CISCO]]&amp;Tabla1[[#This Row],[Material]]</f>
        <v>M-062/168010620</v>
      </c>
      <c r="AQ550" s="1" t="str">
        <f>Tabla1[[#This Row],[Material]]&amp;Tabla1[[#This Row],[Precio]]</f>
        <v>801062051.29</v>
      </c>
      <c r="AR550" t="s">
        <v>11</v>
      </c>
    </row>
    <row r="551" spans="1:44" x14ac:dyDescent="0.25">
      <c r="A551">
        <v>7216000330</v>
      </c>
      <c r="B551" t="s">
        <v>1827</v>
      </c>
      <c r="C551" t="s">
        <v>3890</v>
      </c>
      <c r="D551">
        <v>2016</v>
      </c>
      <c r="E551" t="s">
        <v>3795</v>
      </c>
      <c r="F551" s="2">
        <v>42605</v>
      </c>
      <c r="G551" s="2">
        <v>42878</v>
      </c>
      <c r="H551">
        <v>350</v>
      </c>
      <c r="I551" t="s">
        <v>3906</v>
      </c>
      <c r="J551" t="s">
        <v>1828</v>
      </c>
      <c r="K551" t="s">
        <v>1829</v>
      </c>
      <c r="L551">
        <v>1</v>
      </c>
      <c r="M551">
        <v>50000471</v>
      </c>
      <c r="N551" t="s">
        <v>3824</v>
      </c>
      <c r="O551" t="s">
        <v>808</v>
      </c>
      <c r="P551">
        <v>8060237</v>
      </c>
      <c r="Q551" t="s">
        <v>751</v>
      </c>
      <c r="S551"/>
      <c r="U551" s="2"/>
      <c r="W551"/>
      <c r="AL551" s="9">
        <v>128.16459999999998</v>
      </c>
      <c r="AM551" s="4">
        <f>Tabla1[[#This Row],[Cantidad 1]]+Tabla1[[#This Row],[Cantidad 2]]+Tabla1[[#This Row],[Cantidad 3]]+Tabla1[[#This Row],[Cantidad 4]]+Tabla1[[#This Row],[Cantidad 5]]</f>
        <v>350</v>
      </c>
      <c r="AN551" s="1">
        <v>390959.71</v>
      </c>
      <c r="AO551" s="1" t="str">
        <f>Tabla1[[#This Row],[Contrato CISCO]]&amp;Tabla1[[#This Row],[Año]]&amp;Tabla1[[#This Row],[Material]]</f>
        <v>M-058/1620168060237</v>
      </c>
      <c r="AP551" s="1" t="str">
        <f>Tabla1[[#This Row],[Contrato CISCO]]&amp;Tabla1[[#This Row],[Material]]</f>
        <v>M-058/168060237</v>
      </c>
      <c r="AQ551" s="1" t="str">
        <f>Tabla1[[#This Row],[Material]]&amp;Tabla1[[#This Row],[Precio]]</f>
        <v>8060237128.1646</v>
      </c>
      <c r="AR551" t="s">
        <v>11</v>
      </c>
    </row>
    <row r="552" spans="1:44" x14ac:dyDescent="0.25">
      <c r="A552">
        <v>7216000338</v>
      </c>
      <c r="B552" t="s">
        <v>1827</v>
      </c>
      <c r="C552" t="s">
        <v>3890</v>
      </c>
      <c r="D552">
        <v>2016</v>
      </c>
      <c r="E552" t="s">
        <v>3795</v>
      </c>
      <c r="F552" s="2">
        <v>42605</v>
      </c>
      <c r="G552" s="2">
        <v>42878</v>
      </c>
      <c r="H552">
        <v>400</v>
      </c>
      <c r="I552" t="s">
        <v>3906</v>
      </c>
      <c r="J552" t="s">
        <v>1844</v>
      </c>
      <c r="K552" t="s">
        <v>1845</v>
      </c>
      <c r="L552">
        <v>1</v>
      </c>
      <c r="M552">
        <v>50000270</v>
      </c>
      <c r="N552" t="s">
        <v>3813</v>
      </c>
      <c r="O552" t="s">
        <v>808</v>
      </c>
      <c r="P552">
        <v>8250106</v>
      </c>
      <c r="Q552" t="s">
        <v>126</v>
      </c>
      <c r="S552"/>
      <c r="U552" s="2"/>
      <c r="W552"/>
      <c r="AL552" s="9">
        <v>278.93</v>
      </c>
      <c r="AM552" s="4">
        <f>Tabla1[[#This Row],[Cantidad 1]]+Tabla1[[#This Row],[Cantidad 2]]+Tabla1[[#This Row],[Cantidad 3]]+Tabla1[[#This Row],[Cantidad 4]]+Tabla1[[#This Row],[Cantidad 5]]</f>
        <v>400</v>
      </c>
      <c r="AN552" s="1">
        <v>111572</v>
      </c>
      <c r="AO552" s="1" t="str">
        <f>Tabla1[[#This Row],[Contrato CISCO]]&amp;Tabla1[[#This Row],[Año]]&amp;Tabla1[[#This Row],[Material]]</f>
        <v>M-057/1620168250106</v>
      </c>
      <c r="AP552" s="1" t="str">
        <f>Tabla1[[#This Row],[Contrato CISCO]]&amp;Tabla1[[#This Row],[Material]]</f>
        <v>M-057/168250106</v>
      </c>
      <c r="AQ552" s="1" t="str">
        <f>Tabla1[[#This Row],[Material]]&amp;Tabla1[[#This Row],[Precio]]</f>
        <v>8250106278.93</v>
      </c>
      <c r="AR552" t="s">
        <v>11</v>
      </c>
    </row>
    <row r="553" spans="1:44" x14ac:dyDescent="0.25">
      <c r="A553">
        <v>7216000331</v>
      </c>
      <c r="B553" t="s">
        <v>1827</v>
      </c>
      <c r="C553" t="s">
        <v>3890</v>
      </c>
      <c r="D553">
        <v>2016</v>
      </c>
      <c r="E553" t="s">
        <v>3795</v>
      </c>
      <c r="F553" s="2">
        <v>42605</v>
      </c>
      <c r="G553" s="2">
        <v>42878</v>
      </c>
      <c r="H553">
        <v>300</v>
      </c>
      <c r="I553" t="s">
        <v>3906</v>
      </c>
      <c r="J553" t="s">
        <v>1830</v>
      </c>
      <c r="K553" t="s">
        <v>1831</v>
      </c>
      <c r="L553">
        <v>1</v>
      </c>
      <c r="M553">
        <v>50000640</v>
      </c>
      <c r="N553" t="s">
        <v>3822</v>
      </c>
      <c r="O553" t="s">
        <v>808</v>
      </c>
      <c r="P553">
        <v>8060407</v>
      </c>
      <c r="Q553" t="s">
        <v>147</v>
      </c>
      <c r="S553"/>
      <c r="U553" s="2"/>
      <c r="W553"/>
      <c r="AL553" s="9">
        <v>300.52999999999997</v>
      </c>
      <c r="AM553" s="4">
        <f>Tabla1[[#This Row],[Cantidad 1]]+Tabla1[[#This Row],[Cantidad 2]]+Tabla1[[#This Row],[Cantidad 3]]+Tabla1[[#This Row],[Cantidad 4]]+Tabla1[[#This Row],[Cantidad 5]]</f>
        <v>300</v>
      </c>
      <c r="AN553" s="1">
        <v>159459</v>
      </c>
      <c r="AO553" s="1" t="str">
        <f>Tabla1[[#This Row],[Contrato CISCO]]&amp;Tabla1[[#This Row],[Año]]&amp;Tabla1[[#This Row],[Material]]</f>
        <v>M-060/1620168060407</v>
      </c>
      <c r="AP553" s="1" t="str">
        <f>Tabla1[[#This Row],[Contrato CISCO]]&amp;Tabla1[[#This Row],[Material]]</f>
        <v>M-060/168060407</v>
      </c>
      <c r="AQ553" s="1" t="str">
        <f>Tabla1[[#This Row],[Material]]&amp;Tabla1[[#This Row],[Precio]]</f>
        <v>8060407300.53</v>
      </c>
      <c r="AR553" t="s">
        <v>11</v>
      </c>
    </row>
    <row r="554" spans="1:44" x14ac:dyDescent="0.25">
      <c r="A554">
        <v>7216000071</v>
      </c>
      <c r="B554" t="s">
        <v>1749</v>
      </c>
      <c r="C554" t="s">
        <v>3890</v>
      </c>
      <c r="D554">
        <v>2016</v>
      </c>
      <c r="E554" t="s">
        <v>3795</v>
      </c>
      <c r="F554" s="2">
        <v>42424</v>
      </c>
      <c r="G554" s="2">
        <v>42879</v>
      </c>
      <c r="H554" s="1">
        <v>1900</v>
      </c>
      <c r="I554" t="s">
        <v>3906</v>
      </c>
      <c r="J554" t="s">
        <v>1772</v>
      </c>
      <c r="K554" t="s">
        <v>1773</v>
      </c>
      <c r="L554">
        <v>1</v>
      </c>
      <c r="M554">
        <v>50000577</v>
      </c>
      <c r="N554" t="s">
        <v>3837</v>
      </c>
      <c r="O554" t="s">
        <v>796</v>
      </c>
      <c r="P554">
        <v>8070511</v>
      </c>
      <c r="Q554" t="s">
        <v>222</v>
      </c>
      <c r="R554" s="1"/>
      <c r="S554" s="1"/>
      <c r="T554" s="1"/>
      <c r="U554" s="2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9">
        <v>34</v>
      </c>
      <c r="AM554" s="4">
        <f>Tabla1[[#This Row],[Cantidad 1]]+Tabla1[[#This Row],[Cantidad 2]]+Tabla1[[#This Row],[Cantidad 3]]+Tabla1[[#This Row],[Cantidad 4]]+Tabla1[[#This Row],[Cantidad 5]]</f>
        <v>1900</v>
      </c>
      <c r="AN554" s="1">
        <v>124100</v>
      </c>
      <c r="AO554" s="1" t="str">
        <f>Tabla1[[#This Row],[Contrato CISCO]]&amp;Tabla1[[#This Row],[Año]]&amp;Tabla1[[#This Row],[Material]]</f>
        <v>M-010/1620168070511</v>
      </c>
      <c r="AP554" s="1" t="str">
        <f>Tabla1[[#This Row],[Contrato CISCO]]&amp;Tabla1[[#This Row],[Material]]</f>
        <v>M-010/168070511</v>
      </c>
      <c r="AQ554" s="1" t="str">
        <f>Tabla1[[#This Row],[Material]]&amp;Tabla1[[#This Row],[Precio]]</f>
        <v>807051134</v>
      </c>
      <c r="AR554" t="s">
        <v>11</v>
      </c>
    </row>
    <row r="555" spans="1:44" x14ac:dyDescent="0.25">
      <c r="A555">
        <v>7216000071</v>
      </c>
      <c r="B555" t="s">
        <v>1749</v>
      </c>
      <c r="C555" t="s">
        <v>3890</v>
      </c>
      <c r="D555">
        <v>2016</v>
      </c>
      <c r="E555" t="s">
        <v>3795</v>
      </c>
      <c r="F555" s="2">
        <v>42424</v>
      </c>
      <c r="G555" s="2">
        <v>42879</v>
      </c>
      <c r="H555" s="1">
        <v>1700</v>
      </c>
      <c r="I555" t="s">
        <v>3906</v>
      </c>
      <c r="J555" t="s">
        <v>1772</v>
      </c>
      <c r="K555" t="s">
        <v>1773</v>
      </c>
      <c r="L555">
        <v>1</v>
      </c>
      <c r="M555">
        <v>50000577</v>
      </c>
      <c r="N555" t="s">
        <v>3837</v>
      </c>
      <c r="O555" t="s">
        <v>796</v>
      </c>
      <c r="P555">
        <v>8070510</v>
      </c>
      <c r="Q555" t="s">
        <v>801</v>
      </c>
      <c r="R555" s="1"/>
      <c r="S555" s="1"/>
      <c r="T555" s="1"/>
      <c r="U555" s="2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9">
        <v>35</v>
      </c>
      <c r="AM555" s="4">
        <f>Tabla1[[#This Row],[Cantidad 1]]+Tabla1[[#This Row],[Cantidad 2]]+Tabla1[[#This Row],[Cantidad 3]]+Tabla1[[#This Row],[Cantidad 4]]+Tabla1[[#This Row],[Cantidad 5]]</f>
        <v>1700</v>
      </c>
      <c r="AN555" s="1">
        <v>124100</v>
      </c>
      <c r="AO555" s="1" t="str">
        <f>Tabla1[[#This Row],[Contrato CISCO]]&amp;Tabla1[[#This Row],[Año]]&amp;Tabla1[[#This Row],[Material]]</f>
        <v>M-010/1620168070510</v>
      </c>
      <c r="AP555" s="1" t="str">
        <f>Tabla1[[#This Row],[Contrato CISCO]]&amp;Tabla1[[#This Row],[Material]]</f>
        <v>M-010/168070510</v>
      </c>
      <c r="AQ555" s="1" t="str">
        <f>Tabla1[[#This Row],[Material]]&amp;Tabla1[[#This Row],[Precio]]</f>
        <v>807051035</v>
      </c>
      <c r="AR555" t="s">
        <v>11</v>
      </c>
    </row>
    <row r="556" spans="1:44" x14ac:dyDescent="0.25">
      <c r="A556">
        <v>7216000347</v>
      </c>
      <c r="B556" t="s">
        <v>1827</v>
      </c>
      <c r="C556" t="s">
        <v>3890</v>
      </c>
      <c r="D556">
        <v>2016</v>
      </c>
      <c r="E556" t="s">
        <v>3795</v>
      </c>
      <c r="F556" s="2">
        <v>42606</v>
      </c>
      <c r="G556" s="2">
        <v>42879</v>
      </c>
      <c r="H556" s="1">
        <v>700000</v>
      </c>
      <c r="I556" t="s">
        <v>3906</v>
      </c>
      <c r="J556" t="s">
        <v>1850</v>
      </c>
      <c r="K556" t="s">
        <v>1851</v>
      </c>
      <c r="L556">
        <v>1</v>
      </c>
      <c r="M556">
        <v>50001302</v>
      </c>
      <c r="N556" t="s">
        <v>3869</v>
      </c>
      <c r="O556" t="s">
        <v>808</v>
      </c>
      <c r="P556">
        <v>8010502</v>
      </c>
      <c r="Q556" t="s">
        <v>761</v>
      </c>
      <c r="R556" s="1"/>
      <c r="S556" s="1"/>
      <c r="T556" s="1"/>
      <c r="U556" s="2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9">
        <v>2.7120000000000002E-2</v>
      </c>
      <c r="AM556" s="4">
        <f>Tabla1[[#This Row],[Cantidad 1]]+Tabla1[[#This Row],[Cantidad 2]]+Tabla1[[#This Row],[Cantidad 3]]+Tabla1[[#This Row],[Cantidad 4]]+Tabla1[[#This Row],[Cantidad 5]]</f>
        <v>700000</v>
      </c>
      <c r="AN556" s="1">
        <v>22261</v>
      </c>
      <c r="AO556" s="1" t="str">
        <f>Tabla1[[#This Row],[Contrato CISCO]]&amp;Tabla1[[#This Row],[Año]]&amp;Tabla1[[#This Row],[Material]]</f>
        <v>M-069/1620168010502</v>
      </c>
      <c r="AP556" s="1" t="str">
        <f>Tabla1[[#This Row],[Contrato CISCO]]&amp;Tabla1[[#This Row],[Material]]</f>
        <v>M-069/168010502</v>
      </c>
      <c r="AQ556" s="1" t="str">
        <f>Tabla1[[#This Row],[Material]]&amp;Tabla1[[#This Row],[Precio]]</f>
        <v>80105020.02712</v>
      </c>
      <c r="AR556" t="s">
        <v>11</v>
      </c>
    </row>
    <row r="557" spans="1:44" x14ac:dyDescent="0.25">
      <c r="A557">
        <v>7216000348</v>
      </c>
      <c r="B557" t="s">
        <v>1827</v>
      </c>
      <c r="C557" t="s">
        <v>3890</v>
      </c>
      <c r="D557">
        <v>2016</v>
      </c>
      <c r="E557" t="s">
        <v>3795</v>
      </c>
      <c r="F557" s="2">
        <v>42606</v>
      </c>
      <c r="G557" s="2">
        <v>42879</v>
      </c>
      <c r="H557" s="1">
        <v>2600000</v>
      </c>
      <c r="I557" t="s">
        <v>3906</v>
      </c>
      <c r="J557" t="s">
        <v>1852</v>
      </c>
      <c r="K557" t="s">
        <v>1853</v>
      </c>
      <c r="L557">
        <v>1</v>
      </c>
      <c r="M557">
        <v>50001298</v>
      </c>
      <c r="N557" t="s">
        <v>3853</v>
      </c>
      <c r="O557" t="s">
        <v>808</v>
      </c>
      <c r="P557">
        <v>8010201</v>
      </c>
      <c r="Q557" t="s">
        <v>702</v>
      </c>
      <c r="R557" s="1"/>
      <c r="S557" s="1"/>
      <c r="T557" s="1"/>
      <c r="U557" s="2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9">
        <v>5.8999999999999997E-2</v>
      </c>
      <c r="AM557" s="4">
        <f>Tabla1[[#This Row],[Cantidad 1]]+Tabla1[[#This Row],[Cantidad 2]]+Tabla1[[#This Row],[Cantidad 3]]+Tabla1[[#This Row],[Cantidad 4]]+Tabla1[[#This Row],[Cantidad 5]]</f>
        <v>2600000</v>
      </c>
      <c r="AN557" s="1">
        <v>153400</v>
      </c>
      <c r="AO557" s="1" t="str">
        <f>Tabla1[[#This Row],[Contrato CISCO]]&amp;Tabla1[[#This Row],[Año]]&amp;Tabla1[[#This Row],[Material]]</f>
        <v>M-070/1620168010201</v>
      </c>
      <c r="AP557" s="1" t="str">
        <f>Tabla1[[#This Row],[Contrato CISCO]]&amp;Tabla1[[#This Row],[Material]]</f>
        <v>M-070/168010201</v>
      </c>
      <c r="AQ557" s="1" t="str">
        <f>Tabla1[[#This Row],[Material]]&amp;Tabla1[[#This Row],[Precio]]</f>
        <v>80102010.059</v>
      </c>
      <c r="AR557" t="s">
        <v>11</v>
      </c>
    </row>
    <row r="558" spans="1:44" x14ac:dyDescent="0.25">
      <c r="A558">
        <v>7216000349</v>
      </c>
      <c r="B558" t="s">
        <v>1827</v>
      </c>
      <c r="C558" t="s">
        <v>3890</v>
      </c>
      <c r="D558">
        <v>2016</v>
      </c>
      <c r="E558" t="s">
        <v>3795</v>
      </c>
      <c r="F558" s="2">
        <v>42606</v>
      </c>
      <c r="G558" s="2">
        <v>42879</v>
      </c>
      <c r="H558" s="1">
        <v>27000</v>
      </c>
      <c r="I558" t="s">
        <v>3906</v>
      </c>
      <c r="J558" t="s">
        <v>1854</v>
      </c>
      <c r="K558" t="s">
        <v>1855</v>
      </c>
      <c r="L558">
        <v>1</v>
      </c>
      <c r="M558">
        <v>50001314</v>
      </c>
      <c r="N558" t="s">
        <v>3876</v>
      </c>
      <c r="O558" t="s">
        <v>808</v>
      </c>
      <c r="P558">
        <v>8120005</v>
      </c>
      <c r="Q558" t="s">
        <v>669</v>
      </c>
      <c r="R558" s="1"/>
      <c r="S558" s="1"/>
      <c r="T558" s="1"/>
      <c r="U558" s="2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9">
        <v>0.52</v>
      </c>
      <c r="AM558" s="4">
        <f>Tabla1[[#This Row],[Cantidad 1]]+Tabla1[[#This Row],[Cantidad 2]]+Tabla1[[#This Row],[Cantidad 3]]+Tabla1[[#This Row],[Cantidad 4]]+Tabla1[[#This Row],[Cantidad 5]]</f>
        <v>27000</v>
      </c>
      <c r="AN558" s="1">
        <v>52500</v>
      </c>
      <c r="AO558" s="1" t="str">
        <f>Tabla1[[#This Row],[Contrato CISCO]]&amp;Tabla1[[#This Row],[Año]]&amp;Tabla1[[#This Row],[Material]]</f>
        <v>M-071/1620168120005</v>
      </c>
      <c r="AP558" s="1" t="str">
        <f>Tabla1[[#This Row],[Contrato CISCO]]&amp;Tabla1[[#This Row],[Material]]</f>
        <v>M-071/168120005</v>
      </c>
      <c r="AQ558" s="1" t="str">
        <f>Tabla1[[#This Row],[Material]]&amp;Tabla1[[#This Row],[Precio]]</f>
        <v>81200050.52</v>
      </c>
      <c r="AR558" t="s">
        <v>11</v>
      </c>
    </row>
    <row r="559" spans="1:44" x14ac:dyDescent="0.25">
      <c r="A559">
        <v>7216000346</v>
      </c>
      <c r="B559" t="s">
        <v>1827</v>
      </c>
      <c r="C559" t="s">
        <v>3890</v>
      </c>
      <c r="D559">
        <v>2016</v>
      </c>
      <c r="E559" t="s">
        <v>3795</v>
      </c>
      <c r="F559" s="2">
        <v>42606</v>
      </c>
      <c r="G559" s="2">
        <v>42879</v>
      </c>
      <c r="H559">
        <v>800</v>
      </c>
      <c r="I559" t="s">
        <v>3906</v>
      </c>
      <c r="J559" t="s">
        <v>1848</v>
      </c>
      <c r="K559" t="s">
        <v>1849</v>
      </c>
      <c r="L559">
        <v>1</v>
      </c>
      <c r="M559">
        <v>50001297</v>
      </c>
      <c r="N559" t="s">
        <v>3864</v>
      </c>
      <c r="O559" t="s">
        <v>808</v>
      </c>
      <c r="P559">
        <v>8250022</v>
      </c>
      <c r="Q559" t="s">
        <v>174</v>
      </c>
      <c r="S559"/>
      <c r="U559" s="2"/>
      <c r="W559"/>
      <c r="AL559" s="9">
        <v>1.0900000000000001</v>
      </c>
      <c r="AM559" s="4">
        <f>Tabla1[[#This Row],[Cantidad 1]]+Tabla1[[#This Row],[Cantidad 2]]+Tabla1[[#This Row],[Cantidad 3]]+Tabla1[[#This Row],[Cantidad 4]]+Tabla1[[#This Row],[Cantidad 5]]</f>
        <v>800</v>
      </c>
      <c r="AN559" s="1">
        <v>110002</v>
      </c>
      <c r="AO559" s="1" t="str">
        <f>Tabla1[[#This Row],[Contrato CISCO]]&amp;Tabla1[[#This Row],[Año]]&amp;Tabla1[[#This Row],[Material]]</f>
        <v>M-068/1620168250022</v>
      </c>
      <c r="AP559" s="1" t="str">
        <f>Tabla1[[#This Row],[Contrato CISCO]]&amp;Tabla1[[#This Row],[Material]]</f>
        <v>M-068/168250022</v>
      </c>
      <c r="AQ559" s="1" t="str">
        <f>Tabla1[[#This Row],[Material]]&amp;Tabla1[[#This Row],[Precio]]</f>
        <v>82500221.09</v>
      </c>
      <c r="AR559" t="s">
        <v>11</v>
      </c>
    </row>
    <row r="560" spans="1:44" x14ac:dyDescent="0.25">
      <c r="A560">
        <v>7216000347</v>
      </c>
      <c r="B560" t="s">
        <v>1827</v>
      </c>
      <c r="C560" t="s">
        <v>3890</v>
      </c>
      <c r="D560">
        <v>2016</v>
      </c>
      <c r="E560" t="s">
        <v>3795</v>
      </c>
      <c r="F560" s="2">
        <v>42606</v>
      </c>
      <c r="G560" s="2">
        <v>42879</v>
      </c>
      <c r="H560" s="1">
        <v>2000</v>
      </c>
      <c r="I560" t="s">
        <v>3906</v>
      </c>
      <c r="J560" t="s">
        <v>1850</v>
      </c>
      <c r="K560" t="s">
        <v>1851</v>
      </c>
      <c r="L560">
        <v>1</v>
      </c>
      <c r="M560">
        <v>50001302</v>
      </c>
      <c r="N560" t="s">
        <v>3869</v>
      </c>
      <c r="O560" t="s">
        <v>808</v>
      </c>
      <c r="P560">
        <v>8140210</v>
      </c>
      <c r="Q560" t="s">
        <v>345</v>
      </c>
      <c r="R560" s="1"/>
      <c r="S560" s="1"/>
      <c r="T560" s="1"/>
      <c r="U560" s="2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9">
        <v>1.6384999999999998</v>
      </c>
      <c r="AM560" s="4">
        <f>Tabla1[[#This Row],[Cantidad 1]]+Tabla1[[#This Row],[Cantidad 2]]+Tabla1[[#This Row],[Cantidad 3]]+Tabla1[[#This Row],[Cantidad 4]]+Tabla1[[#This Row],[Cantidad 5]]</f>
        <v>2000</v>
      </c>
      <c r="AN560" s="1">
        <v>22261</v>
      </c>
      <c r="AO560" s="1" t="str">
        <f>Tabla1[[#This Row],[Contrato CISCO]]&amp;Tabla1[[#This Row],[Año]]&amp;Tabla1[[#This Row],[Material]]</f>
        <v>M-069/1620168140210</v>
      </c>
      <c r="AP560" s="1" t="str">
        <f>Tabla1[[#This Row],[Contrato CISCO]]&amp;Tabla1[[#This Row],[Material]]</f>
        <v>M-069/168140210</v>
      </c>
      <c r="AQ560" s="1" t="str">
        <f>Tabla1[[#This Row],[Material]]&amp;Tabla1[[#This Row],[Precio]]</f>
        <v>81402101.6385</v>
      </c>
      <c r="AR560" t="s">
        <v>11</v>
      </c>
    </row>
    <row r="561" spans="1:44" x14ac:dyDescent="0.25">
      <c r="A561">
        <v>7216000350</v>
      </c>
      <c r="B561" t="s">
        <v>1827</v>
      </c>
      <c r="C561" t="s">
        <v>3890</v>
      </c>
      <c r="D561">
        <v>2016</v>
      </c>
      <c r="E561" t="s">
        <v>3795</v>
      </c>
      <c r="F561" s="2">
        <v>42606</v>
      </c>
      <c r="G561" s="2">
        <v>42879</v>
      </c>
      <c r="H561" s="1">
        <v>45000</v>
      </c>
      <c r="I561" t="s">
        <v>3906</v>
      </c>
      <c r="J561" t="s">
        <v>1856</v>
      </c>
      <c r="K561" t="s">
        <v>1857</v>
      </c>
      <c r="L561">
        <v>1</v>
      </c>
      <c r="M561">
        <v>50001621</v>
      </c>
      <c r="N561" t="s">
        <v>3842</v>
      </c>
      <c r="O561" t="s">
        <v>808</v>
      </c>
      <c r="P561">
        <v>8060506</v>
      </c>
      <c r="Q561" t="s">
        <v>516</v>
      </c>
      <c r="R561" s="1"/>
      <c r="S561" s="1"/>
      <c r="T561" s="1"/>
      <c r="U561" s="2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9">
        <v>1.72</v>
      </c>
      <c r="AM561" s="4">
        <f>Tabla1[[#This Row],[Cantidad 1]]+Tabla1[[#This Row],[Cantidad 2]]+Tabla1[[#This Row],[Cantidad 3]]+Tabla1[[#This Row],[Cantidad 4]]+Tabla1[[#This Row],[Cantidad 5]]</f>
        <v>45000</v>
      </c>
      <c r="AN561" s="1">
        <v>77400</v>
      </c>
      <c r="AO561" s="1" t="str">
        <f>Tabla1[[#This Row],[Contrato CISCO]]&amp;Tabla1[[#This Row],[Año]]&amp;Tabla1[[#This Row],[Material]]</f>
        <v>M-072/1620168060506</v>
      </c>
      <c r="AP561" s="1" t="str">
        <f>Tabla1[[#This Row],[Contrato CISCO]]&amp;Tabla1[[#This Row],[Material]]</f>
        <v>M-072/168060506</v>
      </c>
      <c r="AQ561" s="1" t="str">
        <f>Tabla1[[#This Row],[Material]]&amp;Tabla1[[#This Row],[Precio]]</f>
        <v>80605061.72</v>
      </c>
      <c r="AR561" t="s">
        <v>11</v>
      </c>
    </row>
    <row r="562" spans="1:44" x14ac:dyDescent="0.25">
      <c r="A562">
        <v>7216000340</v>
      </c>
      <c r="B562" t="s">
        <v>1827</v>
      </c>
      <c r="C562" t="s">
        <v>3890</v>
      </c>
      <c r="D562">
        <v>2016</v>
      </c>
      <c r="E562" t="s">
        <v>3795</v>
      </c>
      <c r="F562" s="2">
        <v>42606</v>
      </c>
      <c r="G562" s="2">
        <v>42879</v>
      </c>
      <c r="H562" s="1">
        <v>17000</v>
      </c>
      <c r="I562" t="s">
        <v>3906</v>
      </c>
      <c r="J562" t="s">
        <v>1846</v>
      </c>
      <c r="K562" t="s">
        <v>1847</v>
      </c>
      <c r="L562">
        <v>1</v>
      </c>
      <c r="M562">
        <v>50000634</v>
      </c>
      <c r="N562" t="s">
        <v>3819</v>
      </c>
      <c r="O562" t="s">
        <v>808</v>
      </c>
      <c r="P562">
        <v>8010339</v>
      </c>
      <c r="Q562" t="s">
        <v>709</v>
      </c>
      <c r="R562" s="1"/>
      <c r="S562" s="1"/>
      <c r="T562" s="1"/>
      <c r="U562" s="2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9">
        <v>1.75</v>
      </c>
      <c r="AM562" s="4">
        <f>Tabla1[[#This Row],[Cantidad 1]]+Tabla1[[#This Row],[Cantidad 2]]+Tabla1[[#This Row],[Cantidad 3]]+Tabla1[[#This Row],[Cantidad 4]]+Tabla1[[#This Row],[Cantidad 5]]</f>
        <v>17000</v>
      </c>
      <c r="AN562" s="1">
        <v>29750</v>
      </c>
      <c r="AO562" s="1" t="str">
        <f>Tabla1[[#This Row],[Contrato CISCO]]&amp;Tabla1[[#This Row],[Año]]&amp;Tabla1[[#This Row],[Material]]</f>
        <v>M-059/1620168010339</v>
      </c>
      <c r="AP562" s="1" t="str">
        <f>Tabla1[[#This Row],[Contrato CISCO]]&amp;Tabla1[[#This Row],[Material]]</f>
        <v>M-059/168010339</v>
      </c>
      <c r="AQ562" s="1" t="str">
        <f>Tabla1[[#This Row],[Material]]&amp;Tabla1[[#This Row],[Precio]]</f>
        <v>80103391.75</v>
      </c>
      <c r="AR562" t="s">
        <v>11</v>
      </c>
    </row>
    <row r="563" spans="1:44" x14ac:dyDescent="0.25">
      <c r="A563">
        <v>7216000349</v>
      </c>
      <c r="B563" t="s">
        <v>1827</v>
      </c>
      <c r="C563" t="s">
        <v>3890</v>
      </c>
      <c r="D563">
        <v>2016</v>
      </c>
      <c r="E563" t="s">
        <v>3795</v>
      </c>
      <c r="F563" s="2">
        <v>42606</v>
      </c>
      <c r="G563" s="2">
        <v>42879</v>
      </c>
      <c r="H563" s="1">
        <v>14000</v>
      </c>
      <c r="I563" t="s">
        <v>3906</v>
      </c>
      <c r="J563" t="s">
        <v>1854</v>
      </c>
      <c r="K563" t="s">
        <v>1855</v>
      </c>
      <c r="L563">
        <v>1</v>
      </c>
      <c r="M563">
        <v>50001314</v>
      </c>
      <c r="N563" t="s">
        <v>3876</v>
      </c>
      <c r="O563" t="s">
        <v>808</v>
      </c>
      <c r="P563">
        <v>8120032</v>
      </c>
      <c r="Q563" t="s">
        <v>627</v>
      </c>
      <c r="R563" s="1"/>
      <c r="S563" s="1"/>
      <c r="T563" s="1"/>
      <c r="U563" s="2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9">
        <v>2.09</v>
      </c>
      <c r="AM563" s="4">
        <f>Tabla1[[#This Row],[Cantidad 1]]+Tabla1[[#This Row],[Cantidad 2]]+Tabla1[[#This Row],[Cantidad 3]]+Tabla1[[#This Row],[Cantidad 4]]+Tabla1[[#This Row],[Cantidad 5]]</f>
        <v>14000</v>
      </c>
      <c r="AN563" s="1">
        <v>52500</v>
      </c>
      <c r="AO563" s="1" t="str">
        <f>Tabla1[[#This Row],[Contrato CISCO]]&amp;Tabla1[[#This Row],[Año]]&amp;Tabla1[[#This Row],[Material]]</f>
        <v>M-071/1620168120032</v>
      </c>
      <c r="AP563" s="1" t="str">
        <f>Tabla1[[#This Row],[Contrato CISCO]]&amp;Tabla1[[#This Row],[Material]]</f>
        <v>M-071/168120032</v>
      </c>
      <c r="AQ563" s="1" t="str">
        <f>Tabla1[[#This Row],[Material]]&amp;Tabla1[[#This Row],[Precio]]</f>
        <v>81200322.09</v>
      </c>
      <c r="AR563" t="s">
        <v>11</v>
      </c>
    </row>
    <row r="564" spans="1:44" x14ac:dyDescent="0.25">
      <c r="A564">
        <v>7216000346</v>
      </c>
      <c r="B564" t="s">
        <v>1827</v>
      </c>
      <c r="C564" t="s">
        <v>3890</v>
      </c>
      <c r="D564">
        <v>2016</v>
      </c>
      <c r="E564" t="s">
        <v>3795</v>
      </c>
      <c r="F564" s="2">
        <v>42606</v>
      </c>
      <c r="G564" s="2">
        <v>42879</v>
      </c>
      <c r="H564" s="1">
        <v>3000</v>
      </c>
      <c r="I564" t="s">
        <v>3906</v>
      </c>
      <c r="J564" t="s">
        <v>1848</v>
      </c>
      <c r="K564" t="s">
        <v>1849</v>
      </c>
      <c r="L564">
        <v>1</v>
      </c>
      <c r="M564">
        <v>50001297</v>
      </c>
      <c r="N564" t="s">
        <v>3864</v>
      </c>
      <c r="O564" t="s">
        <v>808</v>
      </c>
      <c r="P564">
        <v>8100055</v>
      </c>
      <c r="Q564" t="s">
        <v>452</v>
      </c>
      <c r="R564" s="1"/>
      <c r="S564" s="1"/>
      <c r="T564" s="1"/>
      <c r="U564" s="2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9">
        <v>2.17</v>
      </c>
      <c r="AM564" s="4">
        <f>Tabla1[[#This Row],[Cantidad 1]]+Tabla1[[#This Row],[Cantidad 2]]+Tabla1[[#This Row],[Cantidad 3]]+Tabla1[[#This Row],[Cantidad 4]]+Tabla1[[#This Row],[Cantidad 5]]</f>
        <v>3000</v>
      </c>
      <c r="AN564" s="1">
        <v>110002</v>
      </c>
      <c r="AO564" s="1" t="str">
        <f>Tabla1[[#This Row],[Contrato CISCO]]&amp;Tabla1[[#This Row],[Año]]&amp;Tabla1[[#This Row],[Material]]</f>
        <v>M-068/1620168100055</v>
      </c>
      <c r="AP564" s="1" t="str">
        <f>Tabla1[[#This Row],[Contrato CISCO]]&amp;Tabla1[[#This Row],[Material]]</f>
        <v>M-068/168100055</v>
      </c>
      <c r="AQ564" s="1" t="str">
        <f>Tabla1[[#This Row],[Material]]&amp;Tabla1[[#This Row],[Precio]]</f>
        <v>81000552.17</v>
      </c>
      <c r="AR564" t="s">
        <v>11</v>
      </c>
    </row>
    <row r="565" spans="1:44" x14ac:dyDescent="0.25">
      <c r="A565">
        <v>7216000349</v>
      </c>
      <c r="B565" t="s">
        <v>1827</v>
      </c>
      <c r="C565" t="s">
        <v>3890</v>
      </c>
      <c r="D565">
        <v>2016</v>
      </c>
      <c r="E565" t="s">
        <v>3795</v>
      </c>
      <c r="F565" s="2">
        <v>42606</v>
      </c>
      <c r="G565" s="2">
        <v>42879</v>
      </c>
      <c r="H565" s="1">
        <v>4000</v>
      </c>
      <c r="I565" t="s">
        <v>3906</v>
      </c>
      <c r="J565" t="s">
        <v>1854</v>
      </c>
      <c r="K565" t="s">
        <v>1855</v>
      </c>
      <c r="L565">
        <v>1</v>
      </c>
      <c r="M565">
        <v>50001314</v>
      </c>
      <c r="N565" t="s">
        <v>3876</v>
      </c>
      <c r="O565" t="s">
        <v>808</v>
      </c>
      <c r="P565">
        <v>8120039</v>
      </c>
      <c r="Q565" t="s">
        <v>494</v>
      </c>
      <c r="R565" s="1"/>
      <c r="S565" s="1"/>
      <c r="T565" s="1"/>
      <c r="U565" s="2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9">
        <v>2.2999999999999998</v>
      </c>
      <c r="AM565" s="4">
        <f>Tabla1[[#This Row],[Cantidad 1]]+Tabla1[[#This Row],[Cantidad 2]]+Tabla1[[#This Row],[Cantidad 3]]+Tabla1[[#This Row],[Cantidad 4]]+Tabla1[[#This Row],[Cantidad 5]]</f>
        <v>4000</v>
      </c>
      <c r="AN565" s="1">
        <v>52500</v>
      </c>
      <c r="AO565" s="1" t="str">
        <f>Tabla1[[#This Row],[Contrato CISCO]]&amp;Tabla1[[#This Row],[Año]]&amp;Tabla1[[#This Row],[Material]]</f>
        <v>M-071/1620168120039</v>
      </c>
      <c r="AP565" s="1" t="str">
        <f>Tabla1[[#This Row],[Contrato CISCO]]&amp;Tabla1[[#This Row],[Material]]</f>
        <v>M-071/168120039</v>
      </c>
      <c r="AQ565" s="1" t="str">
        <f>Tabla1[[#This Row],[Material]]&amp;Tabla1[[#This Row],[Precio]]</f>
        <v>81200392.3</v>
      </c>
      <c r="AR565" t="s">
        <v>11</v>
      </c>
    </row>
    <row r="566" spans="1:44" x14ac:dyDescent="0.25">
      <c r="A566">
        <v>7216000351</v>
      </c>
      <c r="B566" t="s">
        <v>1827</v>
      </c>
      <c r="C566" t="s">
        <v>3890</v>
      </c>
      <c r="D566">
        <v>2016</v>
      </c>
      <c r="E566" t="s">
        <v>3795</v>
      </c>
      <c r="F566" s="2">
        <v>42606</v>
      </c>
      <c r="G566" s="2">
        <v>42879</v>
      </c>
      <c r="H566" s="1">
        <v>7000</v>
      </c>
      <c r="I566" t="s">
        <v>3906</v>
      </c>
      <c r="J566" t="s">
        <v>1858</v>
      </c>
      <c r="K566" t="s">
        <v>1859</v>
      </c>
      <c r="L566">
        <v>1</v>
      </c>
      <c r="M566">
        <v>50001686</v>
      </c>
      <c r="N566" t="s">
        <v>3855</v>
      </c>
      <c r="O566" t="s">
        <v>808</v>
      </c>
      <c r="P566">
        <v>8070413</v>
      </c>
      <c r="Q566" t="s">
        <v>810</v>
      </c>
      <c r="R566" s="1"/>
      <c r="S566" s="1"/>
      <c r="T566" s="1"/>
      <c r="U566" s="2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9">
        <v>3.9549999999999996</v>
      </c>
      <c r="AM566" s="4">
        <f>Tabla1[[#This Row],[Cantidad 1]]+Tabla1[[#This Row],[Cantidad 2]]+Tabla1[[#This Row],[Cantidad 3]]+Tabla1[[#This Row],[Cantidad 4]]+Tabla1[[#This Row],[Cantidad 5]]</f>
        <v>7000</v>
      </c>
      <c r="AN566" s="1">
        <v>27685</v>
      </c>
      <c r="AO566" s="1" t="str">
        <f>Tabla1[[#This Row],[Contrato CISCO]]&amp;Tabla1[[#This Row],[Año]]&amp;Tabla1[[#This Row],[Material]]</f>
        <v>M-073/1620168070413</v>
      </c>
      <c r="AP566" s="1" t="str">
        <f>Tabla1[[#This Row],[Contrato CISCO]]&amp;Tabla1[[#This Row],[Material]]</f>
        <v>M-073/168070413</v>
      </c>
      <c r="AQ566" s="1" t="str">
        <f>Tabla1[[#This Row],[Material]]&amp;Tabla1[[#This Row],[Precio]]</f>
        <v>80704133.955</v>
      </c>
      <c r="AR566" t="s">
        <v>11</v>
      </c>
    </row>
    <row r="567" spans="1:44" x14ac:dyDescent="0.25">
      <c r="A567">
        <v>7216000346</v>
      </c>
      <c r="B567" t="s">
        <v>1827</v>
      </c>
      <c r="C567" t="s">
        <v>3890</v>
      </c>
      <c r="D567">
        <v>2016</v>
      </c>
      <c r="E567" t="s">
        <v>3795</v>
      </c>
      <c r="F567" s="2">
        <v>42606</v>
      </c>
      <c r="G567" s="2">
        <v>42879</v>
      </c>
      <c r="H567" s="1">
        <v>14000</v>
      </c>
      <c r="I567" t="s">
        <v>3906</v>
      </c>
      <c r="J567" t="s">
        <v>1848</v>
      </c>
      <c r="K567" t="s">
        <v>1849</v>
      </c>
      <c r="L567">
        <v>1</v>
      </c>
      <c r="M567">
        <v>50001297</v>
      </c>
      <c r="N567" t="s">
        <v>3864</v>
      </c>
      <c r="O567" t="s">
        <v>808</v>
      </c>
      <c r="P567">
        <v>8160536</v>
      </c>
      <c r="Q567" t="s">
        <v>742</v>
      </c>
      <c r="R567" s="1"/>
      <c r="S567" s="1"/>
      <c r="T567" s="1"/>
      <c r="U567" s="2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9">
        <v>7.33</v>
      </c>
      <c r="AM567" s="4">
        <f>Tabla1[[#This Row],[Cantidad 1]]+Tabla1[[#This Row],[Cantidad 2]]+Tabla1[[#This Row],[Cantidad 3]]+Tabla1[[#This Row],[Cantidad 4]]+Tabla1[[#This Row],[Cantidad 5]]</f>
        <v>14000</v>
      </c>
      <c r="AN567" s="1">
        <v>110002</v>
      </c>
      <c r="AO567" s="1" t="str">
        <f>Tabla1[[#This Row],[Contrato CISCO]]&amp;Tabla1[[#This Row],[Año]]&amp;Tabla1[[#This Row],[Material]]</f>
        <v>M-068/1620168160536</v>
      </c>
      <c r="AP567" s="1" t="str">
        <f>Tabla1[[#This Row],[Contrato CISCO]]&amp;Tabla1[[#This Row],[Material]]</f>
        <v>M-068/168160536</v>
      </c>
      <c r="AQ567" s="1" t="str">
        <f>Tabla1[[#This Row],[Material]]&amp;Tabla1[[#This Row],[Precio]]</f>
        <v>81605367.33</v>
      </c>
      <c r="AR567" t="s">
        <v>11</v>
      </c>
    </row>
    <row r="568" spans="1:44" x14ac:dyDescent="0.25">
      <c r="A568">
        <v>7216000352</v>
      </c>
      <c r="B568" t="s">
        <v>1827</v>
      </c>
      <c r="C568" t="s">
        <v>3890</v>
      </c>
      <c r="D568">
        <v>2016</v>
      </c>
      <c r="E568" t="s">
        <v>3795</v>
      </c>
      <c r="F568" s="2">
        <v>42606</v>
      </c>
      <c r="G568" s="2">
        <v>42879</v>
      </c>
      <c r="H568" s="1">
        <v>1000</v>
      </c>
      <c r="I568" t="s">
        <v>3906</v>
      </c>
      <c r="J568" t="s">
        <v>1860</v>
      </c>
      <c r="K568" t="s">
        <v>1861</v>
      </c>
      <c r="L568">
        <v>1</v>
      </c>
      <c r="M568">
        <v>50002780</v>
      </c>
      <c r="N568" t="s">
        <v>3804</v>
      </c>
      <c r="O568" t="s">
        <v>808</v>
      </c>
      <c r="P568">
        <v>8080110</v>
      </c>
      <c r="Q568" t="s">
        <v>33</v>
      </c>
      <c r="R568" s="1"/>
      <c r="S568" s="1"/>
      <c r="T568" s="1"/>
      <c r="U568" s="2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9">
        <v>9.1094000000000008</v>
      </c>
      <c r="AM568" s="4">
        <f>Tabla1[[#This Row],[Cantidad 1]]+Tabla1[[#This Row],[Cantidad 2]]+Tabla1[[#This Row],[Cantidad 3]]+Tabla1[[#This Row],[Cantidad 4]]+Tabla1[[#This Row],[Cantidad 5]]</f>
        <v>1000</v>
      </c>
      <c r="AN568" s="1">
        <v>9109.4</v>
      </c>
      <c r="AO568" s="1" t="str">
        <f>Tabla1[[#This Row],[Contrato CISCO]]&amp;Tabla1[[#This Row],[Año]]&amp;Tabla1[[#This Row],[Material]]</f>
        <v>M-074/1620168080110</v>
      </c>
      <c r="AP568" s="1" t="str">
        <f>Tabla1[[#This Row],[Contrato CISCO]]&amp;Tabla1[[#This Row],[Material]]</f>
        <v>M-074/168080110</v>
      </c>
      <c r="AQ568" s="1" t="str">
        <f>Tabla1[[#This Row],[Material]]&amp;Tabla1[[#This Row],[Precio]]</f>
        <v>80801109.1094</v>
      </c>
      <c r="AR568" t="s">
        <v>11</v>
      </c>
    </row>
    <row r="569" spans="1:44" x14ac:dyDescent="0.25">
      <c r="A569">
        <v>7216000354</v>
      </c>
      <c r="B569" t="s">
        <v>1827</v>
      </c>
      <c r="C569" t="s">
        <v>3890</v>
      </c>
      <c r="D569">
        <v>2016</v>
      </c>
      <c r="E569" t="s">
        <v>3795</v>
      </c>
      <c r="F569" s="2">
        <v>42608</v>
      </c>
      <c r="G569" s="2">
        <v>42881</v>
      </c>
      <c r="H569" s="1">
        <v>9000</v>
      </c>
      <c r="I569" t="s">
        <v>3906</v>
      </c>
      <c r="J569" t="s">
        <v>1862</v>
      </c>
      <c r="K569" t="s">
        <v>1863</v>
      </c>
      <c r="L569">
        <v>1</v>
      </c>
      <c r="M569">
        <v>50000916</v>
      </c>
      <c r="N569" t="s">
        <v>3849</v>
      </c>
      <c r="O569" t="s">
        <v>808</v>
      </c>
      <c r="P569">
        <v>8010358</v>
      </c>
      <c r="Q569" t="s">
        <v>678</v>
      </c>
      <c r="R569" s="1"/>
      <c r="S569" s="1"/>
      <c r="T569" s="1"/>
      <c r="U569" s="2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9">
        <v>2.57</v>
      </c>
      <c r="AM569" s="4">
        <f>Tabla1[[#This Row],[Cantidad 1]]+Tabla1[[#This Row],[Cantidad 2]]+Tabla1[[#This Row],[Cantidad 3]]+Tabla1[[#This Row],[Cantidad 4]]+Tabla1[[#This Row],[Cantidad 5]]</f>
        <v>9000</v>
      </c>
      <c r="AN569" s="1">
        <v>23130</v>
      </c>
      <c r="AO569" s="1" t="str">
        <f>Tabla1[[#This Row],[Contrato CISCO]]&amp;Tabla1[[#This Row],[Año]]&amp;Tabla1[[#This Row],[Material]]</f>
        <v>M-065/1620168010358</v>
      </c>
      <c r="AP569" s="1" t="str">
        <f>Tabla1[[#This Row],[Contrato CISCO]]&amp;Tabla1[[#This Row],[Material]]</f>
        <v>M-065/168010358</v>
      </c>
      <c r="AQ569" s="1" t="str">
        <f>Tabla1[[#This Row],[Material]]&amp;Tabla1[[#This Row],[Precio]]</f>
        <v>80103582.57</v>
      </c>
      <c r="AR569" t="s">
        <v>11</v>
      </c>
    </row>
    <row r="570" spans="1:44" x14ac:dyDescent="0.25">
      <c r="A570">
        <v>7216000152</v>
      </c>
      <c r="B570" t="s">
        <v>1783</v>
      </c>
      <c r="C570" t="s">
        <v>3890</v>
      </c>
      <c r="D570">
        <v>2016</v>
      </c>
      <c r="E570" t="s">
        <v>3795</v>
      </c>
      <c r="F570" s="2">
        <v>42495</v>
      </c>
      <c r="G570" s="2">
        <v>42891</v>
      </c>
      <c r="H570" s="1">
        <v>1440</v>
      </c>
      <c r="I570" t="s">
        <v>3906</v>
      </c>
      <c r="J570" t="s">
        <v>1784</v>
      </c>
      <c r="K570" t="s">
        <v>1785</v>
      </c>
      <c r="L570">
        <v>1</v>
      </c>
      <c r="M570">
        <v>50002780</v>
      </c>
      <c r="N570" t="s">
        <v>3804</v>
      </c>
      <c r="O570" t="s">
        <v>803</v>
      </c>
      <c r="P570">
        <v>8401365</v>
      </c>
      <c r="Q570" t="s">
        <v>117</v>
      </c>
      <c r="R570" s="1"/>
      <c r="S570" s="1"/>
      <c r="T570" s="1"/>
      <c r="U570" s="2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9">
        <v>49.168900000000001</v>
      </c>
      <c r="AM570" s="4">
        <f>Tabla1[[#This Row],[Cantidad 1]]+Tabla1[[#This Row],[Cantidad 2]]+Tabla1[[#This Row],[Cantidad 3]]+Tabla1[[#This Row],[Cantidad 4]]+Tabla1[[#This Row],[Cantidad 5]]</f>
        <v>1440</v>
      </c>
      <c r="AN570" s="1">
        <v>70803.22</v>
      </c>
      <c r="AO570" s="1" t="str">
        <f>Tabla1[[#This Row],[Contrato CISCO]]&amp;Tabla1[[#This Row],[Año]]&amp;Tabla1[[#This Row],[Material]]</f>
        <v>M-033/1620168401365</v>
      </c>
      <c r="AP570" s="1" t="str">
        <f>Tabla1[[#This Row],[Contrato CISCO]]&amp;Tabla1[[#This Row],[Material]]</f>
        <v>M-033/168401365</v>
      </c>
      <c r="AQ570" s="1" t="str">
        <f>Tabla1[[#This Row],[Material]]&amp;Tabla1[[#This Row],[Precio]]</f>
        <v>840136549.1689</v>
      </c>
      <c r="AR570" t="s">
        <v>11</v>
      </c>
    </row>
    <row r="571" spans="1:44" x14ac:dyDescent="0.25">
      <c r="A571">
        <v>7216000157</v>
      </c>
      <c r="B571" t="s">
        <v>1783</v>
      </c>
      <c r="C571" t="s">
        <v>3890</v>
      </c>
      <c r="D571">
        <v>2016</v>
      </c>
      <c r="E571" t="s">
        <v>3795</v>
      </c>
      <c r="F571" s="2">
        <v>42501</v>
      </c>
      <c r="G571" s="2">
        <v>42897</v>
      </c>
      <c r="H571" s="1">
        <v>2402800</v>
      </c>
      <c r="I571" t="s">
        <v>3906</v>
      </c>
      <c r="J571" t="s">
        <v>1792</v>
      </c>
      <c r="K571" t="s">
        <v>1793</v>
      </c>
      <c r="L571">
        <v>1</v>
      </c>
      <c r="M571">
        <v>50000893</v>
      </c>
      <c r="N571" t="s">
        <v>3831</v>
      </c>
      <c r="O571" t="s">
        <v>803</v>
      </c>
      <c r="P571">
        <v>8020107</v>
      </c>
      <c r="Q571" t="s">
        <v>219</v>
      </c>
      <c r="R571" s="1"/>
      <c r="S571" s="1"/>
      <c r="T571" s="1"/>
      <c r="U571" s="2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9">
        <v>0.09</v>
      </c>
      <c r="AM571" s="4">
        <f>Tabla1[[#This Row],[Cantidad 1]]+Tabla1[[#This Row],[Cantidad 2]]+Tabla1[[#This Row],[Cantidad 3]]+Tabla1[[#This Row],[Cantidad 4]]+Tabla1[[#This Row],[Cantidad 5]]</f>
        <v>2402800</v>
      </c>
      <c r="AN571" s="1">
        <v>216252</v>
      </c>
      <c r="AO571" s="1" t="str">
        <f>Tabla1[[#This Row],[Contrato CISCO]]&amp;Tabla1[[#This Row],[Año]]&amp;Tabla1[[#This Row],[Material]]</f>
        <v>M-029/1620168020107</v>
      </c>
      <c r="AP571" s="1" t="str">
        <f>Tabla1[[#This Row],[Contrato CISCO]]&amp;Tabla1[[#This Row],[Material]]</f>
        <v>M-029/168020107</v>
      </c>
      <c r="AQ571" s="1" t="str">
        <f>Tabla1[[#This Row],[Material]]&amp;Tabla1[[#This Row],[Precio]]</f>
        <v>80201070.09</v>
      </c>
      <c r="AR571" t="s">
        <v>11</v>
      </c>
    </row>
    <row r="572" spans="1:44" x14ac:dyDescent="0.25">
      <c r="A572">
        <v>7216000156</v>
      </c>
      <c r="B572" t="s">
        <v>1783</v>
      </c>
      <c r="C572" t="s">
        <v>3890</v>
      </c>
      <c r="D572">
        <v>2016</v>
      </c>
      <c r="E572" t="s">
        <v>3795</v>
      </c>
      <c r="F572" s="2">
        <v>42501</v>
      </c>
      <c r="G572" s="2">
        <v>42897</v>
      </c>
      <c r="H572" s="1">
        <v>5159600</v>
      </c>
      <c r="I572" t="s">
        <v>3906</v>
      </c>
      <c r="J572" t="s">
        <v>1790</v>
      </c>
      <c r="K572" t="s">
        <v>1791</v>
      </c>
      <c r="L572">
        <v>1</v>
      </c>
      <c r="M572">
        <v>50001296</v>
      </c>
      <c r="N572" t="s">
        <v>3851</v>
      </c>
      <c r="O572" t="s">
        <v>803</v>
      </c>
      <c r="P572">
        <v>8020308</v>
      </c>
      <c r="Q572" t="s">
        <v>221</v>
      </c>
      <c r="R572" s="1"/>
      <c r="S572" s="1"/>
      <c r="T572" s="1"/>
      <c r="U572" s="2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9">
        <v>0.10574</v>
      </c>
      <c r="AM572" s="4">
        <f>Tabla1[[#This Row],[Cantidad 1]]+Tabla1[[#This Row],[Cantidad 2]]+Tabla1[[#This Row],[Cantidad 3]]+Tabla1[[#This Row],[Cantidad 4]]+Tabla1[[#This Row],[Cantidad 5]]</f>
        <v>5159600</v>
      </c>
      <c r="AN572" s="1">
        <v>545576.1</v>
      </c>
      <c r="AO572" s="1" t="str">
        <f>Tabla1[[#This Row],[Contrato CISCO]]&amp;Tabla1[[#This Row],[Año]]&amp;Tabla1[[#This Row],[Material]]</f>
        <v>M-031/1620168020308</v>
      </c>
      <c r="AP572" s="1" t="str">
        <f>Tabla1[[#This Row],[Contrato CISCO]]&amp;Tabla1[[#This Row],[Material]]</f>
        <v>M-031/168020308</v>
      </c>
      <c r="AQ572" s="1" t="str">
        <f>Tabla1[[#This Row],[Material]]&amp;Tabla1[[#This Row],[Precio]]</f>
        <v>80203080.10574</v>
      </c>
      <c r="AR572" t="s">
        <v>11</v>
      </c>
    </row>
    <row r="573" spans="1:44" x14ac:dyDescent="0.25">
      <c r="A573">
        <v>7216000154</v>
      </c>
      <c r="B573" t="s">
        <v>1783</v>
      </c>
      <c r="C573" t="s">
        <v>3890</v>
      </c>
      <c r="D573">
        <v>2016</v>
      </c>
      <c r="E573" t="s">
        <v>3795</v>
      </c>
      <c r="F573" s="2">
        <v>42501</v>
      </c>
      <c r="G573" s="2">
        <v>42897</v>
      </c>
      <c r="H573" s="1">
        <v>721800</v>
      </c>
      <c r="I573" t="s">
        <v>3906</v>
      </c>
      <c r="J573" t="s">
        <v>1788</v>
      </c>
      <c r="K573" t="s">
        <v>1789</v>
      </c>
      <c r="L573">
        <v>1</v>
      </c>
      <c r="M573">
        <v>50000471</v>
      </c>
      <c r="N573" t="s">
        <v>3824</v>
      </c>
      <c r="O573" t="s">
        <v>803</v>
      </c>
      <c r="P573">
        <v>8040419</v>
      </c>
      <c r="Q573" t="s">
        <v>804</v>
      </c>
      <c r="R573" s="1"/>
      <c r="S573" t="s">
        <v>3793</v>
      </c>
      <c r="U573" s="2"/>
      <c r="V573" s="1">
        <v>144360</v>
      </c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9">
        <v>0.71779999999999999</v>
      </c>
      <c r="AM573" s="4">
        <f>Tabla1[[#This Row],[Cantidad 1]]+Tabla1[[#This Row],[Cantidad 2]]+Tabla1[[#This Row],[Cantidad 3]]+Tabla1[[#This Row],[Cantidad 4]]+Tabla1[[#This Row],[Cantidad 5]]</f>
        <v>866160</v>
      </c>
      <c r="AN573" s="1">
        <v>586496.04</v>
      </c>
      <c r="AO573" s="1" t="str">
        <f>Tabla1[[#This Row],[Contrato CISCO]]&amp;Tabla1[[#This Row],[Año]]&amp;Tabla1[[#This Row],[Material]]</f>
        <v>M-028/1620168040419</v>
      </c>
      <c r="AP573" s="1" t="str">
        <f>Tabla1[[#This Row],[Contrato CISCO]]&amp;Tabla1[[#This Row],[Material]]</f>
        <v>M-028/168040419</v>
      </c>
      <c r="AQ573" s="1" t="str">
        <f>Tabla1[[#This Row],[Material]]&amp;Tabla1[[#This Row],[Precio]]</f>
        <v>80404190.7178</v>
      </c>
      <c r="AR573" t="s">
        <v>11</v>
      </c>
    </row>
    <row r="574" spans="1:44" x14ac:dyDescent="0.25">
      <c r="A574">
        <v>7216000154</v>
      </c>
      <c r="B574" t="s">
        <v>1783</v>
      </c>
      <c r="C574" t="s">
        <v>3890</v>
      </c>
      <c r="D574">
        <v>2016</v>
      </c>
      <c r="E574" t="s">
        <v>3795</v>
      </c>
      <c r="F574" s="2">
        <v>42501</v>
      </c>
      <c r="G574" s="2">
        <v>42897</v>
      </c>
      <c r="H574" s="1">
        <v>60000</v>
      </c>
      <c r="I574" t="s">
        <v>3906</v>
      </c>
      <c r="J574" t="s">
        <v>1788</v>
      </c>
      <c r="K574" t="s">
        <v>1789</v>
      </c>
      <c r="L574">
        <v>1</v>
      </c>
      <c r="M574">
        <v>50000471</v>
      </c>
      <c r="N574" t="s">
        <v>3824</v>
      </c>
      <c r="O574" t="s">
        <v>803</v>
      </c>
      <c r="P574">
        <v>8070516</v>
      </c>
      <c r="Q574" t="s">
        <v>127</v>
      </c>
      <c r="R574" s="1"/>
      <c r="S574" s="1"/>
      <c r="T574" s="1"/>
      <c r="U574" s="2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9">
        <v>1.1398000000000001</v>
      </c>
      <c r="AM574" s="4">
        <f>Tabla1[[#This Row],[Cantidad 1]]+Tabla1[[#This Row],[Cantidad 2]]+Tabla1[[#This Row],[Cantidad 3]]+Tabla1[[#This Row],[Cantidad 4]]+Tabla1[[#This Row],[Cantidad 5]]</f>
        <v>60000</v>
      </c>
      <c r="AN574" s="1">
        <v>586496.04</v>
      </c>
      <c r="AO574" s="1" t="str">
        <f>Tabla1[[#This Row],[Contrato CISCO]]&amp;Tabla1[[#This Row],[Año]]&amp;Tabla1[[#This Row],[Material]]</f>
        <v>M-028/1620168070516</v>
      </c>
      <c r="AP574" s="1" t="str">
        <f>Tabla1[[#This Row],[Contrato CISCO]]&amp;Tabla1[[#This Row],[Material]]</f>
        <v>M-028/168070516</v>
      </c>
      <c r="AQ574" s="1" t="str">
        <f>Tabla1[[#This Row],[Material]]&amp;Tabla1[[#This Row],[Precio]]</f>
        <v>80705161.1398</v>
      </c>
      <c r="AR574" t="s">
        <v>11</v>
      </c>
    </row>
    <row r="575" spans="1:44" x14ac:dyDescent="0.25">
      <c r="A575">
        <v>7216000153</v>
      </c>
      <c r="B575" t="s">
        <v>1783</v>
      </c>
      <c r="C575" t="s">
        <v>3890</v>
      </c>
      <c r="D575">
        <v>2016</v>
      </c>
      <c r="E575" t="s">
        <v>3795</v>
      </c>
      <c r="F575" s="2">
        <v>42501</v>
      </c>
      <c r="G575" s="2">
        <v>42897</v>
      </c>
      <c r="H575" s="1">
        <v>9200</v>
      </c>
      <c r="I575" t="s">
        <v>3906</v>
      </c>
      <c r="J575" t="s">
        <v>1786</v>
      </c>
      <c r="K575" t="s">
        <v>1787</v>
      </c>
      <c r="L575">
        <v>1</v>
      </c>
      <c r="M575">
        <v>50001621</v>
      </c>
      <c r="N575" t="s">
        <v>3842</v>
      </c>
      <c r="O575" t="s">
        <v>803</v>
      </c>
      <c r="P575">
        <v>8060145</v>
      </c>
      <c r="Q575" t="s">
        <v>211</v>
      </c>
      <c r="R575" s="1"/>
      <c r="S575" s="1"/>
      <c r="T575" s="1"/>
      <c r="U575" s="2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9">
        <v>21.2</v>
      </c>
      <c r="AM575" s="4">
        <f>Tabla1[[#This Row],[Cantidad 1]]+Tabla1[[#This Row],[Cantidad 2]]+Tabla1[[#This Row],[Cantidad 3]]+Tabla1[[#This Row],[Cantidad 4]]+Tabla1[[#This Row],[Cantidad 5]]</f>
        <v>9200</v>
      </c>
      <c r="AN575" s="1">
        <v>195040</v>
      </c>
      <c r="AO575" s="1" t="str">
        <f>Tabla1[[#This Row],[Contrato CISCO]]&amp;Tabla1[[#This Row],[Año]]&amp;Tabla1[[#This Row],[Material]]</f>
        <v>M-032/1620168060145</v>
      </c>
      <c r="AP575" s="1" t="str">
        <f>Tabla1[[#This Row],[Contrato CISCO]]&amp;Tabla1[[#This Row],[Material]]</f>
        <v>M-032/168060145</v>
      </c>
      <c r="AQ575" s="1" t="str">
        <f>Tabla1[[#This Row],[Material]]&amp;Tabla1[[#This Row],[Precio]]</f>
        <v>806014521.2</v>
      </c>
      <c r="AR575" t="s">
        <v>11</v>
      </c>
    </row>
    <row r="576" spans="1:44" x14ac:dyDescent="0.25">
      <c r="A576">
        <v>7216000158</v>
      </c>
      <c r="B576" t="s">
        <v>1783</v>
      </c>
      <c r="C576" t="s">
        <v>3890</v>
      </c>
      <c r="D576">
        <v>2016</v>
      </c>
      <c r="E576" t="s">
        <v>3795</v>
      </c>
      <c r="F576" s="2">
        <v>42501</v>
      </c>
      <c r="G576" s="2">
        <v>42897</v>
      </c>
      <c r="H576">
        <v>720</v>
      </c>
      <c r="I576" t="s">
        <v>3906</v>
      </c>
      <c r="J576" t="s">
        <v>1794</v>
      </c>
      <c r="K576" t="s">
        <v>1795</v>
      </c>
      <c r="L576">
        <v>1</v>
      </c>
      <c r="M576">
        <v>50000270</v>
      </c>
      <c r="N576" t="s">
        <v>3813</v>
      </c>
      <c r="O576" t="s">
        <v>803</v>
      </c>
      <c r="P576">
        <v>8401380</v>
      </c>
      <c r="Q576" t="s">
        <v>168</v>
      </c>
      <c r="S576"/>
      <c r="U576" s="2"/>
      <c r="W576"/>
      <c r="AL576" s="9">
        <v>44.3</v>
      </c>
      <c r="AM576" s="4">
        <f>Tabla1[[#This Row],[Cantidad 1]]+Tabla1[[#This Row],[Cantidad 2]]+Tabla1[[#This Row],[Cantidad 3]]+Tabla1[[#This Row],[Cantidad 4]]+Tabla1[[#This Row],[Cantidad 5]]</f>
        <v>720</v>
      </c>
      <c r="AN576" s="1">
        <v>31896</v>
      </c>
      <c r="AO576" s="1" t="str">
        <f>Tabla1[[#This Row],[Contrato CISCO]]&amp;Tabla1[[#This Row],[Año]]&amp;Tabla1[[#This Row],[Material]]</f>
        <v>M-027/1620168401380</v>
      </c>
      <c r="AP576" s="1" t="str">
        <f>Tabla1[[#This Row],[Contrato CISCO]]&amp;Tabla1[[#This Row],[Material]]</f>
        <v>M-027/168401380</v>
      </c>
      <c r="AQ576" s="1" t="str">
        <f>Tabla1[[#This Row],[Material]]&amp;Tabla1[[#This Row],[Precio]]</f>
        <v>840138044.3</v>
      </c>
      <c r="AR576" t="s">
        <v>11</v>
      </c>
    </row>
    <row r="577" spans="1:44" x14ac:dyDescent="0.25">
      <c r="A577">
        <v>7216000160</v>
      </c>
      <c r="B577" t="s">
        <v>1783</v>
      </c>
      <c r="C577" t="s">
        <v>3890</v>
      </c>
      <c r="D577">
        <v>2016</v>
      </c>
      <c r="E577" t="s">
        <v>3795</v>
      </c>
      <c r="F577" s="2">
        <v>42503</v>
      </c>
      <c r="G577" s="2">
        <v>42899</v>
      </c>
      <c r="H577" s="1">
        <v>6610500</v>
      </c>
      <c r="I577" t="s">
        <v>3906</v>
      </c>
      <c r="J577" t="s">
        <v>1796</v>
      </c>
      <c r="K577" t="s">
        <v>1797</v>
      </c>
      <c r="L577">
        <v>1</v>
      </c>
      <c r="M577">
        <v>50001294</v>
      </c>
      <c r="N577" t="s">
        <v>3862</v>
      </c>
      <c r="O577" t="s">
        <v>803</v>
      </c>
      <c r="P577">
        <v>8070202</v>
      </c>
      <c r="Q577" t="s">
        <v>805</v>
      </c>
      <c r="R577" s="1"/>
      <c r="S577" s="1"/>
      <c r="T577" s="1"/>
      <c r="U577" s="2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9">
        <v>2.1499999999999998E-2</v>
      </c>
      <c r="AM577" s="4">
        <f>Tabla1[[#This Row],[Cantidad 1]]+Tabla1[[#This Row],[Cantidad 2]]+Tabla1[[#This Row],[Cantidad 3]]+Tabla1[[#This Row],[Cantidad 4]]+Tabla1[[#This Row],[Cantidad 5]]</f>
        <v>6610500</v>
      </c>
      <c r="AN577" s="1">
        <v>142125.75</v>
      </c>
      <c r="AO577" s="1" t="str">
        <f>Tabla1[[#This Row],[Contrato CISCO]]&amp;Tabla1[[#This Row],[Año]]&amp;Tabla1[[#This Row],[Material]]</f>
        <v>M-030/1620168070202</v>
      </c>
      <c r="AP577" s="1" t="str">
        <f>Tabla1[[#This Row],[Contrato CISCO]]&amp;Tabla1[[#This Row],[Material]]</f>
        <v>M-030/168070202</v>
      </c>
      <c r="AQ577" s="1" t="str">
        <f>Tabla1[[#This Row],[Material]]&amp;Tabla1[[#This Row],[Precio]]</f>
        <v>80702020.0215</v>
      </c>
      <c r="AR577" t="s">
        <v>11</v>
      </c>
    </row>
    <row r="578" spans="1:44" x14ac:dyDescent="0.25">
      <c r="A578">
        <v>7216000092</v>
      </c>
      <c r="B578" t="s">
        <v>1749</v>
      </c>
      <c r="C578" t="s">
        <v>3890</v>
      </c>
      <c r="D578">
        <v>2016</v>
      </c>
      <c r="E578" t="s">
        <v>3795</v>
      </c>
      <c r="F578" s="2">
        <v>42445</v>
      </c>
      <c r="G578" s="2">
        <v>42902</v>
      </c>
      <c r="H578" s="1">
        <v>2260000</v>
      </c>
      <c r="I578" t="s">
        <v>3906</v>
      </c>
      <c r="J578" t="s">
        <v>1781</v>
      </c>
      <c r="K578" t="s">
        <v>1782</v>
      </c>
      <c r="L578">
        <v>1</v>
      </c>
      <c r="M578">
        <v>50000642</v>
      </c>
      <c r="N578" t="s">
        <v>3808</v>
      </c>
      <c r="O578" t="s">
        <v>796</v>
      </c>
      <c r="P578">
        <v>8040214</v>
      </c>
      <c r="Q578" t="s">
        <v>464</v>
      </c>
      <c r="R578" s="1"/>
      <c r="S578" s="1"/>
      <c r="T578" s="1"/>
      <c r="U578" s="2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9">
        <v>0.215</v>
      </c>
      <c r="AM578" s="4">
        <f>Tabla1[[#This Row],[Cantidad 1]]+Tabla1[[#This Row],[Cantidad 2]]+Tabla1[[#This Row],[Cantidad 3]]+Tabla1[[#This Row],[Cantidad 4]]+Tabla1[[#This Row],[Cantidad 5]]</f>
        <v>2260000</v>
      </c>
      <c r="AN578" s="1">
        <v>485900</v>
      </c>
      <c r="AO578" s="1" t="str">
        <f>Tabla1[[#This Row],[Contrato CISCO]]&amp;Tabla1[[#This Row],[Año]]&amp;Tabla1[[#This Row],[Material]]</f>
        <v>M-025/1620168040214</v>
      </c>
      <c r="AP578" s="1" t="str">
        <f>Tabla1[[#This Row],[Contrato CISCO]]&amp;Tabla1[[#This Row],[Material]]</f>
        <v>M-025/168040214</v>
      </c>
      <c r="AQ578" s="1" t="str">
        <f>Tabla1[[#This Row],[Material]]&amp;Tabla1[[#This Row],[Precio]]</f>
        <v>80402140.215</v>
      </c>
      <c r="AR578" t="s">
        <v>11</v>
      </c>
    </row>
    <row r="579" spans="1:44" x14ac:dyDescent="0.25">
      <c r="A579">
        <v>7216000295</v>
      </c>
      <c r="B579" t="s">
        <v>1798</v>
      </c>
      <c r="C579" t="s">
        <v>3890</v>
      </c>
      <c r="D579">
        <v>2016</v>
      </c>
      <c r="E579" t="s">
        <v>3795</v>
      </c>
      <c r="F579" s="2">
        <v>42591</v>
      </c>
      <c r="G579" s="2">
        <v>42925</v>
      </c>
      <c r="H579" s="1">
        <v>10000000</v>
      </c>
      <c r="I579" t="s">
        <v>3906</v>
      </c>
      <c r="J579" t="s">
        <v>1819</v>
      </c>
      <c r="K579" t="s">
        <v>1820</v>
      </c>
      <c r="L579">
        <v>1</v>
      </c>
      <c r="M579">
        <v>50000011</v>
      </c>
      <c r="N579" t="s">
        <v>3858</v>
      </c>
      <c r="O579" t="s">
        <v>806</v>
      </c>
      <c r="P579">
        <v>8070309</v>
      </c>
      <c r="Q579" t="s">
        <v>758</v>
      </c>
      <c r="R579" s="1"/>
      <c r="S579" s="1"/>
      <c r="T579" s="1"/>
      <c r="U579" s="2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9">
        <v>1.8700000000000001E-2</v>
      </c>
      <c r="AM579" s="4">
        <f>Tabla1[[#This Row],[Cantidad 1]]+Tabla1[[#This Row],[Cantidad 2]]+Tabla1[[#This Row],[Cantidad 3]]+Tabla1[[#This Row],[Cantidad 4]]+Tabla1[[#This Row],[Cantidad 5]]</f>
        <v>10000000</v>
      </c>
      <c r="AN579" s="1">
        <v>187000</v>
      </c>
      <c r="AO579" s="1" t="str">
        <f>Tabla1[[#This Row],[Contrato CISCO]]&amp;Tabla1[[#This Row],[Año]]&amp;Tabla1[[#This Row],[Material]]</f>
        <v>M-037/1620168070309</v>
      </c>
      <c r="AP579" s="1" t="str">
        <f>Tabla1[[#This Row],[Contrato CISCO]]&amp;Tabla1[[#This Row],[Material]]</f>
        <v>M-037/168070309</v>
      </c>
      <c r="AQ579" s="1" t="str">
        <f>Tabla1[[#This Row],[Material]]&amp;Tabla1[[#This Row],[Precio]]</f>
        <v>80703090.0187</v>
      </c>
      <c r="AR579" t="s">
        <v>11</v>
      </c>
    </row>
    <row r="580" spans="1:44" x14ac:dyDescent="0.25">
      <c r="A580">
        <v>7216000288</v>
      </c>
      <c r="B580" t="s">
        <v>1798</v>
      </c>
      <c r="C580" t="s">
        <v>3890</v>
      </c>
      <c r="D580">
        <v>2016</v>
      </c>
      <c r="E580" t="s">
        <v>3795</v>
      </c>
      <c r="F580" s="2">
        <v>42591</v>
      </c>
      <c r="G580" s="2">
        <v>42925</v>
      </c>
      <c r="H580" s="1">
        <v>4000000</v>
      </c>
      <c r="I580" t="s">
        <v>3906</v>
      </c>
      <c r="J580" t="s">
        <v>1805</v>
      </c>
      <c r="K580" t="s">
        <v>1806</v>
      </c>
      <c r="L580">
        <v>1</v>
      </c>
      <c r="M580">
        <v>50001302</v>
      </c>
      <c r="N580" t="s">
        <v>3869</v>
      </c>
      <c r="O580" t="s">
        <v>806</v>
      </c>
      <c r="P580">
        <v>8070316</v>
      </c>
      <c r="Q580" t="s">
        <v>460</v>
      </c>
      <c r="R580" s="1"/>
      <c r="S580" s="1"/>
      <c r="T580" s="1"/>
      <c r="U580" s="2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9">
        <v>6.7799999999999999E-2</v>
      </c>
      <c r="AM580" s="4">
        <f>Tabla1[[#This Row],[Cantidad 1]]+Tabla1[[#This Row],[Cantidad 2]]+Tabla1[[#This Row],[Cantidad 3]]+Tabla1[[#This Row],[Cantidad 4]]+Tabla1[[#This Row],[Cantidad 5]]</f>
        <v>4000000</v>
      </c>
      <c r="AN580" s="1">
        <v>271200</v>
      </c>
      <c r="AO580" s="1" t="str">
        <f>Tabla1[[#This Row],[Contrato CISCO]]&amp;Tabla1[[#This Row],[Año]]&amp;Tabla1[[#This Row],[Material]]</f>
        <v>M-044/1620168070316</v>
      </c>
      <c r="AP580" s="1" t="str">
        <f>Tabla1[[#This Row],[Contrato CISCO]]&amp;Tabla1[[#This Row],[Material]]</f>
        <v>M-044/168070316</v>
      </c>
      <c r="AQ580" s="1" t="str">
        <f>Tabla1[[#This Row],[Material]]&amp;Tabla1[[#This Row],[Precio]]</f>
        <v>80703160.0678</v>
      </c>
      <c r="AR580" t="s">
        <v>11</v>
      </c>
    </row>
    <row r="581" spans="1:44" x14ac:dyDescent="0.25">
      <c r="A581">
        <v>7216000293</v>
      </c>
      <c r="B581" t="s">
        <v>1798</v>
      </c>
      <c r="C581" t="s">
        <v>3890</v>
      </c>
      <c r="D581">
        <v>2016</v>
      </c>
      <c r="E581" t="s">
        <v>3795</v>
      </c>
      <c r="F581" s="2">
        <v>42591</v>
      </c>
      <c r="G581" s="2">
        <v>42925</v>
      </c>
      <c r="H581" s="1">
        <v>600000</v>
      </c>
      <c r="I581" t="s">
        <v>3906</v>
      </c>
      <c r="J581" t="s">
        <v>1815</v>
      </c>
      <c r="K581" t="s">
        <v>1816</v>
      </c>
      <c r="L581">
        <v>1</v>
      </c>
      <c r="M581">
        <v>50004206</v>
      </c>
      <c r="N581" t="s">
        <v>3843</v>
      </c>
      <c r="O581" t="s">
        <v>806</v>
      </c>
      <c r="P581">
        <v>8070308</v>
      </c>
      <c r="Q581" t="s">
        <v>188</v>
      </c>
      <c r="R581" s="1"/>
      <c r="S581" s="1"/>
      <c r="T581" s="1"/>
      <c r="U581" s="2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9">
        <v>0.13500000000000001</v>
      </c>
      <c r="AM581" s="4">
        <f>Tabla1[[#This Row],[Cantidad 1]]+Tabla1[[#This Row],[Cantidad 2]]+Tabla1[[#This Row],[Cantidad 3]]+Tabla1[[#This Row],[Cantidad 4]]+Tabla1[[#This Row],[Cantidad 5]]</f>
        <v>600000</v>
      </c>
      <c r="AN581" s="1">
        <v>174201.68</v>
      </c>
      <c r="AO581" s="1" t="str">
        <f>Tabla1[[#This Row],[Contrato CISCO]]&amp;Tabla1[[#This Row],[Año]]&amp;Tabla1[[#This Row],[Material]]</f>
        <v>M-049/1620168070308</v>
      </c>
      <c r="AP581" s="1" t="str">
        <f>Tabla1[[#This Row],[Contrato CISCO]]&amp;Tabla1[[#This Row],[Material]]</f>
        <v>M-049/168070308</v>
      </c>
      <c r="AQ581" s="1" t="str">
        <f>Tabla1[[#This Row],[Material]]&amp;Tabla1[[#This Row],[Precio]]</f>
        <v>80703080.135</v>
      </c>
      <c r="AR581" t="s">
        <v>11</v>
      </c>
    </row>
    <row r="582" spans="1:44" x14ac:dyDescent="0.25">
      <c r="A582">
        <v>7216000284</v>
      </c>
      <c r="B582" t="s">
        <v>1798</v>
      </c>
      <c r="C582" t="s">
        <v>3890</v>
      </c>
      <c r="D582">
        <v>2016</v>
      </c>
      <c r="E582" t="s">
        <v>3795</v>
      </c>
      <c r="F582" s="2">
        <v>42591</v>
      </c>
      <c r="G582" s="2">
        <v>42925</v>
      </c>
      <c r="H582" s="1">
        <v>180000</v>
      </c>
      <c r="I582" t="s">
        <v>3906</v>
      </c>
      <c r="J582" t="s">
        <v>1799</v>
      </c>
      <c r="K582" t="s">
        <v>1800</v>
      </c>
      <c r="L582">
        <v>1</v>
      </c>
      <c r="M582">
        <v>50001621</v>
      </c>
      <c r="N582" t="s">
        <v>3842</v>
      </c>
      <c r="O582" t="s">
        <v>806</v>
      </c>
      <c r="P582">
        <v>8010363</v>
      </c>
      <c r="Q582" t="s">
        <v>470</v>
      </c>
      <c r="R582" s="1"/>
      <c r="S582" s="1"/>
      <c r="T582" s="1"/>
      <c r="U582" s="2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9">
        <v>0.19</v>
      </c>
      <c r="AM582" s="4">
        <f>Tabla1[[#This Row],[Cantidad 1]]+Tabla1[[#This Row],[Cantidad 2]]+Tabla1[[#This Row],[Cantidad 3]]+Tabla1[[#This Row],[Cantidad 4]]+Tabla1[[#This Row],[Cantidad 5]]</f>
        <v>180000</v>
      </c>
      <c r="AN582" s="1">
        <v>73300</v>
      </c>
      <c r="AO582" s="1" t="str">
        <f>Tabla1[[#This Row],[Contrato CISCO]]&amp;Tabla1[[#This Row],[Año]]&amp;Tabla1[[#This Row],[Material]]</f>
        <v>M-046/1620168010363</v>
      </c>
      <c r="AP582" s="1" t="str">
        <f>Tabla1[[#This Row],[Contrato CISCO]]&amp;Tabla1[[#This Row],[Material]]</f>
        <v>M-046/168010363</v>
      </c>
      <c r="AQ582" s="1" t="str">
        <f>Tabla1[[#This Row],[Material]]&amp;Tabla1[[#This Row],[Precio]]</f>
        <v>80103630.19</v>
      </c>
      <c r="AR582" t="s">
        <v>11</v>
      </c>
    </row>
    <row r="583" spans="1:44" x14ac:dyDescent="0.25">
      <c r="A583">
        <v>7216000294</v>
      </c>
      <c r="B583" t="s">
        <v>1798</v>
      </c>
      <c r="C583" t="s">
        <v>3890</v>
      </c>
      <c r="D583">
        <v>2016</v>
      </c>
      <c r="E583" t="s">
        <v>3795</v>
      </c>
      <c r="F583" s="2">
        <v>42591</v>
      </c>
      <c r="G583" s="2">
        <v>42925</v>
      </c>
      <c r="H583" s="1">
        <v>165000</v>
      </c>
      <c r="I583" t="s">
        <v>3906</v>
      </c>
      <c r="J583" t="s">
        <v>1817</v>
      </c>
      <c r="K583" t="s">
        <v>1818</v>
      </c>
      <c r="L583">
        <v>1</v>
      </c>
      <c r="M583">
        <v>50001330</v>
      </c>
      <c r="N583" t="s">
        <v>3846</v>
      </c>
      <c r="O583" t="s">
        <v>806</v>
      </c>
      <c r="P583">
        <v>8160523</v>
      </c>
      <c r="Q583" t="s">
        <v>770</v>
      </c>
      <c r="R583" s="1"/>
      <c r="S583" s="1"/>
      <c r="T583" s="1"/>
      <c r="U583" s="2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9">
        <v>0.35</v>
      </c>
      <c r="AM583" s="4">
        <f>Tabla1[[#This Row],[Cantidad 1]]+Tabla1[[#This Row],[Cantidad 2]]+Tabla1[[#This Row],[Cantidad 3]]+Tabla1[[#This Row],[Cantidad 4]]+Tabla1[[#This Row],[Cantidad 5]]</f>
        <v>165000</v>
      </c>
      <c r="AN583" s="1">
        <v>57750</v>
      </c>
      <c r="AO583" s="1" t="str">
        <f>Tabla1[[#This Row],[Contrato CISCO]]&amp;Tabla1[[#This Row],[Año]]&amp;Tabla1[[#This Row],[Material]]</f>
        <v>M-045/1620168160523</v>
      </c>
      <c r="AP583" s="1" t="str">
        <f>Tabla1[[#This Row],[Contrato CISCO]]&amp;Tabla1[[#This Row],[Material]]</f>
        <v>M-045/168160523</v>
      </c>
      <c r="AQ583" s="1" t="str">
        <f>Tabla1[[#This Row],[Material]]&amp;Tabla1[[#This Row],[Precio]]</f>
        <v>81605230.35</v>
      </c>
      <c r="AR583" t="s">
        <v>11</v>
      </c>
    </row>
    <row r="584" spans="1:44" x14ac:dyDescent="0.25">
      <c r="A584">
        <v>7216000289</v>
      </c>
      <c r="B584" t="s">
        <v>1798</v>
      </c>
      <c r="C584" t="s">
        <v>3890</v>
      </c>
      <c r="D584">
        <v>2016</v>
      </c>
      <c r="E584" t="s">
        <v>3795</v>
      </c>
      <c r="F584" s="2">
        <v>42591</v>
      </c>
      <c r="G584" s="2">
        <v>42925</v>
      </c>
      <c r="H584" s="1">
        <v>160000</v>
      </c>
      <c r="I584" t="s">
        <v>3906</v>
      </c>
      <c r="J584" t="s">
        <v>1807</v>
      </c>
      <c r="K584" t="s">
        <v>1808</v>
      </c>
      <c r="L584">
        <v>1</v>
      </c>
      <c r="M584">
        <v>50001686</v>
      </c>
      <c r="N584" t="s">
        <v>3855</v>
      </c>
      <c r="O584" t="s">
        <v>806</v>
      </c>
      <c r="P584">
        <v>8060106</v>
      </c>
      <c r="Q584" t="s">
        <v>30</v>
      </c>
      <c r="R584" s="1"/>
      <c r="S584" s="1"/>
      <c r="T584" s="1"/>
      <c r="U584" s="2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9">
        <v>0.35909999999999997</v>
      </c>
      <c r="AM584" s="4">
        <f>Tabla1[[#This Row],[Cantidad 1]]+Tabla1[[#This Row],[Cantidad 2]]+Tabla1[[#This Row],[Cantidad 3]]+Tabla1[[#This Row],[Cantidad 4]]+Tabla1[[#This Row],[Cantidad 5]]</f>
        <v>160000</v>
      </c>
      <c r="AN584" s="1">
        <v>442816</v>
      </c>
      <c r="AO584" s="1" t="str">
        <f>Tabla1[[#This Row],[Contrato CISCO]]&amp;Tabla1[[#This Row],[Año]]&amp;Tabla1[[#This Row],[Material]]</f>
        <v>M-047/1620168060106</v>
      </c>
      <c r="AP584" s="1" t="str">
        <f>Tabla1[[#This Row],[Contrato CISCO]]&amp;Tabla1[[#This Row],[Material]]</f>
        <v>M-047/168060106</v>
      </c>
      <c r="AQ584" s="1" t="str">
        <f>Tabla1[[#This Row],[Material]]&amp;Tabla1[[#This Row],[Precio]]</f>
        <v>80601060.3591</v>
      </c>
      <c r="AR584" t="s">
        <v>11</v>
      </c>
    </row>
    <row r="585" spans="1:44" x14ac:dyDescent="0.25">
      <c r="A585">
        <v>7216000293</v>
      </c>
      <c r="B585" t="s">
        <v>1798</v>
      </c>
      <c r="C585" t="s">
        <v>3890</v>
      </c>
      <c r="D585">
        <v>2016</v>
      </c>
      <c r="E585" t="s">
        <v>3795</v>
      </c>
      <c r="F585" s="2">
        <v>42591</v>
      </c>
      <c r="G585" s="2">
        <v>42925</v>
      </c>
      <c r="H585" s="1">
        <v>40000</v>
      </c>
      <c r="I585" t="s">
        <v>3906</v>
      </c>
      <c r="J585" t="s">
        <v>1815</v>
      </c>
      <c r="K585" t="s">
        <v>1816</v>
      </c>
      <c r="L585">
        <v>1</v>
      </c>
      <c r="M585">
        <v>50004206</v>
      </c>
      <c r="N585" t="s">
        <v>3843</v>
      </c>
      <c r="O585" t="s">
        <v>806</v>
      </c>
      <c r="P585">
        <v>8250034</v>
      </c>
      <c r="Q585" t="s">
        <v>450</v>
      </c>
      <c r="R585" s="1"/>
      <c r="S585" s="1"/>
      <c r="T585" s="1"/>
      <c r="U585" s="2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9">
        <v>0.86</v>
      </c>
      <c r="AM585" s="4">
        <f>Tabla1[[#This Row],[Cantidad 1]]+Tabla1[[#This Row],[Cantidad 2]]+Tabla1[[#This Row],[Cantidad 3]]+Tabla1[[#This Row],[Cantidad 4]]+Tabla1[[#This Row],[Cantidad 5]]</f>
        <v>40000</v>
      </c>
      <c r="AN585" s="1">
        <v>174201.68</v>
      </c>
      <c r="AO585" s="1" t="str">
        <f>Tabla1[[#This Row],[Contrato CISCO]]&amp;Tabla1[[#This Row],[Año]]&amp;Tabla1[[#This Row],[Material]]</f>
        <v>M-049/1620168250034</v>
      </c>
      <c r="AP585" s="1" t="str">
        <f>Tabla1[[#This Row],[Contrato CISCO]]&amp;Tabla1[[#This Row],[Material]]</f>
        <v>M-049/168250034</v>
      </c>
      <c r="AQ585" s="1" t="str">
        <f>Tabla1[[#This Row],[Material]]&amp;Tabla1[[#This Row],[Precio]]</f>
        <v>82500340.86</v>
      </c>
      <c r="AR585" t="s">
        <v>11</v>
      </c>
    </row>
    <row r="586" spans="1:44" x14ac:dyDescent="0.25">
      <c r="A586">
        <v>7216000291</v>
      </c>
      <c r="B586" t="s">
        <v>1798</v>
      </c>
      <c r="C586" t="s">
        <v>3890</v>
      </c>
      <c r="D586">
        <v>2016</v>
      </c>
      <c r="E586" t="s">
        <v>3795</v>
      </c>
      <c r="F586" s="2">
        <v>42591</v>
      </c>
      <c r="G586" s="2">
        <v>42925</v>
      </c>
      <c r="H586" s="1">
        <v>20000</v>
      </c>
      <c r="I586" t="s">
        <v>3906</v>
      </c>
      <c r="J586" t="s">
        <v>1811</v>
      </c>
      <c r="K586" t="s">
        <v>1812</v>
      </c>
      <c r="L586">
        <v>1</v>
      </c>
      <c r="M586">
        <v>50002780</v>
      </c>
      <c r="N586" t="s">
        <v>3804</v>
      </c>
      <c r="O586" t="s">
        <v>806</v>
      </c>
      <c r="P586">
        <v>8060325</v>
      </c>
      <c r="Q586" t="s">
        <v>246</v>
      </c>
      <c r="R586" s="1"/>
      <c r="S586" s="1"/>
      <c r="T586" s="1"/>
      <c r="U586" s="2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9">
        <v>2.3757999999999999</v>
      </c>
      <c r="AM586" s="4">
        <f>Tabla1[[#This Row],[Cantidad 1]]+Tabla1[[#This Row],[Cantidad 2]]+Tabla1[[#This Row],[Cantidad 3]]+Tabla1[[#This Row],[Cantidad 4]]+Tabla1[[#This Row],[Cantidad 5]]</f>
        <v>20000</v>
      </c>
      <c r="AN586" s="1">
        <v>47516</v>
      </c>
      <c r="AO586" s="1" t="str">
        <f>Tabla1[[#This Row],[Contrato CISCO]]&amp;Tabla1[[#This Row],[Año]]&amp;Tabla1[[#This Row],[Material]]</f>
        <v>M-048/1620168060325</v>
      </c>
      <c r="AP586" s="1" t="str">
        <f>Tabla1[[#This Row],[Contrato CISCO]]&amp;Tabla1[[#This Row],[Material]]</f>
        <v>M-048/168060325</v>
      </c>
      <c r="AQ586" s="1" t="str">
        <f>Tabla1[[#This Row],[Material]]&amp;Tabla1[[#This Row],[Precio]]</f>
        <v>80603252.3758</v>
      </c>
      <c r="AR586" t="s">
        <v>11</v>
      </c>
    </row>
    <row r="587" spans="1:44" x14ac:dyDescent="0.25">
      <c r="A587">
        <v>7216000287</v>
      </c>
      <c r="B587" t="s">
        <v>1798</v>
      </c>
      <c r="C587" t="s">
        <v>3890</v>
      </c>
      <c r="D587">
        <v>2016</v>
      </c>
      <c r="E587" t="s">
        <v>3795</v>
      </c>
      <c r="F587" s="2">
        <v>42591</v>
      </c>
      <c r="G587" s="2">
        <v>42925</v>
      </c>
      <c r="H587" s="1">
        <v>30000</v>
      </c>
      <c r="I587" t="s">
        <v>3906</v>
      </c>
      <c r="J587" t="s">
        <v>1803</v>
      </c>
      <c r="K587" t="s">
        <v>1804</v>
      </c>
      <c r="L587">
        <v>1</v>
      </c>
      <c r="M587">
        <v>50001297</v>
      </c>
      <c r="N587" t="s">
        <v>3864</v>
      </c>
      <c r="O587" t="s">
        <v>806</v>
      </c>
      <c r="P587">
        <v>8010368</v>
      </c>
      <c r="Q587" t="s">
        <v>341</v>
      </c>
      <c r="R587" s="1"/>
      <c r="S587" s="1"/>
      <c r="T587" s="1"/>
      <c r="U587" s="2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9">
        <v>2.9690000000000003</v>
      </c>
      <c r="AM587" s="4">
        <f>Tabla1[[#This Row],[Cantidad 1]]+Tabla1[[#This Row],[Cantidad 2]]+Tabla1[[#This Row],[Cantidad 3]]+Tabla1[[#This Row],[Cantidad 4]]+Tabla1[[#This Row],[Cantidad 5]]</f>
        <v>30000</v>
      </c>
      <c r="AN587" s="1">
        <v>159120</v>
      </c>
      <c r="AO587" s="1" t="str">
        <f>Tabla1[[#This Row],[Contrato CISCO]]&amp;Tabla1[[#This Row],[Año]]&amp;Tabla1[[#This Row],[Material]]</f>
        <v>M-043/1620168010368</v>
      </c>
      <c r="AP587" s="1" t="str">
        <f>Tabla1[[#This Row],[Contrato CISCO]]&amp;Tabla1[[#This Row],[Material]]</f>
        <v>M-043/168010368</v>
      </c>
      <c r="AQ587" s="1" t="str">
        <f>Tabla1[[#This Row],[Material]]&amp;Tabla1[[#This Row],[Precio]]</f>
        <v>80103682.969</v>
      </c>
      <c r="AR587" t="s">
        <v>11</v>
      </c>
    </row>
    <row r="588" spans="1:44" x14ac:dyDescent="0.25">
      <c r="A588">
        <v>7216000289</v>
      </c>
      <c r="B588" t="s">
        <v>1798</v>
      </c>
      <c r="C588" t="s">
        <v>3890</v>
      </c>
      <c r="D588">
        <v>2016</v>
      </c>
      <c r="E588" t="s">
        <v>3795</v>
      </c>
      <c r="F588" s="2">
        <v>42591</v>
      </c>
      <c r="G588" s="2">
        <v>42925</v>
      </c>
      <c r="H588" s="1">
        <v>36000</v>
      </c>
      <c r="I588" t="s">
        <v>3906</v>
      </c>
      <c r="J588" t="s">
        <v>1807</v>
      </c>
      <c r="K588" t="s">
        <v>1808</v>
      </c>
      <c r="L588">
        <v>1</v>
      </c>
      <c r="M588">
        <v>50001686</v>
      </c>
      <c r="N588" t="s">
        <v>3855</v>
      </c>
      <c r="O588" t="s">
        <v>806</v>
      </c>
      <c r="P588">
        <v>8030123</v>
      </c>
      <c r="Q588" t="s">
        <v>707</v>
      </c>
      <c r="R588" s="1"/>
      <c r="S588" s="1"/>
      <c r="T588" s="1"/>
      <c r="U588" s="2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9">
        <v>3.86</v>
      </c>
      <c r="AM588" s="4">
        <f>Tabla1[[#This Row],[Cantidad 1]]+Tabla1[[#This Row],[Cantidad 2]]+Tabla1[[#This Row],[Cantidad 3]]+Tabla1[[#This Row],[Cantidad 4]]+Tabla1[[#This Row],[Cantidad 5]]</f>
        <v>36000</v>
      </c>
      <c r="AN588" s="1">
        <v>442816</v>
      </c>
      <c r="AO588" s="1" t="str">
        <f>Tabla1[[#This Row],[Contrato CISCO]]&amp;Tabla1[[#This Row],[Año]]&amp;Tabla1[[#This Row],[Material]]</f>
        <v>M-047/1620168030123</v>
      </c>
      <c r="AP588" s="1" t="str">
        <f>Tabla1[[#This Row],[Contrato CISCO]]&amp;Tabla1[[#This Row],[Material]]</f>
        <v>M-047/168030123</v>
      </c>
      <c r="AQ588" s="1" t="str">
        <f>Tabla1[[#This Row],[Material]]&amp;Tabla1[[#This Row],[Precio]]</f>
        <v>80301233.86</v>
      </c>
      <c r="AR588" t="s">
        <v>11</v>
      </c>
    </row>
    <row r="589" spans="1:44" x14ac:dyDescent="0.25">
      <c r="A589">
        <v>7216000284</v>
      </c>
      <c r="B589" t="s">
        <v>1798</v>
      </c>
      <c r="C589" t="s">
        <v>3890</v>
      </c>
      <c r="D589">
        <v>2016</v>
      </c>
      <c r="E589" t="s">
        <v>3795</v>
      </c>
      <c r="F589" s="2">
        <v>42591</v>
      </c>
      <c r="G589" s="2">
        <v>42925</v>
      </c>
      <c r="H589" s="1">
        <v>10000</v>
      </c>
      <c r="I589" t="s">
        <v>3906</v>
      </c>
      <c r="J589" t="s">
        <v>1799</v>
      </c>
      <c r="K589" t="s">
        <v>1800</v>
      </c>
      <c r="L589">
        <v>1</v>
      </c>
      <c r="M589">
        <v>50001621</v>
      </c>
      <c r="N589" t="s">
        <v>3842</v>
      </c>
      <c r="O589" t="s">
        <v>806</v>
      </c>
      <c r="P589">
        <v>8060235</v>
      </c>
      <c r="Q589" t="s">
        <v>171</v>
      </c>
      <c r="R589" s="1"/>
      <c r="S589" s="1"/>
      <c r="T589" s="1"/>
      <c r="U589" s="2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9">
        <v>3.91</v>
      </c>
      <c r="AM589" s="4">
        <f>Tabla1[[#This Row],[Cantidad 1]]+Tabla1[[#This Row],[Cantidad 2]]+Tabla1[[#This Row],[Cantidad 3]]+Tabla1[[#This Row],[Cantidad 4]]+Tabla1[[#This Row],[Cantidad 5]]</f>
        <v>10000</v>
      </c>
      <c r="AN589" s="1">
        <v>73300</v>
      </c>
      <c r="AO589" s="1" t="str">
        <f>Tabla1[[#This Row],[Contrato CISCO]]&amp;Tabla1[[#This Row],[Año]]&amp;Tabla1[[#This Row],[Material]]</f>
        <v>M-046/1620168060235</v>
      </c>
      <c r="AP589" s="1" t="str">
        <f>Tabla1[[#This Row],[Contrato CISCO]]&amp;Tabla1[[#This Row],[Material]]</f>
        <v>M-046/168060235</v>
      </c>
      <c r="AQ589" s="1" t="str">
        <f>Tabla1[[#This Row],[Material]]&amp;Tabla1[[#This Row],[Precio]]</f>
        <v>80602353.91</v>
      </c>
      <c r="AR589" t="s">
        <v>11</v>
      </c>
    </row>
    <row r="590" spans="1:44" x14ac:dyDescent="0.25">
      <c r="A590">
        <v>7216000292</v>
      </c>
      <c r="B590" t="s">
        <v>1798</v>
      </c>
      <c r="C590" t="s">
        <v>3890</v>
      </c>
      <c r="D590">
        <v>2016</v>
      </c>
      <c r="E590" t="s">
        <v>3795</v>
      </c>
      <c r="F590" s="2">
        <v>42591</v>
      </c>
      <c r="G590" s="2">
        <v>42925</v>
      </c>
      <c r="H590" s="1">
        <v>45000</v>
      </c>
      <c r="I590" t="s">
        <v>3906</v>
      </c>
      <c r="J590" t="s">
        <v>1813</v>
      </c>
      <c r="K590" t="s">
        <v>1814</v>
      </c>
      <c r="L590">
        <v>1</v>
      </c>
      <c r="M590">
        <v>50000270</v>
      </c>
      <c r="N590" t="s">
        <v>3813</v>
      </c>
      <c r="O590" t="s">
        <v>806</v>
      </c>
      <c r="P590">
        <v>8070507</v>
      </c>
      <c r="Q590" t="s">
        <v>624</v>
      </c>
      <c r="R590" s="1"/>
      <c r="S590" s="1"/>
      <c r="T590" s="1"/>
      <c r="U590" s="2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9">
        <v>4.04</v>
      </c>
      <c r="AM590" s="4">
        <f>Tabla1[[#This Row],[Cantidad 1]]+Tabla1[[#This Row],[Cantidad 2]]+Tabla1[[#This Row],[Cantidad 3]]+Tabla1[[#This Row],[Cantidad 4]]+Tabla1[[#This Row],[Cantidad 5]]</f>
        <v>45000</v>
      </c>
      <c r="AN590" s="1">
        <v>330000</v>
      </c>
      <c r="AO590" s="1" t="str">
        <f>Tabla1[[#This Row],[Contrato CISCO]]&amp;Tabla1[[#This Row],[Año]]&amp;Tabla1[[#This Row],[Material]]</f>
        <v>M-038/1620168070507</v>
      </c>
      <c r="AP590" s="1" t="str">
        <f>Tabla1[[#This Row],[Contrato CISCO]]&amp;Tabla1[[#This Row],[Material]]</f>
        <v>M-038/168070507</v>
      </c>
      <c r="AQ590" s="1" t="str">
        <f>Tabla1[[#This Row],[Material]]&amp;Tabla1[[#This Row],[Precio]]</f>
        <v>80705074.04</v>
      </c>
      <c r="AR590" t="s">
        <v>11</v>
      </c>
    </row>
    <row r="591" spans="1:44" x14ac:dyDescent="0.25">
      <c r="A591">
        <v>7216000287</v>
      </c>
      <c r="B591" t="s">
        <v>1798</v>
      </c>
      <c r="C591" t="s">
        <v>3890</v>
      </c>
      <c r="D591">
        <v>2016</v>
      </c>
      <c r="E591" t="s">
        <v>3795</v>
      </c>
      <c r="F591" s="2">
        <v>42591</v>
      </c>
      <c r="G591" s="2">
        <v>42925</v>
      </c>
      <c r="H591" s="1">
        <v>15000</v>
      </c>
      <c r="I591" t="s">
        <v>3906</v>
      </c>
      <c r="J591" t="s">
        <v>1803</v>
      </c>
      <c r="K591" t="s">
        <v>1804</v>
      </c>
      <c r="L591">
        <v>1</v>
      </c>
      <c r="M591">
        <v>50001297</v>
      </c>
      <c r="N591" t="s">
        <v>3864</v>
      </c>
      <c r="O591" t="s">
        <v>806</v>
      </c>
      <c r="P591">
        <v>8010345</v>
      </c>
      <c r="Q591" t="s">
        <v>677</v>
      </c>
      <c r="R591" s="1"/>
      <c r="S591" s="1"/>
      <c r="T591" s="1"/>
      <c r="U591" s="2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9">
        <v>4.67</v>
      </c>
      <c r="AM591" s="4">
        <f>Tabla1[[#This Row],[Cantidad 1]]+Tabla1[[#This Row],[Cantidad 2]]+Tabla1[[#This Row],[Cantidad 3]]+Tabla1[[#This Row],[Cantidad 4]]+Tabla1[[#This Row],[Cantidad 5]]</f>
        <v>15000</v>
      </c>
      <c r="AN591" s="1">
        <v>159120</v>
      </c>
      <c r="AO591" s="1" t="str">
        <f>Tabla1[[#This Row],[Contrato CISCO]]&amp;Tabla1[[#This Row],[Año]]&amp;Tabla1[[#This Row],[Material]]</f>
        <v>M-043/1620168010345</v>
      </c>
      <c r="AP591" s="1" t="str">
        <f>Tabla1[[#This Row],[Contrato CISCO]]&amp;Tabla1[[#This Row],[Material]]</f>
        <v>M-043/168010345</v>
      </c>
      <c r="AQ591" s="1" t="str">
        <f>Tabla1[[#This Row],[Material]]&amp;Tabla1[[#This Row],[Precio]]</f>
        <v>80103454.67</v>
      </c>
      <c r="AR591" t="s">
        <v>11</v>
      </c>
    </row>
    <row r="592" spans="1:44" x14ac:dyDescent="0.25">
      <c r="A592">
        <v>7216000289</v>
      </c>
      <c r="B592" t="s">
        <v>1798</v>
      </c>
      <c r="C592" t="s">
        <v>3890</v>
      </c>
      <c r="D592">
        <v>2016</v>
      </c>
      <c r="E592" t="s">
        <v>3795</v>
      </c>
      <c r="F592" s="2">
        <v>42591</v>
      </c>
      <c r="G592" s="2">
        <v>42925</v>
      </c>
      <c r="H592" s="1">
        <v>35000</v>
      </c>
      <c r="I592" t="s">
        <v>3906</v>
      </c>
      <c r="J592" t="s">
        <v>1807</v>
      </c>
      <c r="K592" t="s">
        <v>1808</v>
      </c>
      <c r="L592">
        <v>1</v>
      </c>
      <c r="M592">
        <v>50001686</v>
      </c>
      <c r="N592" t="s">
        <v>3855</v>
      </c>
      <c r="O592" t="s">
        <v>806</v>
      </c>
      <c r="P592">
        <v>8130016</v>
      </c>
      <c r="Q592" t="s">
        <v>790</v>
      </c>
      <c r="R592" s="1"/>
      <c r="S592" s="1"/>
      <c r="T592" s="1"/>
      <c r="U592" s="2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9">
        <v>7.04</v>
      </c>
      <c r="AM592" s="4">
        <f>Tabla1[[#This Row],[Cantidad 1]]+Tabla1[[#This Row],[Cantidad 2]]+Tabla1[[#This Row],[Cantidad 3]]+Tabla1[[#This Row],[Cantidad 4]]+Tabla1[[#This Row],[Cantidad 5]]</f>
        <v>35000</v>
      </c>
      <c r="AN592" s="1">
        <v>442816</v>
      </c>
      <c r="AO592" s="1" t="str">
        <f>Tabla1[[#This Row],[Contrato CISCO]]&amp;Tabla1[[#This Row],[Año]]&amp;Tabla1[[#This Row],[Material]]</f>
        <v>M-047/1620168130016</v>
      </c>
      <c r="AP592" s="1" t="str">
        <f>Tabla1[[#This Row],[Contrato CISCO]]&amp;Tabla1[[#This Row],[Material]]</f>
        <v>M-047/168130016</v>
      </c>
      <c r="AQ592" s="1" t="str">
        <f>Tabla1[[#This Row],[Material]]&amp;Tabla1[[#This Row],[Precio]]</f>
        <v>81300167.04</v>
      </c>
      <c r="AR592" t="s">
        <v>11</v>
      </c>
    </row>
    <row r="593" spans="1:44" x14ac:dyDescent="0.25">
      <c r="A593">
        <v>7216000296</v>
      </c>
      <c r="B593" t="s">
        <v>1798</v>
      </c>
      <c r="C593" t="s">
        <v>3890</v>
      </c>
      <c r="D593">
        <v>2016</v>
      </c>
      <c r="E593" t="s">
        <v>3795</v>
      </c>
      <c r="F593" s="2">
        <v>42591</v>
      </c>
      <c r="G593" s="2">
        <v>42925</v>
      </c>
      <c r="H593" s="1">
        <v>6000</v>
      </c>
      <c r="I593" t="s">
        <v>3906</v>
      </c>
      <c r="J593" t="s">
        <v>1821</v>
      </c>
      <c r="K593" t="s">
        <v>1822</v>
      </c>
      <c r="L593">
        <v>1</v>
      </c>
      <c r="M593">
        <v>50000893</v>
      </c>
      <c r="N593" t="s">
        <v>3831</v>
      </c>
      <c r="O593" t="s">
        <v>806</v>
      </c>
      <c r="P593">
        <v>8070405</v>
      </c>
      <c r="Q593" t="s">
        <v>571</v>
      </c>
      <c r="R593" s="1"/>
      <c r="S593" s="1"/>
      <c r="T593" s="1"/>
      <c r="U593" s="2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9">
        <v>7.75</v>
      </c>
      <c r="AM593" s="4">
        <f>Tabla1[[#This Row],[Cantidad 1]]+Tabla1[[#This Row],[Cantidad 2]]+Tabla1[[#This Row],[Cantidad 3]]+Tabla1[[#This Row],[Cantidad 4]]+Tabla1[[#This Row],[Cantidad 5]]</f>
        <v>6000</v>
      </c>
      <c r="AN593" s="1">
        <v>46500</v>
      </c>
      <c r="AO593" s="1" t="str">
        <f>Tabla1[[#This Row],[Contrato CISCO]]&amp;Tabla1[[#This Row],[Año]]&amp;Tabla1[[#This Row],[Material]]</f>
        <v>M-050/1620168070405</v>
      </c>
      <c r="AP593" s="1" t="str">
        <f>Tabla1[[#This Row],[Contrato CISCO]]&amp;Tabla1[[#This Row],[Material]]</f>
        <v>M-050/168070405</v>
      </c>
      <c r="AQ593" s="1" t="str">
        <f>Tabla1[[#This Row],[Material]]&amp;Tabla1[[#This Row],[Precio]]</f>
        <v>80704057.75</v>
      </c>
      <c r="AR593" t="s">
        <v>11</v>
      </c>
    </row>
    <row r="594" spans="1:44" x14ac:dyDescent="0.25">
      <c r="A594">
        <v>7216000292</v>
      </c>
      <c r="B594" t="s">
        <v>1798</v>
      </c>
      <c r="C594" t="s">
        <v>3890</v>
      </c>
      <c r="D594">
        <v>2016</v>
      </c>
      <c r="E594" t="s">
        <v>3795</v>
      </c>
      <c r="F594" s="2">
        <v>42591</v>
      </c>
      <c r="G594" s="2">
        <v>42925</v>
      </c>
      <c r="H594" s="1">
        <v>13000</v>
      </c>
      <c r="I594" t="s">
        <v>3906</v>
      </c>
      <c r="J594" t="s">
        <v>1813</v>
      </c>
      <c r="K594" t="s">
        <v>1814</v>
      </c>
      <c r="L594">
        <v>1</v>
      </c>
      <c r="M594">
        <v>50000270</v>
      </c>
      <c r="N594" t="s">
        <v>3813</v>
      </c>
      <c r="O594" t="s">
        <v>806</v>
      </c>
      <c r="P594">
        <v>8070503</v>
      </c>
      <c r="Q594" t="s">
        <v>344</v>
      </c>
      <c r="R594" s="1"/>
      <c r="S594" s="1"/>
      <c r="T594" s="1"/>
      <c r="U594" s="2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9">
        <v>11.4</v>
      </c>
      <c r="AM594" s="4">
        <f>Tabla1[[#This Row],[Cantidad 1]]+Tabla1[[#This Row],[Cantidad 2]]+Tabla1[[#This Row],[Cantidad 3]]+Tabla1[[#This Row],[Cantidad 4]]+Tabla1[[#This Row],[Cantidad 5]]</f>
        <v>13000</v>
      </c>
      <c r="AN594" s="1">
        <v>330000</v>
      </c>
      <c r="AO594" s="1" t="str">
        <f>Tabla1[[#This Row],[Contrato CISCO]]&amp;Tabla1[[#This Row],[Año]]&amp;Tabla1[[#This Row],[Material]]</f>
        <v>M-038/1620168070503</v>
      </c>
      <c r="AP594" s="1" t="str">
        <f>Tabla1[[#This Row],[Contrato CISCO]]&amp;Tabla1[[#This Row],[Material]]</f>
        <v>M-038/168070503</v>
      </c>
      <c r="AQ594" s="1" t="str">
        <f>Tabla1[[#This Row],[Material]]&amp;Tabla1[[#This Row],[Precio]]</f>
        <v>807050311.4</v>
      </c>
      <c r="AR594" t="s">
        <v>11</v>
      </c>
    </row>
    <row r="595" spans="1:44" x14ac:dyDescent="0.25">
      <c r="A595">
        <v>7216000297</v>
      </c>
      <c r="B595" t="s">
        <v>1798</v>
      </c>
      <c r="C595" t="s">
        <v>3890</v>
      </c>
      <c r="D595">
        <v>2016</v>
      </c>
      <c r="E595" t="s">
        <v>3795</v>
      </c>
      <c r="F595" s="2">
        <v>42591</v>
      </c>
      <c r="G595" s="2">
        <v>42925</v>
      </c>
      <c r="H595" s="1">
        <v>3000</v>
      </c>
      <c r="I595" t="s">
        <v>3906</v>
      </c>
      <c r="J595" t="s">
        <v>1823</v>
      </c>
      <c r="K595" t="s">
        <v>1824</v>
      </c>
      <c r="L595">
        <v>1</v>
      </c>
      <c r="M595">
        <v>50000577</v>
      </c>
      <c r="N595" t="s">
        <v>3837</v>
      </c>
      <c r="O595" t="s">
        <v>806</v>
      </c>
      <c r="P595">
        <v>8070514</v>
      </c>
      <c r="Q595" t="s">
        <v>807</v>
      </c>
      <c r="R595" s="1"/>
      <c r="S595" s="1"/>
      <c r="T595" s="1"/>
      <c r="U595" s="2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9">
        <v>21.5</v>
      </c>
      <c r="AM595" s="4">
        <f>Tabla1[[#This Row],[Cantidad 1]]+Tabla1[[#This Row],[Cantidad 2]]+Tabla1[[#This Row],[Cantidad 3]]+Tabla1[[#This Row],[Cantidad 4]]+Tabla1[[#This Row],[Cantidad 5]]</f>
        <v>3000</v>
      </c>
      <c r="AN595" s="1">
        <v>64500</v>
      </c>
      <c r="AO595" s="1" t="str">
        <f>Tabla1[[#This Row],[Contrato CISCO]]&amp;Tabla1[[#This Row],[Año]]&amp;Tabla1[[#This Row],[Material]]</f>
        <v>M-040/1620168070514</v>
      </c>
      <c r="AP595" s="1" t="str">
        <f>Tabla1[[#This Row],[Contrato CISCO]]&amp;Tabla1[[#This Row],[Material]]</f>
        <v>M-040/168070514</v>
      </c>
      <c r="AQ595" s="1" t="str">
        <f>Tabla1[[#This Row],[Material]]&amp;Tabla1[[#This Row],[Precio]]</f>
        <v>807051421.5</v>
      </c>
      <c r="AR595" t="s">
        <v>11</v>
      </c>
    </row>
    <row r="596" spans="1:44" x14ac:dyDescent="0.25">
      <c r="A596">
        <v>7216000285</v>
      </c>
      <c r="B596" t="s">
        <v>1798</v>
      </c>
      <c r="C596" t="s">
        <v>3890</v>
      </c>
      <c r="D596">
        <v>2016</v>
      </c>
      <c r="E596" t="s">
        <v>3795</v>
      </c>
      <c r="F596" s="2">
        <v>42591</v>
      </c>
      <c r="G596" s="2">
        <v>42925</v>
      </c>
      <c r="H596" s="1">
        <v>5200</v>
      </c>
      <c r="I596" t="s">
        <v>3906</v>
      </c>
      <c r="J596" t="s">
        <v>1801</v>
      </c>
      <c r="K596" t="s">
        <v>1802</v>
      </c>
      <c r="L596">
        <v>1</v>
      </c>
      <c r="M596">
        <v>50000471</v>
      </c>
      <c r="N596" t="s">
        <v>3824</v>
      </c>
      <c r="O596" t="s">
        <v>806</v>
      </c>
      <c r="P596">
        <v>8120044</v>
      </c>
      <c r="Q596" t="s">
        <v>668</v>
      </c>
      <c r="R596" s="1"/>
      <c r="S596" s="1"/>
      <c r="T596" s="1"/>
      <c r="U596" s="2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9">
        <v>22.48</v>
      </c>
      <c r="AM596" s="4">
        <f>Tabla1[[#This Row],[Cantidad 1]]+Tabla1[[#This Row],[Cantidad 2]]+Tabla1[[#This Row],[Cantidad 3]]+Tabla1[[#This Row],[Cantidad 4]]+Tabla1[[#This Row],[Cantidad 5]]</f>
        <v>5200</v>
      </c>
      <c r="AN596" s="1">
        <v>122248</v>
      </c>
      <c r="AO596" s="1" t="str">
        <f>Tabla1[[#This Row],[Contrato CISCO]]&amp;Tabla1[[#This Row],[Año]]&amp;Tabla1[[#This Row],[Material]]</f>
        <v>M-039/1620168120044</v>
      </c>
      <c r="AP596" s="1" t="str">
        <f>Tabla1[[#This Row],[Contrato CISCO]]&amp;Tabla1[[#This Row],[Material]]</f>
        <v>M-039/168120044</v>
      </c>
      <c r="AQ596" s="1" t="str">
        <f>Tabla1[[#This Row],[Material]]&amp;Tabla1[[#This Row],[Precio]]</f>
        <v>812004422.48</v>
      </c>
      <c r="AR596" t="s">
        <v>11</v>
      </c>
    </row>
    <row r="597" spans="1:44" x14ac:dyDescent="0.25">
      <c r="A597">
        <v>7216000285</v>
      </c>
      <c r="B597" t="s">
        <v>1798</v>
      </c>
      <c r="C597" t="s">
        <v>3890</v>
      </c>
      <c r="D597">
        <v>2016</v>
      </c>
      <c r="E597" t="s">
        <v>3795</v>
      </c>
      <c r="F597" s="2">
        <v>42591</v>
      </c>
      <c r="G597" s="2">
        <v>42925</v>
      </c>
      <c r="H597">
        <v>120</v>
      </c>
      <c r="I597" t="s">
        <v>3906</v>
      </c>
      <c r="J597" t="s">
        <v>1801</v>
      </c>
      <c r="K597" t="s">
        <v>1802</v>
      </c>
      <c r="L597">
        <v>1</v>
      </c>
      <c r="M597">
        <v>50000471</v>
      </c>
      <c r="N597" t="s">
        <v>3824</v>
      </c>
      <c r="O597" t="s">
        <v>806</v>
      </c>
      <c r="P597">
        <v>8401417</v>
      </c>
      <c r="Q597" t="s">
        <v>52</v>
      </c>
      <c r="S597"/>
      <c r="U597" s="2"/>
      <c r="W597"/>
      <c r="AL597" s="9">
        <v>44.6</v>
      </c>
      <c r="AM597" s="4">
        <f>Tabla1[[#This Row],[Cantidad 1]]+Tabla1[[#This Row],[Cantidad 2]]+Tabla1[[#This Row],[Cantidad 3]]+Tabla1[[#This Row],[Cantidad 4]]+Tabla1[[#This Row],[Cantidad 5]]</f>
        <v>120</v>
      </c>
      <c r="AN597" s="1">
        <v>122248</v>
      </c>
      <c r="AO597" s="1" t="str">
        <f>Tabla1[[#This Row],[Contrato CISCO]]&amp;Tabla1[[#This Row],[Año]]&amp;Tabla1[[#This Row],[Material]]</f>
        <v>M-039/1620168401417</v>
      </c>
      <c r="AP597" s="1" t="str">
        <f>Tabla1[[#This Row],[Contrato CISCO]]&amp;Tabla1[[#This Row],[Material]]</f>
        <v>M-039/168401417</v>
      </c>
      <c r="AQ597" s="1" t="str">
        <f>Tabla1[[#This Row],[Material]]&amp;Tabla1[[#This Row],[Precio]]</f>
        <v>840141744.6</v>
      </c>
      <c r="AR597" t="s">
        <v>11</v>
      </c>
    </row>
    <row r="598" spans="1:44" x14ac:dyDescent="0.25">
      <c r="A598">
        <v>7216000293</v>
      </c>
      <c r="B598" t="s">
        <v>1798</v>
      </c>
      <c r="C598" t="s">
        <v>3890</v>
      </c>
      <c r="D598">
        <v>2016</v>
      </c>
      <c r="E598" t="s">
        <v>3795</v>
      </c>
      <c r="F598" s="2">
        <v>42591</v>
      </c>
      <c r="G598" s="2">
        <v>42925</v>
      </c>
      <c r="H598">
        <v>720</v>
      </c>
      <c r="I598" t="s">
        <v>3906</v>
      </c>
      <c r="J598" t="s">
        <v>1815</v>
      </c>
      <c r="K598" t="s">
        <v>1816</v>
      </c>
      <c r="L598">
        <v>1</v>
      </c>
      <c r="M598">
        <v>50004206</v>
      </c>
      <c r="N598" t="s">
        <v>3843</v>
      </c>
      <c r="O598" t="s">
        <v>806</v>
      </c>
      <c r="P598">
        <v>8401424</v>
      </c>
      <c r="Q598" t="s">
        <v>110</v>
      </c>
      <c r="S598"/>
      <c r="U598" s="2"/>
      <c r="W598"/>
      <c r="AL598" s="9">
        <v>81.669000000000011</v>
      </c>
      <c r="AM598" s="4">
        <f>Tabla1[[#This Row],[Cantidad 1]]+Tabla1[[#This Row],[Cantidad 2]]+Tabla1[[#This Row],[Cantidad 3]]+Tabla1[[#This Row],[Cantidad 4]]+Tabla1[[#This Row],[Cantidad 5]]</f>
        <v>720</v>
      </c>
      <c r="AN598" s="1">
        <v>174201.68</v>
      </c>
      <c r="AO598" s="1" t="str">
        <f>Tabla1[[#This Row],[Contrato CISCO]]&amp;Tabla1[[#This Row],[Año]]&amp;Tabla1[[#This Row],[Material]]</f>
        <v>M-049/1620168401424</v>
      </c>
      <c r="AP598" s="1" t="str">
        <f>Tabla1[[#This Row],[Contrato CISCO]]&amp;Tabla1[[#This Row],[Material]]</f>
        <v>M-049/168401424</v>
      </c>
      <c r="AQ598" s="1" t="str">
        <f>Tabla1[[#This Row],[Material]]&amp;Tabla1[[#This Row],[Precio]]</f>
        <v>840142481.669</v>
      </c>
      <c r="AR598" t="s">
        <v>11</v>
      </c>
    </row>
    <row r="599" spans="1:44" x14ac:dyDescent="0.25">
      <c r="A599">
        <v>7216000290</v>
      </c>
      <c r="B599" t="s">
        <v>1798</v>
      </c>
      <c r="C599" t="s">
        <v>3890</v>
      </c>
      <c r="D599">
        <v>2016</v>
      </c>
      <c r="E599" t="s">
        <v>3795</v>
      </c>
      <c r="F599" s="2">
        <v>42591</v>
      </c>
      <c r="G599" s="2">
        <v>42925</v>
      </c>
      <c r="H599" s="1">
        <v>2500</v>
      </c>
      <c r="I599" t="s">
        <v>3906</v>
      </c>
      <c r="J599" t="s">
        <v>1809</v>
      </c>
      <c r="K599" t="s">
        <v>1810</v>
      </c>
      <c r="L599">
        <v>1</v>
      </c>
      <c r="M599">
        <v>50000646</v>
      </c>
      <c r="N599" t="s">
        <v>3809</v>
      </c>
      <c r="O599" t="s">
        <v>806</v>
      </c>
      <c r="P599">
        <v>8010612</v>
      </c>
      <c r="Q599" t="s">
        <v>772</v>
      </c>
      <c r="R599" s="1"/>
      <c r="S599" s="1"/>
      <c r="T599" s="1"/>
      <c r="U599" s="2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9">
        <v>199.45</v>
      </c>
      <c r="AM599" s="4">
        <f>Tabla1[[#This Row],[Cantidad 1]]+Tabla1[[#This Row],[Cantidad 2]]+Tabla1[[#This Row],[Cantidad 3]]+Tabla1[[#This Row],[Cantidad 4]]+Tabla1[[#This Row],[Cantidad 5]]</f>
        <v>2500</v>
      </c>
      <c r="AN599" s="1">
        <v>498625</v>
      </c>
      <c r="AO599" s="1" t="str">
        <f>Tabla1[[#This Row],[Contrato CISCO]]&amp;Tabla1[[#This Row],[Año]]&amp;Tabla1[[#This Row],[Material]]</f>
        <v>M-042/1620168010612</v>
      </c>
      <c r="AP599" s="1" t="str">
        <f>Tabla1[[#This Row],[Contrato CISCO]]&amp;Tabla1[[#This Row],[Material]]</f>
        <v>M-042/168010612</v>
      </c>
      <c r="AQ599" s="1" t="str">
        <f>Tabla1[[#This Row],[Material]]&amp;Tabla1[[#This Row],[Precio]]</f>
        <v>8010612199.45</v>
      </c>
      <c r="AR599" t="s">
        <v>11</v>
      </c>
    </row>
    <row r="600" spans="1:44" x14ac:dyDescent="0.25">
      <c r="A600">
        <v>7216000301</v>
      </c>
      <c r="B600" t="s">
        <v>1798</v>
      </c>
      <c r="C600" t="s">
        <v>3890</v>
      </c>
      <c r="D600">
        <v>2016</v>
      </c>
      <c r="E600" t="s">
        <v>3795</v>
      </c>
      <c r="F600" s="2">
        <v>42593</v>
      </c>
      <c r="G600" s="2">
        <v>42927</v>
      </c>
      <c r="H600" s="1">
        <v>560000</v>
      </c>
      <c r="I600" t="s">
        <v>3906</v>
      </c>
      <c r="J600" t="s">
        <v>1825</v>
      </c>
      <c r="K600" t="s">
        <v>1826</v>
      </c>
      <c r="L600">
        <v>1</v>
      </c>
      <c r="M600">
        <v>50000642</v>
      </c>
      <c r="N600" t="s">
        <v>3808</v>
      </c>
      <c r="O600" t="s">
        <v>806</v>
      </c>
      <c r="P600">
        <v>8050112</v>
      </c>
      <c r="Q600" t="s">
        <v>243</v>
      </c>
      <c r="R600" s="1"/>
      <c r="S600" s="1"/>
      <c r="T600" s="1"/>
      <c r="U600" s="2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9">
        <v>0.67049999999999998</v>
      </c>
      <c r="AM600" s="4">
        <f>Tabla1[[#This Row],[Cantidad 1]]+Tabla1[[#This Row],[Cantidad 2]]+Tabla1[[#This Row],[Cantidad 3]]+Tabla1[[#This Row],[Cantidad 4]]+Tabla1[[#This Row],[Cantidad 5]]</f>
        <v>560000</v>
      </c>
      <c r="AN600" s="1">
        <v>1289480</v>
      </c>
      <c r="AO600" s="1" t="str">
        <f>Tabla1[[#This Row],[Contrato CISCO]]&amp;Tabla1[[#This Row],[Año]]&amp;Tabla1[[#This Row],[Material]]</f>
        <v>M-041/1620168050112</v>
      </c>
      <c r="AP600" s="1" t="str">
        <f>Tabla1[[#This Row],[Contrato CISCO]]&amp;Tabla1[[#This Row],[Material]]</f>
        <v>M-041/168050112</v>
      </c>
      <c r="AQ600" s="1" t="str">
        <f>Tabla1[[#This Row],[Material]]&amp;Tabla1[[#This Row],[Precio]]</f>
        <v>80501120.6705</v>
      </c>
      <c r="AR600" t="s">
        <v>11</v>
      </c>
    </row>
    <row r="601" spans="1:44" x14ac:dyDescent="0.25">
      <c r="A601">
        <v>7216000301</v>
      </c>
      <c r="B601" t="s">
        <v>1798</v>
      </c>
      <c r="C601" t="s">
        <v>3890</v>
      </c>
      <c r="D601">
        <v>2016</v>
      </c>
      <c r="E601" t="s">
        <v>3795</v>
      </c>
      <c r="F601" s="2">
        <v>42593</v>
      </c>
      <c r="G601" s="2">
        <v>42927</v>
      </c>
      <c r="H601" s="1">
        <v>10000</v>
      </c>
      <c r="I601" t="s">
        <v>3906</v>
      </c>
      <c r="J601" t="s">
        <v>1825</v>
      </c>
      <c r="K601" t="s">
        <v>1826</v>
      </c>
      <c r="L601">
        <v>1</v>
      </c>
      <c r="M601">
        <v>50000642</v>
      </c>
      <c r="N601" t="s">
        <v>3808</v>
      </c>
      <c r="O601" t="s">
        <v>806</v>
      </c>
      <c r="P601">
        <v>8160112</v>
      </c>
      <c r="Q601" t="s">
        <v>194</v>
      </c>
      <c r="R601" s="1"/>
      <c r="S601" s="1"/>
      <c r="T601" s="1"/>
      <c r="U601" s="2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9">
        <v>3.42</v>
      </c>
      <c r="AM601" s="4">
        <f>Tabla1[[#This Row],[Cantidad 1]]+Tabla1[[#This Row],[Cantidad 2]]+Tabla1[[#This Row],[Cantidad 3]]+Tabla1[[#This Row],[Cantidad 4]]+Tabla1[[#This Row],[Cantidad 5]]</f>
        <v>10000</v>
      </c>
      <c r="AN601" s="1">
        <v>1289480</v>
      </c>
      <c r="AO601" s="1" t="str">
        <f>Tabla1[[#This Row],[Contrato CISCO]]&amp;Tabla1[[#This Row],[Año]]&amp;Tabla1[[#This Row],[Material]]</f>
        <v>M-041/1620168160112</v>
      </c>
      <c r="AP601" s="1" t="str">
        <f>Tabla1[[#This Row],[Contrato CISCO]]&amp;Tabla1[[#This Row],[Material]]</f>
        <v>M-041/168160112</v>
      </c>
      <c r="AQ601" s="1" t="str">
        <f>Tabla1[[#This Row],[Material]]&amp;Tabla1[[#This Row],[Precio]]</f>
        <v>81601123.42</v>
      </c>
      <c r="AR601" t="s">
        <v>11</v>
      </c>
    </row>
    <row r="602" spans="1:44" x14ac:dyDescent="0.25">
      <c r="A602">
        <v>7216000301</v>
      </c>
      <c r="B602" t="s">
        <v>1798</v>
      </c>
      <c r="C602" t="s">
        <v>3890</v>
      </c>
      <c r="D602">
        <v>2016</v>
      </c>
      <c r="E602" t="s">
        <v>3795</v>
      </c>
      <c r="F602" s="2">
        <v>42593</v>
      </c>
      <c r="G602" s="2">
        <v>42927</v>
      </c>
      <c r="H602" s="1">
        <v>10000</v>
      </c>
      <c r="I602" t="s">
        <v>3906</v>
      </c>
      <c r="J602" t="s">
        <v>1825</v>
      </c>
      <c r="K602" t="s">
        <v>1826</v>
      </c>
      <c r="L602">
        <v>1</v>
      </c>
      <c r="M602">
        <v>50000642</v>
      </c>
      <c r="N602" t="s">
        <v>3808</v>
      </c>
      <c r="O602" t="s">
        <v>806</v>
      </c>
      <c r="P602">
        <v>8250118</v>
      </c>
      <c r="Q602" t="s">
        <v>324</v>
      </c>
      <c r="R602" s="1"/>
      <c r="S602" s="1"/>
      <c r="T602" s="1"/>
      <c r="U602" s="2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9">
        <v>87.98</v>
      </c>
      <c r="AM602" s="4">
        <f>Tabla1[[#This Row],[Cantidad 1]]+Tabla1[[#This Row],[Cantidad 2]]+Tabla1[[#This Row],[Cantidad 3]]+Tabla1[[#This Row],[Cantidad 4]]+Tabla1[[#This Row],[Cantidad 5]]</f>
        <v>10000</v>
      </c>
      <c r="AN602" s="1">
        <v>1289480</v>
      </c>
      <c r="AO602" s="1" t="str">
        <f>Tabla1[[#This Row],[Contrato CISCO]]&amp;Tabla1[[#This Row],[Año]]&amp;Tabla1[[#This Row],[Material]]</f>
        <v>M-041/1620168250118</v>
      </c>
      <c r="AP602" s="1" t="str">
        <f>Tabla1[[#This Row],[Contrato CISCO]]&amp;Tabla1[[#This Row],[Material]]</f>
        <v>M-041/168250118</v>
      </c>
      <c r="AQ602" s="1" t="str">
        <f>Tabla1[[#This Row],[Material]]&amp;Tabla1[[#This Row],[Precio]]</f>
        <v>825011887.98</v>
      </c>
      <c r="AR602" t="s">
        <v>11</v>
      </c>
    </row>
    <row r="603" spans="1:44" x14ac:dyDescent="0.25">
      <c r="A603">
        <v>7416000029</v>
      </c>
      <c r="B603" t="s">
        <v>3341</v>
      </c>
      <c r="C603" t="s">
        <v>3891</v>
      </c>
      <c r="D603">
        <v>2016</v>
      </c>
      <c r="E603" t="s">
        <v>3795</v>
      </c>
      <c r="F603" s="2">
        <v>42668</v>
      </c>
      <c r="G603" s="2">
        <v>42941</v>
      </c>
      <c r="H603" s="1">
        <v>100000</v>
      </c>
      <c r="I603" t="s">
        <v>3906</v>
      </c>
      <c r="J603" t="s">
        <v>3342</v>
      </c>
      <c r="K603" t="s">
        <v>3343</v>
      </c>
      <c r="L603">
        <v>1</v>
      </c>
      <c r="M603">
        <v>50000274</v>
      </c>
      <c r="N603" t="s">
        <v>3818</v>
      </c>
      <c r="O603" t="s">
        <v>1046</v>
      </c>
      <c r="P603">
        <v>8080801</v>
      </c>
      <c r="Q603" t="s">
        <v>899</v>
      </c>
      <c r="R603" s="1"/>
      <c r="S603" s="1"/>
      <c r="T603" s="1"/>
      <c r="U603" s="2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9">
        <v>0.77489999999999992</v>
      </c>
      <c r="AM603" s="4">
        <f>Tabla1[[#This Row],[Cantidad 1]]+Tabla1[[#This Row],[Cantidad 2]]+Tabla1[[#This Row],[Cantidad 3]]+Tabla1[[#This Row],[Cantidad 4]]+Tabla1[[#This Row],[Cantidad 5]]</f>
        <v>100000</v>
      </c>
      <c r="AN603" s="1">
        <v>77490</v>
      </c>
      <c r="AO603" s="1" t="str">
        <f>Tabla1[[#This Row],[Contrato CISCO]]&amp;Tabla1[[#This Row],[Año]]&amp;Tabla1[[#This Row],[Material]]</f>
        <v>M-248/1620168080801</v>
      </c>
      <c r="AP603" s="1" t="str">
        <f>Tabla1[[#This Row],[Contrato CISCO]]&amp;Tabla1[[#This Row],[Material]]</f>
        <v>M-248/168080801</v>
      </c>
      <c r="AQ603" s="1" t="str">
        <f>Tabla1[[#This Row],[Material]]&amp;Tabla1[[#This Row],[Precio]]</f>
        <v>80808010.7749</v>
      </c>
      <c r="AR603" t="s">
        <v>11</v>
      </c>
    </row>
    <row r="604" spans="1:44" x14ac:dyDescent="0.25">
      <c r="A604">
        <v>7216000385</v>
      </c>
      <c r="B604" t="s">
        <v>1864</v>
      </c>
      <c r="C604" t="s">
        <v>3890</v>
      </c>
      <c r="D604">
        <v>2016</v>
      </c>
      <c r="E604" t="s">
        <v>3795</v>
      </c>
      <c r="F604" s="2">
        <v>42622</v>
      </c>
      <c r="G604" s="2">
        <v>43078</v>
      </c>
      <c r="H604" s="1">
        <v>6000</v>
      </c>
      <c r="I604" t="s">
        <v>3906</v>
      </c>
      <c r="J604" t="s">
        <v>1885</v>
      </c>
      <c r="K604" t="s">
        <v>1886</v>
      </c>
      <c r="L604">
        <v>1</v>
      </c>
      <c r="M604">
        <v>50000647</v>
      </c>
      <c r="N604" t="s">
        <v>3816</v>
      </c>
      <c r="O604" t="s">
        <v>811</v>
      </c>
      <c r="P604">
        <v>8010621</v>
      </c>
      <c r="Q604" t="s">
        <v>140</v>
      </c>
      <c r="R604" s="1"/>
      <c r="S604" s="1"/>
      <c r="T604" s="1"/>
      <c r="U604" s="2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9">
        <v>15.75</v>
      </c>
      <c r="AM604" s="4">
        <f>Tabla1[[#This Row],[Cantidad 1]]+Tabla1[[#This Row],[Cantidad 2]]+Tabla1[[#This Row],[Cantidad 3]]+Tabla1[[#This Row],[Cantidad 4]]+Tabla1[[#This Row],[Cantidad 5]]</f>
        <v>6000</v>
      </c>
      <c r="AN604" s="1">
        <v>960129</v>
      </c>
      <c r="AO604" s="1" t="str">
        <f>Tabla1[[#This Row],[Contrato CISCO]]&amp;Tabla1[[#This Row],[Año]]&amp;Tabla1[[#This Row],[Material]]</f>
        <v>M-090/1620168010621</v>
      </c>
      <c r="AP604" s="1" t="str">
        <f>Tabla1[[#This Row],[Contrato CISCO]]&amp;Tabla1[[#This Row],[Material]]</f>
        <v>M-090/168010621</v>
      </c>
      <c r="AQ604" s="1" t="str">
        <f>Tabla1[[#This Row],[Material]]&amp;Tabla1[[#This Row],[Precio]]</f>
        <v>801062115.75</v>
      </c>
      <c r="AR604" t="s">
        <v>11</v>
      </c>
    </row>
    <row r="605" spans="1:44" x14ac:dyDescent="0.25">
      <c r="A605">
        <v>7216000385</v>
      </c>
      <c r="B605" t="s">
        <v>1864</v>
      </c>
      <c r="C605" t="s">
        <v>3890</v>
      </c>
      <c r="D605">
        <v>2016</v>
      </c>
      <c r="E605" t="s">
        <v>3795</v>
      </c>
      <c r="F605" s="2">
        <v>42622</v>
      </c>
      <c r="G605" s="2">
        <v>43078</v>
      </c>
      <c r="H605" s="1">
        <v>9900</v>
      </c>
      <c r="I605" t="s">
        <v>3906</v>
      </c>
      <c r="J605" t="s">
        <v>1885</v>
      </c>
      <c r="K605" t="s">
        <v>1886</v>
      </c>
      <c r="L605">
        <v>1</v>
      </c>
      <c r="M605">
        <v>50000647</v>
      </c>
      <c r="N605" t="s">
        <v>3816</v>
      </c>
      <c r="O605" t="s">
        <v>811</v>
      </c>
      <c r="P605">
        <v>8010620</v>
      </c>
      <c r="Q605" t="s">
        <v>783</v>
      </c>
      <c r="R605" s="1"/>
      <c r="S605" s="1"/>
      <c r="T605" s="1"/>
      <c r="U605" s="2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9">
        <v>50.84</v>
      </c>
      <c r="AM605" s="4">
        <f>Tabla1[[#This Row],[Cantidad 1]]+Tabla1[[#This Row],[Cantidad 2]]+Tabla1[[#This Row],[Cantidad 3]]+Tabla1[[#This Row],[Cantidad 4]]+Tabla1[[#This Row],[Cantidad 5]]</f>
        <v>9900</v>
      </c>
      <c r="AN605" s="1">
        <v>960129</v>
      </c>
      <c r="AO605" s="1" t="str">
        <f>Tabla1[[#This Row],[Contrato CISCO]]&amp;Tabla1[[#This Row],[Año]]&amp;Tabla1[[#This Row],[Material]]</f>
        <v>M-090/1620168010620</v>
      </c>
      <c r="AP605" s="1" t="str">
        <f>Tabla1[[#This Row],[Contrato CISCO]]&amp;Tabla1[[#This Row],[Material]]</f>
        <v>M-090/168010620</v>
      </c>
      <c r="AQ605" s="1" t="str">
        <f>Tabla1[[#This Row],[Material]]&amp;Tabla1[[#This Row],[Precio]]</f>
        <v>801062050.84</v>
      </c>
      <c r="AR605" t="s">
        <v>11</v>
      </c>
    </row>
    <row r="606" spans="1:44" x14ac:dyDescent="0.25">
      <c r="A606">
        <v>7216000385</v>
      </c>
      <c r="B606" t="s">
        <v>1864</v>
      </c>
      <c r="C606" t="s">
        <v>3890</v>
      </c>
      <c r="D606">
        <v>2016</v>
      </c>
      <c r="E606" t="s">
        <v>3795</v>
      </c>
      <c r="F606" s="2">
        <v>42622</v>
      </c>
      <c r="G606" s="2">
        <v>43078</v>
      </c>
      <c r="H606">
        <v>300</v>
      </c>
      <c r="I606" t="s">
        <v>3906</v>
      </c>
      <c r="J606" t="s">
        <v>1885</v>
      </c>
      <c r="K606" t="s">
        <v>1886</v>
      </c>
      <c r="L606">
        <v>1</v>
      </c>
      <c r="M606">
        <v>50000647</v>
      </c>
      <c r="N606" t="s">
        <v>3816</v>
      </c>
      <c r="O606" t="s">
        <v>811</v>
      </c>
      <c r="P606">
        <v>8060149</v>
      </c>
      <c r="Q606" t="s">
        <v>515</v>
      </c>
      <c r="S606"/>
      <c r="U606" s="2"/>
      <c r="W606"/>
      <c r="AL606" s="9">
        <v>1207.71</v>
      </c>
      <c r="AM606" s="4">
        <f>Tabla1[[#This Row],[Cantidad 1]]+Tabla1[[#This Row],[Cantidad 2]]+Tabla1[[#This Row],[Cantidad 3]]+Tabla1[[#This Row],[Cantidad 4]]+Tabla1[[#This Row],[Cantidad 5]]</f>
        <v>300</v>
      </c>
      <c r="AN606" s="1">
        <v>960129</v>
      </c>
      <c r="AO606" s="1" t="str">
        <f>Tabla1[[#This Row],[Contrato CISCO]]&amp;Tabla1[[#This Row],[Año]]&amp;Tabla1[[#This Row],[Material]]</f>
        <v>M-090/1620168060149</v>
      </c>
      <c r="AP606" s="1" t="str">
        <f>Tabla1[[#This Row],[Contrato CISCO]]&amp;Tabla1[[#This Row],[Material]]</f>
        <v>M-090/168060149</v>
      </c>
      <c r="AQ606" s="1" t="str">
        <f>Tabla1[[#This Row],[Material]]&amp;Tabla1[[#This Row],[Precio]]</f>
        <v>80601491207.71</v>
      </c>
      <c r="AR606" t="s">
        <v>11</v>
      </c>
    </row>
    <row r="607" spans="1:44" x14ac:dyDescent="0.25">
      <c r="A607">
        <v>7216000377</v>
      </c>
      <c r="B607" t="s">
        <v>1864</v>
      </c>
      <c r="C607" t="s">
        <v>3890</v>
      </c>
      <c r="D607">
        <v>2016</v>
      </c>
      <c r="E607" t="s">
        <v>3795</v>
      </c>
      <c r="F607" s="2">
        <v>42627</v>
      </c>
      <c r="G607" s="2">
        <v>43083</v>
      </c>
      <c r="H607" s="1">
        <v>156000</v>
      </c>
      <c r="I607" t="s">
        <v>3906</v>
      </c>
      <c r="J607" t="s">
        <v>1871</v>
      </c>
      <c r="K607" t="s">
        <v>1872</v>
      </c>
      <c r="L607">
        <v>1</v>
      </c>
      <c r="M607">
        <v>50001621</v>
      </c>
      <c r="N607" t="s">
        <v>3842</v>
      </c>
      <c r="O607" t="s">
        <v>811</v>
      </c>
      <c r="P607">
        <v>8060412</v>
      </c>
      <c r="Q607" t="s">
        <v>479</v>
      </c>
      <c r="R607">
        <v>2017</v>
      </c>
      <c r="S607" t="s">
        <v>3793</v>
      </c>
      <c r="T607" s="2">
        <v>43061</v>
      </c>
      <c r="U607" s="2">
        <v>43083</v>
      </c>
      <c r="V607" s="1">
        <v>30000</v>
      </c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9">
        <v>9.23</v>
      </c>
      <c r="AM607" s="4">
        <f>Tabla1[[#This Row],[Cantidad 1]]+Tabla1[[#This Row],[Cantidad 2]]+Tabla1[[#This Row],[Cantidad 3]]+Tabla1[[#This Row],[Cantidad 4]]+Tabla1[[#This Row],[Cantidad 5]]</f>
        <v>186000</v>
      </c>
      <c r="AN607" s="1">
        <v>1439880</v>
      </c>
      <c r="AO607" s="1" t="str">
        <f>Tabla1[[#This Row],[Contrato CISCO]]&amp;Tabla1[[#This Row],[Año]]&amp;Tabla1[[#This Row],[Material]]</f>
        <v>M-084/1620168060412</v>
      </c>
      <c r="AP607" s="1" t="str">
        <f>Tabla1[[#This Row],[Contrato CISCO]]&amp;Tabla1[[#This Row],[Material]]</f>
        <v>M-084/168060412</v>
      </c>
      <c r="AQ607" s="1" t="str">
        <f>Tabla1[[#This Row],[Material]]&amp;Tabla1[[#This Row],[Precio]]</f>
        <v>80604129.23</v>
      </c>
      <c r="AR607" t="s">
        <v>11</v>
      </c>
    </row>
    <row r="608" spans="1:44" x14ac:dyDescent="0.25">
      <c r="A608">
        <v>7216000382</v>
      </c>
      <c r="B608" t="s">
        <v>1864</v>
      </c>
      <c r="C608" t="s">
        <v>3890</v>
      </c>
      <c r="D608">
        <v>2016</v>
      </c>
      <c r="E608" t="s">
        <v>3795</v>
      </c>
      <c r="F608" s="2">
        <v>42627</v>
      </c>
      <c r="G608" s="2">
        <v>43083</v>
      </c>
      <c r="H608" s="1">
        <v>1500</v>
      </c>
      <c r="I608" t="s">
        <v>3906</v>
      </c>
      <c r="J608" t="s">
        <v>1879</v>
      </c>
      <c r="K608" t="s">
        <v>1880</v>
      </c>
      <c r="L608">
        <v>1</v>
      </c>
      <c r="M608">
        <v>50000596</v>
      </c>
      <c r="N608" t="s">
        <v>3830</v>
      </c>
      <c r="O608" t="s">
        <v>811</v>
      </c>
      <c r="P608">
        <v>8250116</v>
      </c>
      <c r="Q608" t="s">
        <v>338</v>
      </c>
      <c r="R608">
        <v>2017</v>
      </c>
      <c r="S608" t="s">
        <v>3794</v>
      </c>
      <c r="T608" s="2">
        <v>43070</v>
      </c>
      <c r="U608" s="2">
        <v>43434</v>
      </c>
      <c r="V608" s="1">
        <v>1500</v>
      </c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9">
        <v>306.25</v>
      </c>
      <c r="AM608" s="4">
        <f>Tabla1[[#This Row],[Cantidad 1]]+Tabla1[[#This Row],[Cantidad 2]]+Tabla1[[#This Row],[Cantidad 3]]+Tabla1[[#This Row],[Cantidad 4]]+Tabla1[[#This Row],[Cantidad 5]]</f>
        <v>3000</v>
      </c>
      <c r="AN608" s="1">
        <v>459375</v>
      </c>
      <c r="AO608" s="1" t="str">
        <f>Tabla1[[#This Row],[Contrato CISCO]]&amp;Tabla1[[#This Row],[Año]]&amp;Tabla1[[#This Row],[Material]]</f>
        <v>M-088/1620168250116</v>
      </c>
      <c r="AP608" s="1" t="str">
        <f>Tabla1[[#This Row],[Contrato CISCO]]&amp;Tabla1[[#This Row],[Material]]</f>
        <v>M-088/168250116</v>
      </c>
      <c r="AQ608" s="1" t="str">
        <f>Tabla1[[#This Row],[Material]]&amp;Tabla1[[#This Row],[Precio]]</f>
        <v>8250116306.25</v>
      </c>
      <c r="AR608" t="s">
        <v>11</v>
      </c>
    </row>
    <row r="609" spans="1:44" x14ac:dyDescent="0.25">
      <c r="A609">
        <v>7216000381</v>
      </c>
      <c r="B609" t="s">
        <v>1864</v>
      </c>
      <c r="C609" t="s">
        <v>3890</v>
      </c>
      <c r="D609">
        <v>2016</v>
      </c>
      <c r="E609" t="s">
        <v>3795</v>
      </c>
      <c r="F609" s="2">
        <v>42627</v>
      </c>
      <c r="G609" s="2">
        <v>43083</v>
      </c>
      <c r="H609" s="1">
        <v>3500</v>
      </c>
      <c r="I609" t="s">
        <v>3906</v>
      </c>
      <c r="J609" t="s">
        <v>1877</v>
      </c>
      <c r="K609" t="s">
        <v>1878</v>
      </c>
      <c r="L609">
        <v>1</v>
      </c>
      <c r="M609">
        <v>50000649</v>
      </c>
      <c r="N609" t="s">
        <v>3829</v>
      </c>
      <c r="O609" t="s">
        <v>811</v>
      </c>
      <c r="P609">
        <v>8090309</v>
      </c>
      <c r="Q609" t="s">
        <v>812</v>
      </c>
      <c r="R609" s="1"/>
      <c r="S609" s="1"/>
      <c r="T609" s="1"/>
      <c r="U609" s="2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9">
        <v>16.23</v>
      </c>
      <c r="AM609" s="4">
        <f>Tabla1[[#This Row],[Cantidad 1]]+Tabla1[[#This Row],[Cantidad 2]]+Tabla1[[#This Row],[Cantidad 3]]+Tabla1[[#This Row],[Cantidad 4]]+Tabla1[[#This Row],[Cantidad 5]]</f>
        <v>3500</v>
      </c>
      <c r="AN609" s="1">
        <v>56805</v>
      </c>
      <c r="AO609" s="1" t="str">
        <f>Tabla1[[#This Row],[Contrato CISCO]]&amp;Tabla1[[#This Row],[Año]]&amp;Tabla1[[#This Row],[Material]]</f>
        <v>M-091/1620168090309</v>
      </c>
      <c r="AP609" s="1" t="str">
        <f>Tabla1[[#This Row],[Contrato CISCO]]&amp;Tabla1[[#This Row],[Material]]</f>
        <v>M-091/168090309</v>
      </c>
      <c r="AQ609" s="1" t="str">
        <f>Tabla1[[#This Row],[Material]]&amp;Tabla1[[#This Row],[Precio]]</f>
        <v>809030916.23</v>
      </c>
      <c r="AR609" t="s">
        <v>11</v>
      </c>
    </row>
    <row r="610" spans="1:44" x14ac:dyDescent="0.25">
      <c r="A610">
        <v>7216000375</v>
      </c>
      <c r="B610" t="s">
        <v>1864</v>
      </c>
      <c r="C610" t="s">
        <v>3890</v>
      </c>
      <c r="D610">
        <v>2016</v>
      </c>
      <c r="E610" t="s">
        <v>3795</v>
      </c>
      <c r="F610" s="2">
        <v>42627</v>
      </c>
      <c r="G610" s="2">
        <v>43083</v>
      </c>
      <c r="H610" s="1">
        <v>2200</v>
      </c>
      <c r="I610" t="s">
        <v>3906</v>
      </c>
      <c r="J610" t="s">
        <v>1867</v>
      </c>
      <c r="K610" t="s">
        <v>1868</v>
      </c>
      <c r="L610">
        <v>1</v>
      </c>
      <c r="M610">
        <v>50004206</v>
      </c>
      <c r="N610" t="s">
        <v>3843</v>
      </c>
      <c r="O610" t="s">
        <v>811</v>
      </c>
      <c r="P610">
        <v>8070402</v>
      </c>
      <c r="Q610" t="s">
        <v>472</v>
      </c>
      <c r="R610" s="1"/>
      <c r="S610" s="1"/>
      <c r="T610" s="1"/>
      <c r="U610" s="2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9">
        <v>17.399999999999999</v>
      </c>
      <c r="AM610" s="4">
        <f>Tabla1[[#This Row],[Cantidad 1]]+Tabla1[[#This Row],[Cantidad 2]]+Tabla1[[#This Row],[Cantidad 3]]+Tabla1[[#This Row],[Cantidad 4]]+Tabla1[[#This Row],[Cantidad 5]]</f>
        <v>2200</v>
      </c>
      <c r="AN610" s="1">
        <v>38280</v>
      </c>
      <c r="AO610" s="1" t="str">
        <f>Tabla1[[#This Row],[Contrato CISCO]]&amp;Tabla1[[#This Row],[Año]]&amp;Tabla1[[#This Row],[Material]]</f>
        <v>M-092/1620168070402</v>
      </c>
      <c r="AP610" s="1" t="str">
        <f>Tabla1[[#This Row],[Contrato CISCO]]&amp;Tabla1[[#This Row],[Material]]</f>
        <v>M-092/168070402</v>
      </c>
      <c r="AQ610" s="1" t="str">
        <f>Tabla1[[#This Row],[Material]]&amp;Tabla1[[#This Row],[Precio]]</f>
        <v>807040217.4</v>
      </c>
      <c r="AR610" t="s">
        <v>11</v>
      </c>
    </row>
    <row r="611" spans="1:44" x14ac:dyDescent="0.25">
      <c r="A611">
        <v>7216000379</v>
      </c>
      <c r="B611" t="s">
        <v>1864</v>
      </c>
      <c r="C611" t="s">
        <v>3890</v>
      </c>
      <c r="D611">
        <v>2016</v>
      </c>
      <c r="E611" t="s">
        <v>3795</v>
      </c>
      <c r="F611" s="2">
        <v>42627</v>
      </c>
      <c r="G611" s="2">
        <v>43083</v>
      </c>
      <c r="H611" s="1">
        <v>17400</v>
      </c>
      <c r="I611" t="s">
        <v>3906</v>
      </c>
      <c r="J611" t="s">
        <v>1875</v>
      </c>
      <c r="K611" t="s">
        <v>1876</v>
      </c>
      <c r="L611">
        <v>1</v>
      </c>
      <c r="M611">
        <v>50000646</v>
      </c>
      <c r="N611" t="s">
        <v>3809</v>
      </c>
      <c r="O611" t="s">
        <v>811</v>
      </c>
      <c r="P611">
        <v>8160626</v>
      </c>
      <c r="Q611" t="s">
        <v>111</v>
      </c>
      <c r="R611" s="1"/>
      <c r="S611" s="1"/>
      <c r="T611" s="1"/>
      <c r="U611" s="2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9">
        <v>29.27</v>
      </c>
      <c r="AM611" s="4">
        <f>Tabla1[[#This Row],[Cantidad 1]]+Tabla1[[#This Row],[Cantidad 2]]+Tabla1[[#This Row],[Cantidad 3]]+Tabla1[[#This Row],[Cantidad 4]]+Tabla1[[#This Row],[Cantidad 5]]</f>
        <v>17400</v>
      </c>
      <c r="AN611" s="1">
        <v>2445243</v>
      </c>
      <c r="AO611" s="1" t="str">
        <f>Tabla1[[#This Row],[Contrato CISCO]]&amp;Tabla1[[#This Row],[Año]]&amp;Tabla1[[#This Row],[Material]]</f>
        <v>M-086/1620168160626</v>
      </c>
      <c r="AP611" s="1" t="str">
        <f>Tabla1[[#This Row],[Contrato CISCO]]&amp;Tabla1[[#This Row],[Material]]</f>
        <v>M-086/168160626</v>
      </c>
      <c r="AQ611" s="1" t="str">
        <f>Tabla1[[#This Row],[Material]]&amp;Tabla1[[#This Row],[Precio]]</f>
        <v>816062629.27</v>
      </c>
      <c r="AR611" t="s">
        <v>11</v>
      </c>
    </row>
    <row r="612" spans="1:44" x14ac:dyDescent="0.25">
      <c r="A612">
        <v>7216000384</v>
      </c>
      <c r="B612" t="s">
        <v>1864</v>
      </c>
      <c r="C612" t="s">
        <v>3890</v>
      </c>
      <c r="D612">
        <v>2016</v>
      </c>
      <c r="E612" t="s">
        <v>3795</v>
      </c>
      <c r="F612" s="2">
        <v>42627</v>
      </c>
      <c r="G612" s="2">
        <v>43083</v>
      </c>
      <c r="H612">
        <v>250</v>
      </c>
      <c r="I612" t="s">
        <v>3906</v>
      </c>
      <c r="J612" t="s">
        <v>1883</v>
      </c>
      <c r="K612" t="s">
        <v>1884</v>
      </c>
      <c r="L612">
        <v>1</v>
      </c>
      <c r="M612">
        <v>50000642</v>
      </c>
      <c r="N612" t="s">
        <v>3808</v>
      </c>
      <c r="O612" t="s">
        <v>811</v>
      </c>
      <c r="P612">
        <v>8401407</v>
      </c>
      <c r="Q612" t="s">
        <v>20</v>
      </c>
      <c r="S612"/>
      <c r="U612" s="2"/>
      <c r="W612"/>
      <c r="AL612" s="9">
        <v>38.881500000000003</v>
      </c>
      <c r="AM612" s="4">
        <f>Tabla1[[#This Row],[Cantidad 1]]+Tabla1[[#This Row],[Cantidad 2]]+Tabla1[[#This Row],[Cantidad 3]]+Tabla1[[#This Row],[Cantidad 4]]+Tabla1[[#This Row],[Cantidad 5]]</f>
        <v>250</v>
      </c>
      <c r="AN612" s="1">
        <v>38269.58</v>
      </c>
      <c r="AO612" s="1" t="str">
        <f>Tabla1[[#This Row],[Contrato CISCO]]&amp;Tabla1[[#This Row],[Año]]&amp;Tabla1[[#This Row],[Material]]</f>
        <v>M-089/1620168401407</v>
      </c>
      <c r="AP612" s="1" t="str">
        <f>Tabla1[[#This Row],[Contrato CISCO]]&amp;Tabla1[[#This Row],[Material]]</f>
        <v>M-089/168401407</v>
      </c>
      <c r="AQ612" s="1" t="str">
        <f>Tabla1[[#This Row],[Material]]&amp;Tabla1[[#This Row],[Precio]]</f>
        <v>840140738.8815</v>
      </c>
      <c r="AR612" t="s">
        <v>11</v>
      </c>
    </row>
    <row r="613" spans="1:44" x14ac:dyDescent="0.25">
      <c r="A613">
        <v>7216000376</v>
      </c>
      <c r="B613" t="s">
        <v>1864</v>
      </c>
      <c r="C613" t="s">
        <v>3890</v>
      </c>
      <c r="D613">
        <v>2016</v>
      </c>
      <c r="E613" t="s">
        <v>3795</v>
      </c>
      <c r="F613" s="2">
        <v>42627</v>
      </c>
      <c r="G613" s="2">
        <v>43083</v>
      </c>
      <c r="H613">
        <v>30</v>
      </c>
      <c r="I613" t="s">
        <v>3906</v>
      </c>
      <c r="J613" t="s">
        <v>1869</v>
      </c>
      <c r="K613" t="s">
        <v>1870</v>
      </c>
      <c r="L613">
        <v>1</v>
      </c>
      <c r="M613">
        <v>50000634</v>
      </c>
      <c r="N613" t="s">
        <v>3819</v>
      </c>
      <c r="O613" t="s">
        <v>811</v>
      </c>
      <c r="P613">
        <v>8170107</v>
      </c>
      <c r="Q613" t="s">
        <v>493</v>
      </c>
      <c r="S613"/>
      <c r="U613" s="2"/>
      <c r="W613"/>
      <c r="AL613" s="9">
        <v>70</v>
      </c>
      <c r="AM613" s="4">
        <f>Tabla1[[#This Row],[Cantidad 1]]+Tabla1[[#This Row],[Cantidad 2]]+Tabla1[[#This Row],[Cantidad 3]]+Tabla1[[#This Row],[Cantidad 4]]+Tabla1[[#This Row],[Cantidad 5]]</f>
        <v>30</v>
      </c>
      <c r="AN613" s="1">
        <v>2100</v>
      </c>
      <c r="AO613" s="1" t="str">
        <f>Tabla1[[#This Row],[Contrato CISCO]]&amp;Tabla1[[#This Row],[Año]]&amp;Tabla1[[#This Row],[Material]]</f>
        <v>M-081/1620168170107</v>
      </c>
      <c r="AP613" s="1" t="str">
        <f>Tabla1[[#This Row],[Contrato CISCO]]&amp;Tabla1[[#This Row],[Material]]</f>
        <v>M-081/168170107</v>
      </c>
      <c r="AQ613" s="1" t="str">
        <f>Tabla1[[#This Row],[Material]]&amp;Tabla1[[#This Row],[Precio]]</f>
        <v>817010770</v>
      </c>
      <c r="AR613" t="s">
        <v>11</v>
      </c>
    </row>
    <row r="614" spans="1:44" x14ac:dyDescent="0.25">
      <c r="A614">
        <v>7216000374</v>
      </c>
      <c r="B614" t="s">
        <v>1864</v>
      </c>
      <c r="C614" t="s">
        <v>3890</v>
      </c>
      <c r="D614">
        <v>2016</v>
      </c>
      <c r="E614" t="s">
        <v>3795</v>
      </c>
      <c r="F614" s="2">
        <v>42627</v>
      </c>
      <c r="G614" s="2">
        <v>43083</v>
      </c>
      <c r="H614" s="1">
        <v>1200</v>
      </c>
      <c r="I614" t="s">
        <v>3906</v>
      </c>
      <c r="J614" t="s">
        <v>1865</v>
      </c>
      <c r="K614" t="s">
        <v>1866</v>
      </c>
      <c r="L614">
        <v>1</v>
      </c>
      <c r="M614">
        <v>50000471</v>
      </c>
      <c r="N614" t="s">
        <v>3824</v>
      </c>
      <c r="O614" t="s">
        <v>811</v>
      </c>
      <c r="P614">
        <v>8060237</v>
      </c>
      <c r="Q614" t="s">
        <v>751</v>
      </c>
      <c r="R614" s="1"/>
      <c r="S614" s="1"/>
      <c r="T614" s="1"/>
      <c r="U614" s="2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9">
        <v>125.99</v>
      </c>
      <c r="AM614" s="4">
        <f>Tabla1[[#This Row],[Cantidad 1]]+Tabla1[[#This Row],[Cantidad 2]]+Tabla1[[#This Row],[Cantidad 3]]+Tabla1[[#This Row],[Cantidad 4]]+Tabla1[[#This Row],[Cantidad 5]]</f>
        <v>1200</v>
      </c>
      <c r="AN614" s="1">
        <v>218535.72</v>
      </c>
      <c r="AO614" s="1" t="str">
        <f>Tabla1[[#This Row],[Contrato CISCO]]&amp;Tabla1[[#This Row],[Año]]&amp;Tabla1[[#This Row],[Material]]</f>
        <v>M-082/1620168060237</v>
      </c>
      <c r="AP614" s="1" t="str">
        <f>Tabla1[[#This Row],[Contrato CISCO]]&amp;Tabla1[[#This Row],[Material]]</f>
        <v>M-082/168060237</v>
      </c>
      <c r="AQ614" s="1" t="str">
        <f>Tabla1[[#This Row],[Material]]&amp;Tabla1[[#This Row],[Precio]]</f>
        <v>8060237125.99</v>
      </c>
      <c r="AR614" t="s">
        <v>11</v>
      </c>
    </row>
    <row r="615" spans="1:44" x14ac:dyDescent="0.25">
      <c r="A615">
        <v>7216000378</v>
      </c>
      <c r="B615" t="s">
        <v>1864</v>
      </c>
      <c r="C615" t="s">
        <v>3890</v>
      </c>
      <c r="D615">
        <v>2016</v>
      </c>
      <c r="E615" t="s">
        <v>3795</v>
      </c>
      <c r="F615" s="2">
        <v>42627</v>
      </c>
      <c r="G615" s="2">
        <v>43083</v>
      </c>
      <c r="H615">
        <v>168</v>
      </c>
      <c r="I615" t="s">
        <v>3906</v>
      </c>
      <c r="J615" t="s">
        <v>1873</v>
      </c>
      <c r="K615" t="s">
        <v>1874</v>
      </c>
      <c r="L615">
        <v>1</v>
      </c>
      <c r="M615">
        <v>50000640</v>
      </c>
      <c r="N615" t="s">
        <v>3822</v>
      </c>
      <c r="O615" t="s">
        <v>811</v>
      </c>
      <c r="P615">
        <v>8401371</v>
      </c>
      <c r="Q615" t="s">
        <v>223</v>
      </c>
      <c r="S615"/>
      <c r="U615" s="2"/>
      <c r="W615"/>
      <c r="AL615" s="9">
        <v>143.35</v>
      </c>
      <c r="AM615" s="4">
        <f>Tabla1[[#This Row],[Cantidad 1]]+Tabla1[[#This Row],[Cantidad 2]]+Tabla1[[#This Row],[Cantidad 3]]+Tabla1[[#This Row],[Cantidad 4]]+Tabla1[[#This Row],[Cantidad 5]]</f>
        <v>168</v>
      </c>
      <c r="AN615" s="1">
        <v>946802.35</v>
      </c>
      <c r="AO615" s="1" t="str">
        <f>Tabla1[[#This Row],[Contrato CISCO]]&amp;Tabla1[[#This Row],[Año]]&amp;Tabla1[[#This Row],[Material]]</f>
        <v>M-085/1620168401371</v>
      </c>
      <c r="AP615" s="1" t="str">
        <f>Tabla1[[#This Row],[Contrato CISCO]]&amp;Tabla1[[#This Row],[Material]]</f>
        <v>M-085/168401371</v>
      </c>
      <c r="AQ615" s="1" t="str">
        <f>Tabla1[[#This Row],[Material]]&amp;Tabla1[[#This Row],[Precio]]</f>
        <v>8401371143.35</v>
      </c>
      <c r="AR615" t="s">
        <v>11</v>
      </c>
    </row>
    <row r="616" spans="1:44" x14ac:dyDescent="0.25">
      <c r="A616">
        <v>7216000379</v>
      </c>
      <c r="B616" t="s">
        <v>1864</v>
      </c>
      <c r="C616" t="s">
        <v>3890</v>
      </c>
      <c r="D616">
        <v>2016</v>
      </c>
      <c r="E616" t="s">
        <v>3795</v>
      </c>
      <c r="F616" s="2">
        <v>42627</v>
      </c>
      <c r="G616" s="2">
        <v>43083</v>
      </c>
      <c r="H616" s="1">
        <v>9900</v>
      </c>
      <c r="I616" t="s">
        <v>3906</v>
      </c>
      <c r="J616" t="s">
        <v>1875</v>
      </c>
      <c r="K616" t="s">
        <v>1876</v>
      </c>
      <c r="L616">
        <v>1</v>
      </c>
      <c r="M616">
        <v>50000646</v>
      </c>
      <c r="N616" t="s">
        <v>3809</v>
      </c>
      <c r="O616" t="s">
        <v>811</v>
      </c>
      <c r="P616">
        <v>8010612</v>
      </c>
      <c r="Q616" t="s">
        <v>772</v>
      </c>
      <c r="R616" s="1"/>
      <c r="S616" s="1"/>
      <c r="T616" s="1"/>
      <c r="U616" s="2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9">
        <v>195.55</v>
      </c>
      <c r="AM616" s="4">
        <f>Tabla1[[#This Row],[Cantidad 1]]+Tabla1[[#This Row],[Cantidad 2]]+Tabla1[[#This Row],[Cantidad 3]]+Tabla1[[#This Row],[Cantidad 4]]+Tabla1[[#This Row],[Cantidad 5]]</f>
        <v>9900</v>
      </c>
      <c r="AN616" s="1">
        <v>2445243</v>
      </c>
      <c r="AO616" s="1" t="str">
        <f>Tabla1[[#This Row],[Contrato CISCO]]&amp;Tabla1[[#This Row],[Año]]&amp;Tabla1[[#This Row],[Material]]</f>
        <v>M-086/1620168010612</v>
      </c>
      <c r="AP616" s="1" t="str">
        <f>Tabla1[[#This Row],[Contrato CISCO]]&amp;Tabla1[[#This Row],[Material]]</f>
        <v>M-086/168010612</v>
      </c>
      <c r="AQ616" s="1" t="str">
        <f>Tabla1[[#This Row],[Material]]&amp;Tabla1[[#This Row],[Precio]]</f>
        <v>8010612195.55</v>
      </c>
      <c r="AR616" t="s">
        <v>11</v>
      </c>
    </row>
    <row r="617" spans="1:44" x14ac:dyDescent="0.25">
      <c r="A617">
        <v>7216000383</v>
      </c>
      <c r="B617" t="s">
        <v>1864</v>
      </c>
      <c r="C617" t="s">
        <v>3890</v>
      </c>
      <c r="D617">
        <v>2016</v>
      </c>
      <c r="E617" t="s">
        <v>3795</v>
      </c>
      <c r="F617" s="2">
        <v>42627</v>
      </c>
      <c r="G617" s="2">
        <v>43083</v>
      </c>
      <c r="H617" s="1">
        <v>1600</v>
      </c>
      <c r="I617" t="s">
        <v>3906</v>
      </c>
      <c r="J617" t="s">
        <v>1881</v>
      </c>
      <c r="K617" t="s">
        <v>1882</v>
      </c>
      <c r="L617">
        <v>1</v>
      </c>
      <c r="M617">
        <v>50000270</v>
      </c>
      <c r="N617" t="s">
        <v>3813</v>
      </c>
      <c r="O617" t="s">
        <v>811</v>
      </c>
      <c r="P617">
        <v>8250106</v>
      </c>
      <c r="Q617" t="s">
        <v>126</v>
      </c>
      <c r="R617" s="1"/>
      <c r="S617" s="1"/>
      <c r="T617" s="1"/>
      <c r="U617" s="2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9">
        <v>278.93</v>
      </c>
      <c r="AM617" s="4">
        <f>Tabla1[[#This Row],[Cantidad 1]]+Tabla1[[#This Row],[Cantidad 2]]+Tabla1[[#This Row],[Cantidad 3]]+Tabla1[[#This Row],[Cantidad 4]]+Tabla1[[#This Row],[Cantidad 5]]</f>
        <v>1600</v>
      </c>
      <c r="AN617" s="1">
        <v>482086.16</v>
      </c>
      <c r="AO617" s="1" t="str">
        <f>Tabla1[[#This Row],[Contrato CISCO]]&amp;Tabla1[[#This Row],[Año]]&amp;Tabla1[[#This Row],[Material]]</f>
        <v>M-083/1620168250106</v>
      </c>
      <c r="AP617" s="1" t="str">
        <f>Tabla1[[#This Row],[Contrato CISCO]]&amp;Tabla1[[#This Row],[Material]]</f>
        <v>M-083/168250106</v>
      </c>
      <c r="AQ617" s="1" t="str">
        <f>Tabla1[[#This Row],[Material]]&amp;Tabla1[[#This Row],[Precio]]</f>
        <v>8250106278.93</v>
      </c>
      <c r="AR617" t="s">
        <v>11</v>
      </c>
    </row>
    <row r="618" spans="1:44" x14ac:dyDescent="0.25">
      <c r="A618">
        <v>7216000378</v>
      </c>
      <c r="B618" t="s">
        <v>1864</v>
      </c>
      <c r="C618" t="s">
        <v>3890</v>
      </c>
      <c r="D618">
        <v>2016</v>
      </c>
      <c r="E618" t="s">
        <v>3795</v>
      </c>
      <c r="F618" s="2">
        <v>42627</v>
      </c>
      <c r="G618" s="2">
        <v>43083</v>
      </c>
      <c r="H618" s="1">
        <v>1300</v>
      </c>
      <c r="I618" t="s">
        <v>3906</v>
      </c>
      <c r="J618" t="s">
        <v>1873</v>
      </c>
      <c r="K618" t="s">
        <v>1874</v>
      </c>
      <c r="L618">
        <v>1</v>
      </c>
      <c r="M618">
        <v>50000640</v>
      </c>
      <c r="N618" t="s">
        <v>3822</v>
      </c>
      <c r="O618" t="s">
        <v>811</v>
      </c>
      <c r="P618">
        <v>8060407</v>
      </c>
      <c r="Q618" t="s">
        <v>147</v>
      </c>
      <c r="R618" s="1"/>
      <c r="S618" s="1"/>
      <c r="T618" s="1"/>
      <c r="U618" s="2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9">
        <v>300.52999999999997</v>
      </c>
      <c r="AM618" s="4">
        <f>Tabla1[[#This Row],[Cantidad 1]]+Tabla1[[#This Row],[Cantidad 2]]+Tabla1[[#This Row],[Cantidad 3]]+Tabla1[[#This Row],[Cantidad 4]]+Tabla1[[#This Row],[Cantidad 5]]</f>
        <v>1300</v>
      </c>
      <c r="AN618" s="1">
        <v>946802.35</v>
      </c>
      <c r="AO618" s="1" t="str">
        <f>Tabla1[[#This Row],[Contrato CISCO]]&amp;Tabla1[[#This Row],[Año]]&amp;Tabla1[[#This Row],[Material]]</f>
        <v>M-085/1620168060407</v>
      </c>
      <c r="AP618" s="1" t="str">
        <f>Tabla1[[#This Row],[Contrato CISCO]]&amp;Tabla1[[#This Row],[Material]]</f>
        <v>M-085/168060407</v>
      </c>
      <c r="AQ618" s="1" t="str">
        <f>Tabla1[[#This Row],[Material]]&amp;Tabla1[[#This Row],[Precio]]</f>
        <v>8060407300.53</v>
      </c>
      <c r="AR618" t="s">
        <v>11</v>
      </c>
    </row>
    <row r="619" spans="1:44" x14ac:dyDescent="0.25">
      <c r="A619">
        <v>7216000378</v>
      </c>
      <c r="B619" t="s">
        <v>1864</v>
      </c>
      <c r="C619" t="s">
        <v>3890</v>
      </c>
      <c r="D619">
        <v>2016</v>
      </c>
      <c r="E619" t="s">
        <v>3795</v>
      </c>
      <c r="F619" s="2">
        <v>42627</v>
      </c>
      <c r="G619" s="2">
        <v>43083</v>
      </c>
      <c r="H619">
        <v>240</v>
      </c>
      <c r="I619" t="s">
        <v>3906</v>
      </c>
      <c r="J619" t="s">
        <v>1873</v>
      </c>
      <c r="K619" t="s">
        <v>1874</v>
      </c>
      <c r="L619">
        <v>1</v>
      </c>
      <c r="M619">
        <v>50000640</v>
      </c>
      <c r="N619" t="s">
        <v>3822</v>
      </c>
      <c r="O619" t="s">
        <v>811</v>
      </c>
      <c r="P619">
        <v>8401201</v>
      </c>
      <c r="Q619" t="s">
        <v>29</v>
      </c>
      <c r="S619"/>
      <c r="U619" s="2"/>
      <c r="W619"/>
      <c r="AL619" s="9">
        <v>308.68</v>
      </c>
      <c r="AM619" s="4">
        <f>Tabla1[[#This Row],[Cantidad 1]]+Tabla1[[#This Row],[Cantidad 2]]+Tabla1[[#This Row],[Cantidad 3]]+Tabla1[[#This Row],[Cantidad 4]]+Tabla1[[#This Row],[Cantidad 5]]</f>
        <v>240</v>
      </c>
      <c r="AN619" s="1">
        <v>946802.35</v>
      </c>
      <c r="AO619" s="1" t="str">
        <f>Tabla1[[#This Row],[Contrato CISCO]]&amp;Tabla1[[#This Row],[Año]]&amp;Tabla1[[#This Row],[Material]]</f>
        <v>M-085/1620168401201</v>
      </c>
      <c r="AP619" s="1" t="str">
        <f>Tabla1[[#This Row],[Contrato CISCO]]&amp;Tabla1[[#This Row],[Material]]</f>
        <v>M-085/168401201</v>
      </c>
      <c r="AQ619" s="1" t="str">
        <f>Tabla1[[#This Row],[Material]]&amp;Tabla1[[#This Row],[Precio]]</f>
        <v>8401201308.68</v>
      </c>
      <c r="AR619" t="s">
        <v>11</v>
      </c>
    </row>
    <row r="620" spans="1:44" x14ac:dyDescent="0.25">
      <c r="A620">
        <v>7216000378</v>
      </c>
      <c r="B620" t="s">
        <v>1864</v>
      </c>
      <c r="C620" t="s">
        <v>3890</v>
      </c>
      <c r="D620">
        <v>2016</v>
      </c>
      <c r="E620" t="s">
        <v>3795</v>
      </c>
      <c r="F620" s="2">
        <v>42627</v>
      </c>
      <c r="G620" s="2">
        <v>43083</v>
      </c>
      <c r="H620">
        <v>400</v>
      </c>
      <c r="I620" t="s">
        <v>3906</v>
      </c>
      <c r="J620" t="s">
        <v>1873</v>
      </c>
      <c r="K620" t="s">
        <v>1874</v>
      </c>
      <c r="L620">
        <v>1</v>
      </c>
      <c r="M620">
        <v>50000640</v>
      </c>
      <c r="N620" t="s">
        <v>3822</v>
      </c>
      <c r="O620" t="s">
        <v>811</v>
      </c>
      <c r="P620">
        <v>8401392</v>
      </c>
      <c r="Q620" t="s">
        <v>17</v>
      </c>
      <c r="S620"/>
      <c r="U620" s="2"/>
      <c r="W620"/>
      <c r="AL620" s="9">
        <v>356.72</v>
      </c>
      <c r="AM620" s="4">
        <f>Tabla1[[#This Row],[Cantidad 1]]+Tabla1[[#This Row],[Cantidad 2]]+Tabla1[[#This Row],[Cantidad 3]]+Tabla1[[#This Row],[Cantidad 4]]+Tabla1[[#This Row],[Cantidad 5]]</f>
        <v>400</v>
      </c>
      <c r="AN620" s="1">
        <v>946802.35</v>
      </c>
      <c r="AO620" s="1" t="str">
        <f>Tabla1[[#This Row],[Contrato CISCO]]&amp;Tabla1[[#This Row],[Año]]&amp;Tabla1[[#This Row],[Material]]</f>
        <v>M-085/1620168401392</v>
      </c>
      <c r="AP620" s="1" t="str">
        <f>Tabla1[[#This Row],[Contrato CISCO]]&amp;Tabla1[[#This Row],[Material]]</f>
        <v>M-085/168401392</v>
      </c>
      <c r="AQ620" s="1" t="str">
        <f>Tabla1[[#This Row],[Material]]&amp;Tabla1[[#This Row],[Precio]]</f>
        <v>8401392356.72</v>
      </c>
      <c r="AR620" t="s">
        <v>11</v>
      </c>
    </row>
    <row r="621" spans="1:44" x14ac:dyDescent="0.25">
      <c r="A621">
        <v>7216000384</v>
      </c>
      <c r="B621" t="s">
        <v>1864</v>
      </c>
      <c r="C621" t="s">
        <v>3890</v>
      </c>
      <c r="D621">
        <v>2016</v>
      </c>
      <c r="E621" t="s">
        <v>3795</v>
      </c>
      <c r="F621" s="2">
        <v>42627</v>
      </c>
      <c r="G621" s="2">
        <v>43083</v>
      </c>
      <c r="H621">
        <v>32</v>
      </c>
      <c r="I621" t="s">
        <v>3906</v>
      </c>
      <c r="J621" t="s">
        <v>1883</v>
      </c>
      <c r="K621" t="s">
        <v>1884</v>
      </c>
      <c r="L621">
        <v>1</v>
      </c>
      <c r="M621">
        <v>50000642</v>
      </c>
      <c r="N621" t="s">
        <v>3808</v>
      </c>
      <c r="O621" t="s">
        <v>811</v>
      </c>
      <c r="P621">
        <v>8401402</v>
      </c>
      <c r="Q621" t="s">
        <v>308</v>
      </c>
      <c r="S621"/>
      <c r="U621" s="2"/>
      <c r="W621"/>
      <c r="AL621" s="9">
        <v>409.77370000000002</v>
      </c>
      <c r="AM621" s="4">
        <f>Tabla1[[#This Row],[Cantidad 1]]+Tabla1[[#This Row],[Cantidad 2]]+Tabla1[[#This Row],[Cantidad 3]]+Tabla1[[#This Row],[Cantidad 4]]+Tabla1[[#This Row],[Cantidad 5]]</f>
        <v>32</v>
      </c>
      <c r="AN621" s="1">
        <v>38269.58</v>
      </c>
      <c r="AO621" s="1" t="str">
        <f>Tabla1[[#This Row],[Contrato CISCO]]&amp;Tabla1[[#This Row],[Año]]&amp;Tabla1[[#This Row],[Material]]</f>
        <v>M-089/1620168401402</v>
      </c>
      <c r="AP621" s="1" t="str">
        <f>Tabla1[[#This Row],[Contrato CISCO]]&amp;Tabla1[[#This Row],[Material]]</f>
        <v>M-089/168401402</v>
      </c>
      <c r="AQ621" s="1" t="str">
        <f>Tabla1[[#This Row],[Material]]&amp;Tabla1[[#This Row],[Precio]]</f>
        <v>8401402409.7737</v>
      </c>
      <c r="AR621" t="s">
        <v>11</v>
      </c>
    </row>
    <row r="622" spans="1:44" x14ac:dyDescent="0.25">
      <c r="A622">
        <v>7216000374</v>
      </c>
      <c r="B622" t="s">
        <v>1864</v>
      </c>
      <c r="C622" t="s">
        <v>3890</v>
      </c>
      <c r="D622">
        <v>2016</v>
      </c>
      <c r="E622" t="s">
        <v>3795</v>
      </c>
      <c r="F622" s="2">
        <v>42627</v>
      </c>
      <c r="G622" s="2">
        <v>43083</v>
      </c>
      <c r="H622">
        <v>132</v>
      </c>
      <c r="I622" t="s">
        <v>3906</v>
      </c>
      <c r="J622" t="s">
        <v>1865</v>
      </c>
      <c r="K622" t="s">
        <v>1866</v>
      </c>
      <c r="L622">
        <v>1</v>
      </c>
      <c r="M622">
        <v>50000471</v>
      </c>
      <c r="N622" t="s">
        <v>3824</v>
      </c>
      <c r="O622" t="s">
        <v>811</v>
      </c>
      <c r="P622">
        <v>8401231</v>
      </c>
      <c r="Q622" t="s">
        <v>184</v>
      </c>
      <c r="S622"/>
      <c r="U622" s="2"/>
      <c r="W622"/>
      <c r="AL622" s="9">
        <v>510.21</v>
      </c>
      <c r="AM622" s="4">
        <f>Tabla1[[#This Row],[Cantidad 1]]+Tabla1[[#This Row],[Cantidad 2]]+Tabla1[[#This Row],[Cantidad 3]]+Tabla1[[#This Row],[Cantidad 4]]+Tabla1[[#This Row],[Cantidad 5]]</f>
        <v>132</v>
      </c>
      <c r="AN622" s="1">
        <v>218535.72</v>
      </c>
      <c r="AO622" s="1" t="str">
        <f>Tabla1[[#This Row],[Contrato CISCO]]&amp;Tabla1[[#This Row],[Año]]&amp;Tabla1[[#This Row],[Material]]</f>
        <v>M-082/1620168401231</v>
      </c>
      <c r="AP622" s="1" t="str">
        <f>Tabla1[[#This Row],[Contrato CISCO]]&amp;Tabla1[[#This Row],[Material]]</f>
        <v>M-082/168401231</v>
      </c>
      <c r="AQ622" s="1" t="str">
        <f>Tabla1[[#This Row],[Material]]&amp;Tabla1[[#This Row],[Precio]]</f>
        <v>8401231510.21</v>
      </c>
      <c r="AR622" t="s">
        <v>11</v>
      </c>
    </row>
    <row r="623" spans="1:44" x14ac:dyDescent="0.25">
      <c r="A623">
        <v>7216000378</v>
      </c>
      <c r="B623" t="s">
        <v>1864</v>
      </c>
      <c r="C623" t="s">
        <v>3890</v>
      </c>
      <c r="D623">
        <v>2016</v>
      </c>
      <c r="E623" t="s">
        <v>3795</v>
      </c>
      <c r="F623" s="2">
        <v>42627</v>
      </c>
      <c r="G623" s="2">
        <v>43083</v>
      </c>
      <c r="H623">
        <v>500</v>
      </c>
      <c r="I623" t="s">
        <v>3906</v>
      </c>
      <c r="J623" t="s">
        <v>1873</v>
      </c>
      <c r="K623" t="s">
        <v>1874</v>
      </c>
      <c r="L623">
        <v>1</v>
      </c>
      <c r="M623">
        <v>50000640</v>
      </c>
      <c r="N623" t="s">
        <v>3822</v>
      </c>
      <c r="O623" t="s">
        <v>811</v>
      </c>
      <c r="P623">
        <v>8401329</v>
      </c>
      <c r="Q623" t="s">
        <v>750</v>
      </c>
      <c r="S623"/>
      <c r="U623" s="2"/>
      <c r="W623"/>
      <c r="AL623" s="9">
        <v>572.79999999999995</v>
      </c>
      <c r="AM623" s="4">
        <f>Tabla1[[#This Row],[Cantidad 1]]+Tabla1[[#This Row],[Cantidad 2]]+Tabla1[[#This Row],[Cantidad 3]]+Tabla1[[#This Row],[Cantidad 4]]+Tabla1[[#This Row],[Cantidad 5]]</f>
        <v>500</v>
      </c>
      <c r="AN623" s="1">
        <v>946802.35</v>
      </c>
      <c r="AO623" s="1" t="str">
        <f>Tabla1[[#This Row],[Contrato CISCO]]&amp;Tabla1[[#This Row],[Año]]&amp;Tabla1[[#This Row],[Material]]</f>
        <v>M-085/1620168401329</v>
      </c>
      <c r="AP623" s="1" t="str">
        <f>Tabla1[[#This Row],[Contrato CISCO]]&amp;Tabla1[[#This Row],[Material]]</f>
        <v>M-085/168401329</v>
      </c>
      <c r="AQ623" s="1" t="str">
        <f>Tabla1[[#This Row],[Material]]&amp;Tabla1[[#This Row],[Precio]]</f>
        <v>8401329572.8</v>
      </c>
      <c r="AR623" t="s">
        <v>11</v>
      </c>
    </row>
    <row r="624" spans="1:44" x14ac:dyDescent="0.25">
      <c r="A624">
        <v>7216000384</v>
      </c>
      <c r="B624" t="s">
        <v>1864</v>
      </c>
      <c r="C624" t="s">
        <v>3890</v>
      </c>
      <c r="D624">
        <v>2016</v>
      </c>
      <c r="E624" t="s">
        <v>3795</v>
      </c>
      <c r="F624" s="2">
        <v>42627</v>
      </c>
      <c r="G624" s="2">
        <v>43083</v>
      </c>
      <c r="H624">
        <v>12</v>
      </c>
      <c r="I624" t="s">
        <v>3906</v>
      </c>
      <c r="J624" t="s">
        <v>1883</v>
      </c>
      <c r="K624" t="s">
        <v>1884</v>
      </c>
      <c r="L624">
        <v>1</v>
      </c>
      <c r="M624">
        <v>50000642</v>
      </c>
      <c r="N624" t="s">
        <v>3808</v>
      </c>
      <c r="O624" t="s">
        <v>811</v>
      </c>
      <c r="P624">
        <v>8401445</v>
      </c>
      <c r="Q624" t="s">
        <v>212</v>
      </c>
      <c r="S624"/>
      <c r="U624" s="2"/>
      <c r="W624"/>
      <c r="AL624" s="9">
        <v>1286.3699999999999</v>
      </c>
      <c r="AM624" s="4">
        <f>Tabla1[[#This Row],[Cantidad 1]]+Tabla1[[#This Row],[Cantidad 2]]+Tabla1[[#This Row],[Cantidad 3]]+Tabla1[[#This Row],[Cantidad 4]]+Tabla1[[#This Row],[Cantidad 5]]</f>
        <v>12</v>
      </c>
      <c r="AN624" s="1">
        <v>38269.58</v>
      </c>
      <c r="AO624" s="1" t="str">
        <f>Tabla1[[#This Row],[Contrato CISCO]]&amp;Tabla1[[#This Row],[Año]]&amp;Tabla1[[#This Row],[Material]]</f>
        <v>M-089/1620168401445</v>
      </c>
      <c r="AP624" s="1" t="str">
        <f>Tabla1[[#This Row],[Contrato CISCO]]&amp;Tabla1[[#This Row],[Material]]</f>
        <v>M-089/168401445</v>
      </c>
      <c r="AQ624" s="1" t="str">
        <f>Tabla1[[#This Row],[Material]]&amp;Tabla1[[#This Row],[Precio]]</f>
        <v>84014451286.37</v>
      </c>
      <c r="AR624" t="s">
        <v>11</v>
      </c>
    </row>
    <row r="625" spans="1:44" x14ac:dyDescent="0.25">
      <c r="A625">
        <v>7216000378</v>
      </c>
      <c r="B625" t="s">
        <v>1864</v>
      </c>
      <c r="C625" t="s">
        <v>3890</v>
      </c>
      <c r="D625">
        <v>2016</v>
      </c>
      <c r="E625" t="s">
        <v>3795</v>
      </c>
      <c r="F625" s="2">
        <v>42627</v>
      </c>
      <c r="G625" s="2">
        <v>43083</v>
      </c>
      <c r="H625">
        <v>13</v>
      </c>
      <c r="I625" t="s">
        <v>3906</v>
      </c>
      <c r="J625" t="s">
        <v>1873</v>
      </c>
      <c r="K625" t="s">
        <v>1874</v>
      </c>
      <c r="L625">
        <v>1</v>
      </c>
      <c r="M625">
        <v>50000640</v>
      </c>
      <c r="N625" t="s">
        <v>3822</v>
      </c>
      <c r="O625" t="s">
        <v>811</v>
      </c>
      <c r="P625">
        <v>8401335</v>
      </c>
      <c r="Q625" t="s">
        <v>348</v>
      </c>
      <c r="S625"/>
      <c r="U625" s="2"/>
      <c r="W625"/>
      <c r="AL625" s="9">
        <v>2219.9499999999998</v>
      </c>
      <c r="AM625" s="4">
        <f>Tabla1[[#This Row],[Cantidad 1]]+Tabla1[[#This Row],[Cantidad 2]]+Tabla1[[#This Row],[Cantidad 3]]+Tabla1[[#This Row],[Cantidad 4]]+Tabla1[[#This Row],[Cantidad 5]]</f>
        <v>13</v>
      </c>
      <c r="AN625" s="1">
        <v>946802.35</v>
      </c>
      <c r="AO625" s="1" t="str">
        <f>Tabla1[[#This Row],[Contrato CISCO]]&amp;Tabla1[[#This Row],[Año]]&amp;Tabla1[[#This Row],[Material]]</f>
        <v>M-085/1620168401335</v>
      </c>
      <c r="AP625" s="1" t="str">
        <f>Tabla1[[#This Row],[Contrato CISCO]]&amp;Tabla1[[#This Row],[Material]]</f>
        <v>M-085/168401335</v>
      </c>
      <c r="AQ625" s="1" t="str">
        <f>Tabla1[[#This Row],[Material]]&amp;Tabla1[[#This Row],[Precio]]</f>
        <v>84013352219.95</v>
      </c>
      <c r="AR625" t="s">
        <v>11</v>
      </c>
    </row>
    <row r="626" spans="1:44" x14ac:dyDescent="0.25">
      <c r="A626">
        <v>7216000383</v>
      </c>
      <c r="B626" t="s">
        <v>1864</v>
      </c>
      <c r="C626" t="s">
        <v>3890</v>
      </c>
      <c r="D626">
        <v>2016</v>
      </c>
      <c r="E626" t="s">
        <v>3795</v>
      </c>
      <c r="F626" s="2">
        <v>42627</v>
      </c>
      <c r="G626" s="2">
        <v>43083</v>
      </c>
      <c r="H626">
        <v>12</v>
      </c>
      <c r="I626" t="s">
        <v>3906</v>
      </c>
      <c r="J626" t="s">
        <v>1881</v>
      </c>
      <c r="K626" t="s">
        <v>1882</v>
      </c>
      <c r="L626">
        <v>1</v>
      </c>
      <c r="M626">
        <v>50000270</v>
      </c>
      <c r="N626" t="s">
        <v>3813</v>
      </c>
      <c r="O626" t="s">
        <v>811</v>
      </c>
      <c r="P626">
        <v>8401440</v>
      </c>
      <c r="Q626" t="s">
        <v>150</v>
      </c>
      <c r="S626"/>
      <c r="U626" s="2"/>
      <c r="W626"/>
      <c r="AL626" s="9">
        <v>2983.18</v>
      </c>
      <c r="AM626" s="4">
        <f>Tabla1[[#This Row],[Cantidad 1]]+Tabla1[[#This Row],[Cantidad 2]]+Tabla1[[#This Row],[Cantidad 3]]+Tabla1[[#This Row],[Cantidad 4]]+Tabla1[[#This Row],[Cantidad 5]]</f>
        <v>12</v>
      </c>
      <c r="AN626" s="1">
        <v>482086.16</v>
      </c>
      <c r="AO626" s="1" t="str">
        <f>Tabla1[[#This Row],[Contrato CISCO]]&amp;Tabla1[[#This Row],[Año]]&amp;Tabla1[[#This Row],[Material]]</f>
        <v>M-083/1620168401440</v>
      </c>
      <c r="AP626" s="1" t="str">
        <f>Tabla1[[#This Row],[Contrato CISCO]]&amp;Tabla1[[#This Row],[Material]]</f>
        <v>M-083/168401440</v>
      </c>
      <c r="AQ626" s="1" t="str">
        <f>Tabla1[[#This Row],[Material]]&amp;Tabla1[[#This Row],[Precio]]</f>
        <v>84014402983.18</v>
      </c>
      <c r="AR626" t="s">
        <v>11</v>
      </c>
    </row>
    <row r="627" spans="1:44" x14ac:dyDescent="0.25">
      <c r="A627">
        <v>7216000386</v>
      </c>
      <c r="B627" t="s">
        <v>1864</v>
      </c>
      <c r="C627" t="s">
        <v>3890</v>
      </c>
      <c r="D627">
        <v>2016</v>
      </c>
      <c r="E627" t="s">
        <v>3795</v>
      </c>
      <c r="F627" s="2">
        <v>42629</v>
      </c>
      <c r="G627" s="2">
        <v>43085</v>
      </c>
      <c r="H627" s="1">
        <v>4900</v>
      </c>
      <c r="I627" t="s">
        <v>3906</v>
      </c>
      <c r="J627" t="s">
        <v>1887</v>
      </c>
      <c r="K627" t="s">
        <v>1888</v>
      </c>
      <c r="L627">
        <v>1</v>
      </c>
      <c r="M627">
        <v>50000916</v>
      </c>
      <c r="N627" t="s">
        <v>3849</v>
      </c>
      <c r="O627" t="s">
        <v>811</v>
      </c>
      <c r="P627">
        <v>8250117</v>
      </c>
      <c r="Q627" t="s">
        <v>813</v>
      </c>
      <c r="R627" s="1"/>
      <c r="S627" s="1"/>
      <c r="T627" s="1"/>
      <c r="U627" s="2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9">
        <v>98.14</v>
      </c>
      <c r="AM627" s="4">
        <f>Tabla1[[#This Row],[Cantidad 1]]+Tabla1[[#This Row],[Cantidad 2]]+Tabla1[[#This Row],[Cantidad 3]]+Tabla1[[#This Row],[Cantidad 4]]+Tabla1[[#This Row],[Cantidad 5]]</f>
        <v>4900</v>
      </c>
      <c r="AN627" s="1">
        <v>593385.4</v>
      </c>
      <c r="AO627" s="1" t="str">
        <f>Tabla1[[#This Row],[Contrato CISCO]]&amp;Tabla1[[#This Row],[Año]]&amp;Tabla1[[#This Row],[Material]]</f>
        <v>M-087/1620168250117</v>
      </c>
      <c r="AP627" s="1" t="str">
        <f>Tabla1[[#This Row],[Contrato CISCO]]&amp;Tabla1[[#This Row],[Material]]</f>
        <v>M-087/168250117</v>
      </c>
      <c r="AQ627" s="1" t="str">
        <f>Tabla1[[#This Row],[Material]]&amp;Tabla1[[#This Row],[Precio]]</f>
        <v>825011798.14</v>
      </c>
      <c r="AR627" t="s">
        <v>11</v>
      </c>
    </row>
    <row r="628" spans="1:44" x14ac:dyDescent="0.25">
      <c r="A628">
        <v>7216000386</v>
      </c>
      <c r="B628" t="s">
        <v>1864</v>
      </c>
      <c r="C628" t="s">
        <v>3890</v>
      </c>
      <c r="D628">
        <v>2016</v>
      </c>
      <c r="E628" t="s">
        <v>3795</v>
      </c>
      <c r="F628" s="2">
        <v>42629</v>
      </c>
      <c r="G628" s="2">
        <v>43085</v>
      </c>
      <c r="H628">
        <v>24</v>
      </c>
      <c r="I628" t="s">
        <v>3906</v>
      </c>
      <c r="J628" t="s">
        <v>1887</v>
      </c>
      <c r="K628" t="s">
        <v>1888</v>
      </c>
      <c r="L628">
        <v>1</v>
      </c>
      <c r="M628">
        <v>50000916</v>
      </c>
      <c r="N628" t="s">
        <v>3849</v>
      </c>
      <c r="O628" t="s">
        <v>811</v>
      </c>
      <c r="P628">
        <v>8401278</v>
      </c>
      <c r="Q628" t="s">
        <v>814</v>
      </c>
      <c r="S628"/>
      <c r="U628" s="2"/>
      <c r="W628"/>
      <c r="AL628" s="9">
        <v>800</v>
      </c>
      <c r="AM628" s="4">
        <f>Tabla1[[#This Row],[Cantidad 1]]+Tabla1[[#This Row],[Cantidad 2]]+Tabla1[[#This Row],[Cantidad 3]]+Tabla1[[#This Row],[Cantidad 4]]+Tabla1[[#This Row],[Cantidad 5]]</f>
        <v>24</v>
      </c>
      <c r="AN628" s="1">
        <v>593385.4</v>
      </c>
      <c r="AO628" s="1" t="str">
        <f>Tabla1[[#This Row],[Contrato CISCO]]&amp;Tabla1[[#This Row],[Año]]&amp;Tabla1[[#This Row],[Material]]</f>
        <v>M-087/1620168401278</v>
      </c>
      <c r="AP628" s="1" t="str">
        <f>Tabla1[[#This Row],[Contrato CISCO]]&amp;Tabla1[[#This Row],[Material]]</f>
        <v>M-087/168401278</v>
      </c>
      <c r="AQ628" s="1" t="str">
        <f>Tabla1[[#This Row],[Material]]&amp;Tabla1[[#This Row],[Precio]]</f>
        <v>8401278800</v>
      </c>
      <c r="AR628" t="s">
        <v>11</v>
      </c>
    </row>
    <row r="629" spans="1:44" x14ac:dyDescent="0.25">
      <c r="A629">
        <v>7216000386</v>
      </c>
      <c r="B629" t="s">
        <v>1864</v>
      </c>
      <c r="C629" t="s">
        <v>3890</v>
      </c>
      <c r="D629">
        <v>2016</v>
      </c>
      <c r="E629" t="s">
        <v>3795</v>
      </c>
      <c r="F629" s="2">
        <v>42629</v>
      </c>
      <c r="G629" s="2">
        <v>43085</v>
      </c>
      <c r="H629">
        <v>60</v>
      </c>
      <c r="I629" t="s">
        <v>3906</v>
      </c>
      <c r="J629" t="s">
        <v>1887</v>
      </c>
      <c r="K629" t="s">
        <v>1888</v>
      </c>
      <c r="L629">
        <v>1</v>
      </c>
      <c r="M629">
        <v>50000916</v>
      </c>
      <c r="N629" t="s">
        <v>3849</v>
      </c>
      <c r="O629" t="s">
        <v>811</v>
      </c>
      <c r="P629">
        <v>8401419</v>
      </c>
      <c r="Q629" t="s">
        <v>109</v>
      </c>
      <c r="S629"/>
      <c r="U629" s="2"/>
      <c r="W629"/>
      <c r="AL629" s="9">
        <v>1554.99</v>
      </c>
      <c r="AM629" s="4">
        <f>Tabla1[[#This Row],[Cantidad 1]]+Tabla1[[#This Row],[Cantidad 2]]+Tabla1[[#This Row],[Cantidad 3]]+Tabla1[[#This Row],[Cantidad 4]]+Tabla1[[#This Row],[Cantidad 5]]</f>
        <v>60</v>
      </c>
      <c r="AN629" s="1">
        <v>593385.4</v>
      </c>
      <c r="AO629" s="1" t="str">
        <f>Tabla1[[#This Row],[Contrato CISCO]]&amp;Tabla1[[#This Row],[Año]]&amp;Tabla1[[#This Row],[Material]]</f>
        <v>M-087/1620168401419</v>
      </c>
      <c r="AP629" s="1" t="str">
        <f>Tabla1[[#This Row],[Contrato CISCO]]&amp;Tabla1[[#This Row],[Material]]</f>
        <v>M-087/168401419</v>
      </c>
      <c r="AQ629" s="1" t="str">
        <f>Tabla1[[#This Row],[Material]]&amp;Tabla1[[#This Row],[Precio]]</f>
        <v>84014191554.99</v>
      </c>
      <c r="AR629" t="s">
        <v>11</v>
      </c>
    </row>
    <row r="630" spans="1:44" x14ac:dyDescent="0.25">
      <c r="A630">
        <v>7216000397</v>
      </c>
      <c r="B630" t="s">
        <v>1889</v>
      </c>
      <c r="C630" t="s">
        <v>3890</v>
      </c>
      <c r="D630">
        <v>2016</v>
      </c>
      <c r="E630" t="s">
        <v>3795</v>
      </c>
      <c r="F630" s="2">
        <v>42633</v>
      </c>
      <c r="G630" s="2">
        <v>43089</v>
      </c>
      <c r="H630" s="1">
        <v>1820400</v>
      </c>
      <c r="I630" t="s">
        <v>3906</v>
      </c>
      <c r="J630" t="s">
        <v>1906</v>
      </c>
      <c r="K630" t="s">
        <v>1907</v>
      </c>
      <c r="L630">
        <v>1</v>
      </c>
      <c r="M630">
        <v>50001294</v>
      </c>
      <c r="N630" t="s">
        <v>3862</v>
      </c>
      <c r="O630" t="s">
        <v>815</v>
      </c>
      <c r="P630">
        <v>8080109</v>
      </c>
      <c r="Q630" t="s">
        <v>546</v>
      </c>
      <c r="R630">
        <v>2017</v>
      </c>
      <c r="S630" t="s">
        <v>3793</v>
      </c>
      <c r="T630" s="2">
        <v>43046</v>
      </c>
      <c r="U630" s="2">
        <v>43089</v>
      </c>
      <c r="V630" s="1">
        <v>200000</v>
      </c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9">
        <v>2.3E-2</v>
      </c>
      <c r="AM630" s="4">
        <f>Tabla1[[#This Row],[Cantidad 1]]+Tabla1[[#This Row],[Cantidad 2]]+Tabla1[[#This Row],[Cantidad 3]]+Tabla1[[#This Row],[Cantidad 4]]+Tabla1[[#This Row],[Cantidad 5]]</f>
        <v>2020400</v>
      </c>
      <c r="AN630" s="1">
        <v>48928.2</v>
      </c>
      <c r="AO630" s="1" t="str">
        <f>Tabla1[[#This Row],[Contrato CISCO]]&amp;Tabla1[[#This Row],[Año]]&amp;Tabla1[[#This Row],[Material]]</f>
        <v>M-100/1620168080109</v>
      </c>
      <c r="AP630" s="1" t="str">
        <f>Tabla1[[#This Row],[Contrato CISCO]]&amp;Tabla1[[#This Row],[Material]]</f>
        <v>M-100/168080109</v>
      </c>
      <c r="AQ630" s="1" t="str">
        <f>Tabla1[[#This Row],[Material]]&amp;Tabla1[[#This Row],[Precio]]</f>
        <v>80801090.023</v>
      </c>
      <c r="AR630" t="s">
        <v>11</v>
      </c>
    </row>
    <row r="631" spans="1:44" x14ac:dyDescent="0.25">
      <c r="A631">
        <v>7216000388</v>
      </c>
      <c r="B631" t="s">
        <v>1889</v>
      </c>
      <c r="C631" t="s">
        <v>3890</v>
      </c>
      <c r="D631">
        <v>2016</v>
      </c>
      <c r="E631" t="s">
        <v>3795</v>
      </c>
      <c r="F631" s="2">
        <v>42633</v>
      </c>
      <c r="G631" s="2">
        <v>43089</v>
      </c>
      <c r="H631" s="1">
        <v>21900</v>
      </c>
      <c r="I631" t="s">
        <v>3906</v>
      </c>
      <c r="J631" t="s">
        <v>1892</v>
      </c>
      <c r="K631" t="s">
        <v>1893</v>
      </c>
      <c r="L631">
        <v>1</v>
      </c>
      <c r="M631">
        <v>50000661</v>
      </c>
      <c r="N631" t="s">
        <v>3800</v>
      </c>
      <c r="O631" t="s">
        <v>815</v>
      </c>
      <c r="P631">
        <v>8010205</v>
      </c>
      <c r="Q631" t="s">
        <v>200</v>
      </c>
      <c r="R631">
        <v>2017</v>
      </c>
      <c r="S631" t="s">
        <v>3793</v>
      </c>
      <c r="T631" s="2">
        <v>43038</v>
      </c>
      <c r="U631" s="2">
        <v>43434</v>
      </c>
      <c r="V631" s="1">
        <v>4380</v>
      </c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9">
        <v>0.94</v>
      </c>
      <c r="AM631" s="4">
        <f>Tabla1[[#This Row],[Cantidad 1]]+Tabla1[[#This Row],[Cantidad 2]]+Tabla1[[#This Row],[Cantidad 3]]+Tabla1[[#This Row],[Cantidad 4]]+Tabla1[[#This Row],[Cantidad 5]]</f>
        <v>26280</v>
      </c>
      <c r="AN631" s="1">
        <v>336146</v>
      </c>
      <c r="AO631" s="1" t="str">
        <f>Tabla1[[#This Row],[Contrato CISCO]]&amp;Tabla1[[#This Row],[Año]]&amp;Tabla1[[#This Row],[Material]]</f>
        <v>M-098/1620168010205</v>
      </c>
      <c r="AP631" s="1" t="str">
        <f>Tabla1[[#This Row],[Contrato CISCO]]&amp;Tabla1[[#This Row],[Material]]</f>
        <v>M-098/168010205</v>
      </c>
      <c r="AQ631" s="1" t="str">
        <f>Tabla1[[#This Row],[Material]]&amp;Tabla1[[#This Row],[Precio]]</f>
        <v>80102050.94</v>
      </c>
      <c r="AR631" t="s">
        <v>11</v>
      </c>
    </row>
    <row r="632" spans="1:44" x14ac:dyDescent="0.25">
      <c r="A632">
        <v>7216000388</v>
      </c>
      <c r="B632" t="s">
        <v>1889</v>
      </c>
      <c r="C632" t="s">
        <v>3890</v>
      </c>
      <c r="D632">
        <v>2016</v>
      </c>
      <c r="E632" t="s">
        <v>3795</v>
      </c>
      <c r="F632" s="2">
        <v>42633</v>
      </c>
      <c r="G632" s="2">
        <v>43089</v>
      </c>
      <c r="H632" s="1">
        <v>114600</v>
      </c>
      <c r="I632" t="s">
        <v>3906</v>
      </c>
      <c r="J632" t="s">
        <v>1892</v>
      </c>
      <c r="K632" t="s">
        <v>1893</v>
      </c>
      <c r="L632">
        <v>1</v>
      </c>
      <c r="M632">
        <v>50000661</v>
      </c>
      <c r="N632" t="s">
        <v>3800</v>
      </c>
      <c r="O632" t="s">
        <v>815</v>
      </c>
      <c r="P632">
        <v>8010211</v>
      </c>
      <c r="Q632" t="s">
        <v>550</v>
      </c>
      <c r="R632">
        <v>2017</v>
      </c>
      <c r="S632" t="s">
        <v>3794</v>
      </c>
      <c r="T632" s="2">
        <v>43070</v>
      </c>
      <c r="U632" s="2">
        <v>43434</v>
      </c>
      <c r="V632" s="1">
        <v>114600</v>
      </c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9">
        <v>1.95</v>
      </c>
      <c r="AM632" s="4">
        <f>Tabla1[[#This Row],[Cantidad 1]]+Tabla1[[#This Row],[Cantidad 2]]+Tabla1[[#This Row],[Cantidad 3]]+Tabla1[[#This Row],[Cantidad 4]]+Tabla1[[#This Row],[Cantidad 5]]</f>
        <v>229200</v>
      </c>
      <c r="AN632" s="1">
        <v>336146</v>
      </c>
      <c r="AO632" s="1" t="str">
        <f>Tabla1[[#This Row],[Contrato CISCO]]&amp;Tabla1[[#This Row],[Año]]&amp;Tabla1[[#This Row],[Material]]</f>
        <v>M-098/1620168010211</v>
      </c>
      <c r="AP632" s="1" t="str">
        <f>Tabla1[[#This Row],[Contrato CISCO]]&amp;Tabla1[[#This Row],[Material]]</f>
        <v>M-098/168010211</v>
      </c>
      <c r="AQ632" s="1" t="str">
        <f>Tabla1[[#This Row],[Material]]&amp;Tabla1[[#This Row],[Precio]]</f>
        <v>80102111.95</v>
      </c>
      <c r="AR632" t="s">
        <v>11</v>
      </c>
    </row>
    <row r="633" spans="1:44" x14ac:dyDescent="0.25">
      <c r="A633">
        <v>7216000392</v>
      </c>
      <c r="B633" t="s">
        <v>1889</v>
      </c>
      <c r="C633" t="s">
        <v>3890</v>
      </c>
      <c r="D633">
        <v>2016</v>
      </c>
      <c r="E633" t="s">
        <v>3795</v>
      </c>
      <c r="F633" s="2">
        <v>42633</v>
      </c>
      <c r="G633" s="2">
        <v>43089</v>
      </c>
      <c r="H633" s="1">
        <v>788300</v>
      </c>
      <c r="I633" t="s">
        <v>3906</v>
      </c>
      <c r="J633" t="s">
        <v>1896</v>
      </c>
      <c r="K633" t="s">
        <v>1897</v>
      </c>
      <c r="L633">
        <v>1</v>
      </c>
      <c r="M633">
        <v>50001298</v>
      </c>
      <c r="N633" t="s">
        <v>3853</v>
      </c>
      <c r="O633" t="s">
        <v>815</v>
      </c>
      <c r="P633">
        <v>8080104</v>
      </c>
      <c r="Q633" t="s">
        <v>499</v>
      </c>
      <c r="R633" s="1"/>
      <c r="S633" s="1"/>
      <c r="T633" s="1"/>
      <c r="U633" s="2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9">
        <v>1.8249999999999999E-2</v>
      </c>
      <c r="AM633" s="4">
        <f>Tabla1[[#This Row],[Cantidad 1]]+Tabla1[[#This Row],[Cantidad 2]]+Tabla1[[#This Row],[Cantidad 3]]+Tabla1[[#This Row],[Cantidad 4]]+Tabla1[[#This Row],[Cantidad 5]]</f>
        <v>788300</v>
      </c>
      <c r="AN633" s="1">
        <v>14386.48</v>
      </c>
      <c r="AO633" s="1" t="str">
        <f>Tabla1[[#This Row],[Contrato CISCO]]&amp;Tabla1[[#This Row],[Año]]&amp;Tabla1[[#This Row],[Material]]</f>
        <v>M-102/1620168080104</v>
      </c>
      <c r="AP633" s="1" t="str">
        <f>Tabla1[[#This Row],[Contrato CISCO]]&amp;Tabla1[[#This Row],[Material]]</f>
        <v>M-102/168080104</v>
      </c>
      <c r="AQ633" s="1" t="str">
        <f>Tabla1[[#This Row],[Material]]&amp;Tabla1[[#This Row],[Precio]]</f>
        <v>80801040.01825</v>
      </c>
      <c r="AR633" t="s">
        <v>11</v>
      </c>
    </row>
    <row r="634" spans="1:44" x14ac:dyDescent="0.25">
      <c r="A634">
        <v>7216000397</v>
      </c>
      <c r="B634" t="s">
        <v>1889</v>
      </c>
      <c r="C634" t="s">
        <v>3890</v>
      </c>
      <c r="D634">
        <v>2016</v>
      </c>
      <c r="E634" t="s">
        <v>3795</v>
      </c>
      <c r="F634" s="2">
        <v>42633</v>
      </c>
      <c r="G634" s="2">
        <v>43089</v>
      </c>
      <c r="H634" s="1">
        <v>228300</v>
      </c>
      <c r="I634" t="s">
        <v>3906</v>
      </c>
      <c r="J634" t="s">
        <v>1906</v>
      </c>
      <c r="K634" t="s">
        <v>1907</v>
      </c>
      <c r="L634">
        <v>1</v>
      </c>
      <c r="M634">
        <v>50001294</v>
      </c>
      <c r="N634" t="s">
        <v>3862</v>
      </c>
      <c r="O634" t="s">
        <v>815</v>
      </c>
      <c r="P634">
        <v>8080307</v>
      </c>
      <c r="Q634" t="s">
        <v>551</v>
      </c>
      <c r="R634" s="1"/>
      <c r="S634" s="1"/>
      <c r="T634" s="1"/>
      <c r="U634" s="2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9">
        <v>0.03</v>
      </c>
      <c r="AM634" s="4">
        <f>Tabla1[[#This Row],[Cantidad 1]]+Tabla1[[#This Row],[Cantidad 2]]+Tabla1[[#This Row],[Cantidad 3]]+Tabla1[[#This Row],[Cantidad 4]]+Tabla1[[#This Row],[Cantidad 5]]</f>
        <v>228300</v>
      </c>
      <c r="AN634" s="1">
        <v>48928.2</v>
      </c>
      <c r="AO634" s="1" t="str">
        <f>Tabla1[[#This Row],[Contrato CISCO]]&amp;Tabla1[[#This Row],[Año]]&amp;Tabla1[[#This Row],[Material]]</f>
        <v>M-100/1620168080307</v>
      </c>
      <c r="AP634" s="1" t="str">
        <f>Tabla1[[#This Row],[Contrato CISCO]]&amp;Tabla1[[#This Row],[Material]]</f>
        <v>M-100/168080307</v>
      </c>
      <c r="AQ634" s="1" t="str">
        <f>Tabla1[[#This Row],[Material]]&amp;Tabla1[[#This Row],[Precio]]</f>
        <v>80803070.03</v>
      </c>
      <c r="AR634" t="s">
        <v>11</v>
      </c>
    </row>
    <row r="635" spans="1:44" x14ac:dyDescent="0.25">
      <c r="A635">
        <v>7216000388</v>
      </c>
      <c r="B635" t="s">
        <v>1889</v>
      </c>
      <c r="C635" t="s">
        <v>3890</v>
      </c>
      <c r="D635">
        <v>2016</v>
      </c>
      <c r="E635" t="s">
        <v>3795</v>
      </c>
      <c r="F635" s="2">
        <v>42633</v>
      </c>
      <c r="G635" s="2">
        <v>43089</v>
      </c>
      <c r="H635" s="1">
        <v>161800</v>
      </c>
      <c r="I635" t="s">
        <v>3906</v>
      </c>
      <c r="J635" t="s">
        <v>1892</v>
      </c>
      <c r="K635" t="s">
        <v>1893</v>
      </c>
      <c r="L635">
        <v>1</v>
      </c>
      <c r="M635">
        <v>50000661</v>
      </c>
      <c r="N635" t="s">
        <v>3800</v>
      </c>
      <c r="O635" t="s">
        <v>815</v>
      </c>
      <c r="P635">
        <v>8010203</v>
      </c>
      <c r="Q635" t="s">
        <v>605</v>
      </c>
      <c r="R635" s="1"/>
      <c r="S635" s="1"/>
      <c r="T635" s="1"/>
      <c r="U635" s="2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9">
        <v>0.37</v>
      </c>
      <c r="AM635" s="4">
        <f>Tabla1[[#This Row],[Cantidad 1]]+Tabla1[[#This Row],[Cantidad 2]]+Tabla1[[#This Row],[Cantidad 3]]+Tabla1[[#This Row],[Cantidad 4]]+Tabla1[[#This Row],[Cantidad 5]]</f>
        <v>161800</v>
      </c>
      <c r="AN635" s="1">
        <v>336146</v>
      </c>
      <c r="AO635" s="1" t="str">
        <f>Tabla1[[#This Row],[Contrato CISCO]]&amp;Tabla1[[#This Row],[Año]]&amp;Tabla1[[#This Row],[Material]]</f>
        <v>M-098/1620168010203</v>
      </c>
      <c r="AP635" s="1" t="str">
        <f>Tabla1[[#This Row],[Contrato CISCO]]&amp;Tabla1[[#This Row],[Material]]</f>
        <v>M-098/168010203</v>
      </c>
      <c r="AQ635" s="1" t="str">
        <f>Tabla1[[#This Row],[Material]]&amp;Tabla1[[#This Row],[Precio]]</f>
        <v>80102030.37</v>
      </c>
      <c r="AR635" t="s">
        <v>11</v>
      </c>
    </row>
    <row r="636" spans="1:44" x14ac:dyDescent="0.25">
      <c r="A636">
        <v>7216000394</v>
      </c>
      <c r="B636" t="s">
        <v>1889</v>
      </c>
      <c r="C636" t="s">
        <v>3890</v>
      </c>
      <c r="D636">
        <v>2016</v>
      </c>
      <c r="E636" t="s">
        <v>3795</v>
      </c>
      <c r="F636" s="2">
        <v>42633</v>
      </c>
      <c r="G636" s="2">
        <v>43089</v>
      </c>
      <c r="H636" s="1">
        <v>604000</v>
      </c>
      <c r="I636" t="s">
        <v>3906</v>
      </c>
      <c r="J636" t="s">
        <v>1900</v>
      </c>
      <c r="K636" t="s">
        <v>1901</v>
      </c>
      <c r="L636">
        <v>1</v>
      </c>
      <c r="M636">
        <v>50000893</v>
      </c>
      <c r="N636" t="s">
        <v>3831</v>
      </c>
      <c r="O636" t="s">
        <v>815</v>
      </c>
      <c r="P636">
        <v>8010212</v>
      </c>
      <c r="Q636" t="s">
        <v>136</v>
      </c>
      <c r="R636" s="1"/>
      <c r="S636" s="1"/>
      <c r="T636" s="1"/>
      <c r="U636" s="2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9">
        <v>0.39</v>
      </c>
      <c r="AM636" s="4">
        <f>Tabla1[[#This Row],[Cantidad 1]]+Tabla1[[#This Row],[Cantidad 2]]+Tabla1[[#This Row],[Cantidad 3]]+Tabla1[[#This Row],[Cantidad 4]]+Tabla1[[#This Row],[Cantidad 5]]</f>
        <v>604000</v>
      </c>
      <c r="AN636" s="1">
        <v>254915</v>
      </c>
      <c r="AO636" s="1" t="str">
        <f>Tabla1[[#This Row],[Contrato CISCO]]&amp;Tabla1[[#This Row],[Año]]&amp;Tabla1[[#This Row],[Material]]</f>
        <v>M-099/1620168010212</v>
      </c>
      <c r="AP636" s="1" t="str">
        <f>Tabla1[[#This Row],[Contrato CISCO]]&amp;Tabla1[[#This Row],[Material]]</f>
        <v>M-099/168010212</v>
      </c>
      <c r="AQ636" s="1" t="str">
        <f>Tabla1[[#This Row],[Material]]&amp;Tabla1[[#This Row],[Precio]]</f>
        <v>80102120.39</v>
      </c>
      <c r="AR636" t="s">
        <v>11</v>
      </c>
    </row>
    <row r="637" spans="1:44" x14ac:dyDescent="0.25">
      <c r="A637">
        <v>7216000393</v>
      </c>
      <c r="B637" t="s">
        <v>1889</v>
      </c>
      <c r="C637" t="s">
        <v>3890</v>
      </c>
      <c r="D637">
        <v>2016</v>
      </c>
      <c r="E637" t="s">
        <v>3795</v>
      </c>
      <c r="F637" s="2">
        <v>42633</v>
      </c>
      <c r="G637" s="2">
        <v>43089</v>
      </c>
      <c r="H637" s="1">
        <v>115100</v>
      </c>
      <c r="I637" t="s">
        <v>3906</v>
      </c>
      <c r="J637" t="s">
        <v>1898</v>
      </c>
      <c r="K637" t="s">
        <v>1899</v>
      </c>
      <c r="L637">
        <v>1</v>
      </c>
      <c r="M637">
        <v>50001297</v>
      </c>
      <c r="N637" t="s">
        <v>3864</v>
      </c>
      <c r="O637" t="s">
        <v>815</v>
      </c>
      <c r="P637">
        <v>8010213</v>
      </c>
      <c r="Q637" t="s">
        <v>141</v>
      </c>
      <c r="R637" s="1"/>
      <c r="S637" s="1"/>
      <c r="T637" s="1"/>
      <c r="U637" s="2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9">
        <v>0.39</v>
      </c>
      <c r="AM637" s="4">
        <f>Tabla1[[#This Row],[Cantidad 1]]+Tabla1[[#This Row],[Cantidad 2]]+Tabla1[[#This Row],[Cantidad 3]]+Tabla1[[#This Row],[Cantidad 4]]+Tabla1[[#This Row],[Cantidad 5]]</f>
        <v>115100</v>
      </c>
      <c r="AN637" s="1">
        <v>117086</v>
      </c>
      <c r="AO637" s="1" t="str">
        <f>Tabla1[[#This Row],[Contrato CISCO]]&amp;Tabla1[[#This Row],[Año]]&amp;Tabla1[[#This Row],[Material]]</f>
        <v>M-101/1620168010213</v>
      </c>
      <c r="AP637" s="1" t="str">
        <f>Tabla1[[#This Row],[Contrato CISCO]]&amp;Tabla1[[#This Row],[Material]]</f>
        <v>M-101/168010213</v>
      </c>
      <c r="AQ637" s="1" t="str">
        <f>Tabla1[[#This Row],[Material]]&amp;Tabla1[[#This Row],[Precio]]</f>
        <v>80102130.39</v>
      </c>
      <c r="AR637" t="s">
        <v>11</v>
      </c>
    </row>
    <row r="638" spans="1:44" x14ac:dyDescent="0.25">
      <c r="A638">
        <v>7216000391</v>
      </c>
      <c r="B638" t="s">
        <v>1889</v>
      </c>
      <c r="C638" t="s">
        <v>3890</v>
      </c>
      <c r="D638">
        <v>2016</v>
      </c>
      <c r="E638" t="s">
        <v>3795</v>
      </c>
      <c r="F638" s="2">
        <v>42633</v>
      </c>
      <c r="G638" s="2">
        <v>43089</v>
      </c>
      <c r="H638" s="1">
        <v>413100</v>
      </c>
      <c r="I638" t="s">
        <v>3906</v>
      </c>
      <c r="J638" t="s">
        <v>1894</v>
      </c>
      <c r="K638" t="s">
        <v>1895</v>
      </c>
      <c r="L638">
        <v>1</v>
      </c>
      <c r="M638">
        <v>50000649</v>
      </c>
      <c r="N638" t="s">
        <v>3829</v>
      </c>
      <c r="O638" t="s">
        <v>815</v>
      </c>
      <c r="P638">
        <v>8080107</v>
      </c>
      <c r="Q638" t="s">
        <v>606</v>
      </c>
      <c r="R638" s="1"/>
      <c r="S638" s="1"/>
      <c r="T638" s="1"/>
      <c r="U638" s="2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9">
        <v>0.41</v>
      </c>
      <c r="AM638" s="4">
        <f>Tabla1[[#This Row],[Cantidad 1]]+Tabla1[[#This Row],[Cantidad 2]]+Tabla1[[#This Row],[Cantidad 3]]+Tabla1[[#This Row],[Cantidad 4]]+Tabla1[[#This Row],[Cantidad 5]]</f>
        <v>413100</v>
      </c>
      <c r="AN638" s="1">
        <v>169371</v>
      </c>
      <c r="AO638" s="1" t="str">
        <f>Tabla1[[#This Row],[Contrato CISCO]]&amp;Tabla1[[#This Row],[Año]]&amp;Tabla1[[#This Row],[Material]]</f>
        <v>M-096/1620168080107</v>
      </c>
      <c r="AP638" s="1" t="str">
        <f>Tabla1[[#This Row],[Contrato CISCO]]&amp;Tabla1[[#This Row],[Material]]</f>
        <v>M-096/168080107</v>
      </c>
      <c r="AQ638" s="1" t="str">
        <f>Tabla1[[#This Row],[Material]]&amp;Tabla1[[#This Row],[Precio]]</f>
        <v>80801070.41</v>
      </c>
      <c r="AR638" t="s">
        <v>11</v>
      </c>
    </row>
    <row r="639" spans="1:44" x14ac:dyDescent="0.25">
      <c r="A639">
        <v>7216000387</v>
      </c>
      <c r="B639" t="s">
        <v>1889</v>
      </c>
      <c r="C639" t="s">
        <v>3890</v>
      </c>
      <c r="D639">
        <v>2016</v>
      </c>
      <c r="E639" t="s">
        <v>3795</v>
      </c>
      <c r="F639" s="2">
        <v>42633</v>
      </c>
      <c r="G639" s="2">
        <v>43089</v>
      </c>
      <c r="H639" s="1">
        <v>111000</v>
      </c>
      <c r="I639" t="s">
        <v>3906</v>
      </c>
      <c r="J639" t="s">
        <v>1890</v>
      </c>
      <c r="K639" t="s">
        <v>1891</v>
      </c>
      <c r="L639">
        <v>1</v>
      </c>
      <c r="M639">
        <v>50000653</v>
      </c>
      <c r="N639" t="s">
        <v>3821</v>
      </c>
      <c r="O639" t="s">
        <v>815</v>
      </c>
      <c r="P639">
        <v>8090403</v>
      </c>
      <c r="Q639" t="s">
        <v>816</v>
      </c>
      <c r="R639" s="1"/>
      <c r="S639" s="1"/>
      <c r="T639" s="1"/>
      <c r="U639" s="2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9">
        <v>0.47</v>
      </c>
      <c r="AM639" s="4">
        <f>Tabla1[[#This Row],[Cantidad 1]]+Tabla1[[#This Row],[Cantidad 2]]+Tabla1[[#This Row],[Cantidad 3]]+Tabla1[[#This Row],[Cantidad 4]]+Tabla1[[#This Row],[Cantidad 5]]</f>
        <v>111000</v>
      </c>
      <c r="AN639" s="1">
        <v>52170</v>
      </c>
      <c r="AO639" s="1" t="str">
        <f>Tabla1[[#This Row],[Contrato CISCO]]&amp;Tabla1[[#This Row],[Año]]&amp;Tabla1[[#This Row],[Material]]</f>
        <v>M-097/1620168090403</v>
      </c>
      <c r="AP639" s="1" t="str">
        <f>Tabla1[[#This Row],[Contrato CISCO]]&amp;Tabla1[[#This Row],[Material]]</f>
        <v>M-097/168090403</v>
      </c>
      <c r="AQ639" s="1" t="str">
        <f>Tabla1[[#This Row],[Material]]&amp;Tabla1[[#This Row],[Precio]]</f>
        <v>80904030.47</v>
      </c>
      <c r="AR639" t="s">
        <v>11</v>
      </c>
    </row>
    <row r="640" spans="1:44" x14ac:dyDescent="0.25">
      <c r="A640">
        <v>7216000388</v>
      </c>
      <c r="B640" t="s">
        <v>1889</v>
      </c>
      <c r="C640" t="s">
        <v>3890</v>
      </c>
      <c r="D640">
        <v>2016</v>
      </c>
      <c r="E640" t="s">
        <v>3795</v>
      </c>
      <c r="F640" s="2">
        <v>42633</v>
      </c>
      <c r="G640" s="2">
        <v>43089</v>
      </c>
      <c r="H640" s="1">
        <v>42400</v>
      </c>
      <c r="I640" t="s">
        <v>3906</v>
      </c>
      <c r="J640" t="s">
        <v>1892</v>
      </c>
      <c r="K640" t="s">
        <v>1893</v>
      </c>
      <c r="L640">
        <v>1</v>
      </c>
      <c r="M640">
        <v>50000661</v>
      </c>
      <c r="N640" t="s">
        <v>3800</v>
      </c>
      <c r="O640" t="s">
        <v>815</v>
      </c>
      <c r="P640">
        <v>8010204</v>
      </c>
      <c r="Q640" t="s">
        <v>199</v>
      </c>
      <c r="R640" s="1"/>
      <c r="S640" s="1"/>
      <c r="T640" s="1"/>
      <c r="U640" s="2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9">
        <v>0.76</v>
      </c>
      <c r="AM640" s="4">
        <f>Tabla1[[#This Row],[Cantidad 1]]+Tabla1[[#This Row],[Cantidad 2]]+Tabla1[[#This Row],[Cantidad 3]]+Tabla1[[#This Row],[Cantidad 4]]+Tabla1[[#This Row],[Cantidad 5]]</f>
        <v>42400</v>
      </c>
      <c r="AN640" s="1">
        <v>336146</v>
      </c>
      <c r="AO640" s="1" t="str">
        <f>Tabla1[[#This Row],[Contrato CISCO]]&amp;Tabla1[[#This Row],[Año]]&amp;Tabla1[[#This Row],[Material]]</f>
        <v>M-098/1620168010204</v>
      </c>
      <c r="AP640" s="1" t="str">
        <f>Tabla1[[#This Row],[Contrato CISCO]]&amp;Tabla1[[#This Row],[Material]]</f>
        <v>M-098/168010204</v>
      </c>
      <c r="AQ640" s="1" t="str">
        <f>Tabla1[[#This Row],[Material]]&amp;Tabla1[[#This Row],[Precio]]</f>
        <v>80102040.76</v>
      </c>
      <c r="AR640" t="s">
        <v>11</v>
      </c>
    </row>
    <row r="641" spans="1:44" x14ac:dyDescent="0.25">
      <c r="A641">
        <v>7216000394</v>
      </c>
      <c r="B641" t="s">
        <v>1889</v>
      </c>
      <c r="C641" t="s">
        <v>3890</v>
      </c>
      <c r="D641">
        <v>2016</v>
      </c>
      <c r="E641" t="s">
        <v>3795</v>
      </c>
      <c r="F641" s="2">
        <v>42633</v>
      </c>
      <c r="G641" s="2">
        <v>43089</v>
      </c>
      <c r="H641" s="1">
        <v>24500</v>
      </c>
      <c r="I641" t="s">
        <v>3906</v>
      </c>
      <c r="J641" t="s">
        <v>1900</v>
      </c>
      <c r="K641" t="s">
        <v>1901</v>
      </c>
      <c r="L641">
        <v>1</v>
      </c>
      <c r="M641">
        <v>50000893</v>
      </c>
      <c r="N641" t="s">
        <v>3831</v>
      </c>
      <c r="O641" t="s">
        <v>815</v>
      </c>
      <c r="P641">
        <v>8080112</v>
      </c>
      <c r="Q641" t="s">
        <v>547</v>
      </c>
      <c r="R641" s="1"/>
      <c r="S641" s="1"/>
      <c r="T641" s="1"/>
      <c r="U641" s="2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9">
        <v>0.79</v>
      </c>
      <c r="AM641" s="4">
        <f>Tabla1[[#This Row],[Cantidad 1]]+Tabla1[[#This Row],[Cantidad 2]]+Tabla1[[#This Row],[Cantidad 3]]+Tabla1[[#This Row],[Cantidad 4]]+Tabla1[[#This Row],[Cantidad 5]]</f>
        <v>24500</v>
      </c>
      <c r="AN641" s="1">
        <v>254915</v>
      </c>
      <c r="AO641" s="1" t="str">
        <f>Tabla1[[#This Row],[Contrato CISCO]]&amp;Tabla1[[#This Row],[Año]]&amp;Tabla1[[#This Row],[Material]]</f>
        <v>M-099/1620168080112</v>
      </c>
      <c r="AP641" s="1" t="str">
        <f>Tabla1[[#This Row],[Contrato CISCO]]&amp;Tabla1[[#This Row],[Material]]</f>
        <v>M-099/168080112</v>
      </c>
      <c r="AQ641" s="1" t="str">
        <f>Tabla1[[#This Row],[Material]]&amp;Tabla1[[#This Row],[Precio]]</f>
        <v>80801120.79</v>
      </c>
      <c r="AR641" t="s">
        <v>11</v>
      </c>
    </row>
    <row r="642" spans="1:44" x14ac:dyDescent="0.25">
      <c r="A642">
        <v>7216000393</v>
      </c>
      <c r="B642" t="s">
        <v>1889</v>
      </c>
      <c r="C642" t="s">
        <v>3890</v>
      </c>
      <c r="D642">
        <v>2016</v>
      </c>
      <c r="E642" t="s">
        <v>3795</v>
      </c>
      <c r="F642" s="2">
        <v>42633</v>
      </c>
      <c r="G642" s="2">
        <v>43089</v>
      </c>
      <c r="H642" s="1">
        <v>9000</v>
      </c>
      <c r="I642" t="s">
        <v>3906</v>
      </c>
      <c r="J642" t="s">
        <v>1898</v>
      </c>
      <c r="K642" t="s">
        <v>1899</v>
      </c>
      <c r="L642">
        <v>1</v>
      </c>
      <c r="M642">
        <v>50001297</v>
      </c>
      <c r="N642" t="s">
        <v>3864</v>
      </c>
      <c r="O642" t="s">
        <v>815</v>
      </c>
      <c r="P642">
        <v>8080103</v>
      </c>
      <c r="Q642" t="s">
        <v>186</v>
      </c>
      <c r="R642" s="1"/>
      <c r="S642" s="1"/>
      <c r="T642" s="1"/>
      <c r="U642" s="2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9">
        <v>0.94</v>
      </c>
      <c r="AM642" s="4">
        <f>Tabla1[[#This Row],[Cantidad 1]]+Tabla1[[#This Row],[Cantidad 2]]+Tabla1[[#This Row],[Cantidad 3]]+Tabla1[[#This Row],[Cantidad 4]]+Tabla1[[#This Row],[Cantidad 5]]</f>
        <v>9000</v>
      </c>
      <c r="AN642" s="1">
        <v>117086</v>
      </c>
      <c r="AO642" s="1" t="str">
        <f>Tabla1[[#This Row],[Contrato CISCO]]&amp;Tabla1[[#This Row],[Año]]&amp;Tabla1[[#This Row],[Material]]</f>
        <v>M-101/1620168080103</v>
      </c>
      <c r="AP642" s="1" t="str">
        <f>Tabla1[[#This Row],[Contrato CISCO]]&amp;Tabla1[[#This Row],[Material]]</f>
        <v>M-101/168080103</v>
      </c>
      <c r="AQ642" s="1" t="str">
        <f>Tabla1[[#This Row],[Material]]&amp;Tabla1[[#This Row],[Precio]]</f>
        <v>80801030.94</v>
      </c>
      <c r="AR642" t="s">
        <v>11</v>
      </c>
    </row>
    <row r="643" spans="1:44" x14ac:dyDescent="0.25">
      <c r="A643">
        <v>7216000397</v>
      </c>
      <c r="B643" t="s">
        <v>1889</v>
      </c>
      <c r="C643" t="s">
        <v>3890</v>
      </c>
      <c r="D643">
        <v>2016</v>
      </c>
      <c r="E643" t="s">
        <v>3795</v>
      </c>
      <c r="F643" s="2">
        <v>42633</v>
      </c>
      <c r="G643" s="2">
        <v>43089</v>
      </c>
      <c r="H643">
        <v>60</v>
      </c>
      <c r="I643" t="s">
        <v>3906</v>
      </c>
      <c r="J643" t="s">
        <v>1906</v>
      </c>
      <c r="K643" t="s">
        <v>1907</v>
      </c>
      <c r="L643">
        <v>1</v>
      </c>
      <c r="M643">
        <v>50001294</v>
      </c>
      <c r="N643" t="s">
        <v>3862</v>
      </c>
      <c r="O643" t="s">
        <v>815</v>
      </c>
      <c r="P643">
        <v>8140906</v>
      </c>
      <c r="Q643" t="s">
        <v>509</v>
      </c>
      <c r="S643"/>
      <c r="U643" s="2"/>
      <c r="W643"/>
      <c r="AL643" s="9">
        <v>3.5</v>
      </c>
      <c r="AM643" s="4">
        <f>Tabla1[[#This Row],[Cantidad 1]]+Tabla1[[#This Row],[Cantidad 2]]+Tabla1[[#This Row],[Cantidad 3]]+Tabla1[[#This Row],[Cantidad 4]]+Tabla1[[#This Row],[Cantidad 5]]</f>
        <v>60</v>
      </c>
      <c r="AN643" s="1">
        <v>48928.2</v>
      </c>
      <c r="AO643" s="1" t="str">
        <f>Tabla1[[#This Row],[Contrato CISCO]]&amp;Tabla1[[#This Row],[Año]]&amp;Tabla1[[#This Row],[Material]]</f>
        <v>M-100/1620168140906</v>
      </c>
      <c r="AP643" s="1" t="str">
        <f>Tabla1[[#This Row],[Contrato CISCO]]&amp;Tabla1[[#This Row],[Material]]</f>
        <v>M-100/168140906</v>
      </c>
      <c r="AQ643" s="1" t="str">
        <f>Tabla1[[#This Row],[Material]]&amp;Tabla1[[#This Row],[Precio]]</f>
        <v>81409063.5</v>
      </c>
      <c r="AR643" t="s">
        <v>11</v>
      </c>
    </row>
    <row r="644" spans="1:44" x14ac:dyDescent="0.25">
      <c r="A644">
        <v>7216000393</v>
      </c>
      <c r="B644" t="s">
        <v>1889</v>
      </c>
      <c r="C644" t="s">
        <v>3890</v>
      </c>
      <c r="D644">
        <v>2016</v>
      </c>
      <c r="E644" t="s">
        <v>3795</v>
      </c>
      <c r="F644" s="2">
        <v>42633</v>
      </c>
      <c r="G644" s="2">
        <v>43089</v>
      </c>
      <c r="H644">
        <v>800</v>
      </c>
      <c r="I644" t="s">
        <v>3906</v>
      </c>
      <c r="J644" t="s">
        <v>1898</v>
      </c>
      <c r="K644" t="s">
        <v>1899</v>
      </c>
      <c r="L644">
        <v>1</v>
      </c>
      <c r="M644">
        <v>50001297</v>
      </c>
      <c r="N644" t="s">
        <v>3864</v>
      </c>
      <c r="O644" t="s">
        <v>815</v>
      </c>
      <c r="P644">
        <v>8090401</v>
      </c>
      <c r="Q644" t="s">
        <v>190</v>
      </c>
      <c r="S644"/>
      <c r="U644" s="2"/>
      <c r="W644"/>
      <c r="AL644" s="9">
        <v>4.05</v>
      </c>
      <c r="AM644" s="4">
        <f>Tabla1[[#This Row],[Cantidad 1]]+Tabla1[[#This Row],[Cantidad 2]]+Tabla1[[#This Row],[Cantidad 3]]+Tabla1[[#This Row],[Cantidad 4]]+Tabla1[[#This Row],[Cantidad 5]]</f>
        <v>800</v>
      </c>
      <c r="AN644" s="1">
        <v>117086</v>
      </c>
      <c r="AO644" s="1" t="str">
        <f>Tabla1[[#This Row],[Contrato CISCO]]&amp;Tabla1[[#This Row],[Año]]&amp;Tabla1[[#This Row],[Material]]</f>
        <v>M-101/1620168090401</v>
      </c>
      <c r="AP644" s="1" t="str">
        <f>Tabla1[[#This Row],[Contrato CISCO]]&amp;Tabla1[[#This Row],[Material]]</f>
        <v>M-101/168090401</v>
      </c>
      <c r="AQ644" s="1" t="str">
        <f>Tabla1[[#This Row],[Material]]&amp;Tabla1[[#This Row],[Precio]]</f>
        <v>80904014.05</v>
      </c>
      <c r="AR644" t="s">
        <v>11</v>
      </c>
    </row>
    <row r="645" spans="1:44" x14ac:dyDescent="0.25">
      <c r="A645">
        <v>7216000393</v>
      </c>
      <c r="B645" t="s">
        <v>1889</v>
      </c>
      <c r="C645" t="s">
        <v>3890</v>
      </c>
      <c r="D645">
        <v>2016</v>
      </c>
      <c r="E645" t="s">
        <v>3795</v>
      </c>
      <c r="F645" s="2">
        <v>42633</v>
      </c>
      <c r="G645" s="2">
        <v>43089</v>
      </c>
      <c r="H645">
        <v>200</v>
      </c>
      <c r="I645" t="s">
        <v>3906</v>
      </c>
      <c r="J645" t="s">
        <v>1898</v>
      </c>
      <c r="K645" t="s">
        <v>1899</v>
      </c>
      <c r="L645">
        <v>1</v>
      </c>
      <c r="M645">
        <v>50001297</v>
      </c>
      <c r="N645" t="s">
        <v>3864</v>
      </c>
      <c r="O645" t="s">
        <v>815</v>
      </c>
      <c r="P645">
        <v>8160104</v>
      </c>
      <c r="Q645" t="s">
        <v>193</v>
      </c>
      <c r="S645"/>
      <c r="U645" s="2"/>
      <c r="W645"/>
      <c r="AL645" s="9">
        <v>4.4000000000000004</v>
      </c>
      <c r="AM645" s="4">
        <f>Tabla1[[#This Row],[Cantidad 1]]+Tabla1[[#This Row],[Cantidad 2]]+Tabla1[[#This Row],[Cantidad 3]]+Tabla1[[#This Row],[Cantidad 4]]+Tabla1[[#This Row],[Cantidad 5]]</f>
        <v>200</v>
      </c>
      <c r="AN645" s="1">
        <v>117086</v>
      </c>
      <c r="AO645" s="1" t="str">
        <f>Tabla1[[#This Row],[Contrato CISCO]]&amp;Tabla1[[#This Row],[Año]]&amp;Tabla1[[#This Row],[Material]]</f>
        <v>M-101/1620168160104</v>
      </c>
      <c r="AP645" s="1" t="str">
        <f>Tabla1[[#This Row],[Contrato CISCO]]&amp;Tabla1[[#This Row],[Material]]</f>
        <v>M-101/168160104</v>
      </c>
      <c r="AQ645" s="1" t="str">
        <f>Tabla1[[#This Row],[Material]]&amp;Tabla1[[#This Row],[Precio]]</f>
        <v>81601044.4</v>
      </c>
      <c r="AR645" t="s">
        <v>11</v>
      </c>
    </row>
    <row r="646" spans="1:44" x14ac:dyDescent="0.25">
      <c r="A646">
        <v>7216000393</v>
      </c>
      <c r="B646" t="s">
        <v>1889</v>
      </c>
      <c r="C646" t="s">
        <v>3890</v>
      </c>
      <c r="D646">
        <v>2016</v>
      </c>
      <c r="E646" t="s">
        <v>3795</v>
      </c>
      <c r="F646" s="2">
        <v>42633</v>
      </c>
      <c r="G646" s="2">
        <v>43089</v>
      </c>
      <c r="H646" s="1">
        <v>6800</v>
      </c>
      <c r="I646" t="s">
        <v>3906</v>
      </c>
      <c r="J646" t="s">
        <v>1898</v>
      </c>
      <c r="K646" t="s">
        <v>1899</v>
      </c>
      <c r="L646">
        <v>1</v>
      </c>
      <c r="M646">
        <v>50001297</v>
      </c>
      <c r="N646" t="s">
        <v>3864</v>
      </c>
      <c r="O646" t="s">
        <v>815</v>
      </c>
      <c r="P646">
        <v>8040608</v>
      </c>
      <c r="Q646" t="s">
        <v>607</v>
      </c>
      <c r="R646" s="1"/>
      <c r="S646" s="1"/>
      <c r="T646" s="1"/>
      <c r="U646" s="2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9">
        <v>5.69</v>
      </c>
      <c r="AM646" s="4">
        <f>Tabla1[[#This Row],[Cantidad 1]]+Tabla1[[#This Row],[Cantidad 2]]+Tabla1[[#This Row],[Cantidad 3]]+Tabla1[[#This Row],[Cantidad 4]]+Tabla1[[#This Row],[Cantidad 5]]</f>
        <v>6800</v>
      </c>
      <c r="AN646" s="1">
        <v>117086</v>
      </c>
      <c r="AO646" s="1" t="str">
        <f>Tabla1[[#This Row],[Contrato CISCO]]&amp;Tabla1[[#This Row],[Año]]&amp;Tabla1[[#This Row],[Material]]</f>
        <v>M-101/1620168040608</v>
      </c>
      <c r="AP646" s="1" t="str">
        <f>Tabla1[[#This Row],[Contrato CISCO]]&amp;Tabla1[[#This Row],[Material]]</f>
        <v>M-101/168040608</v>
      </c>
      <c r="AQ646" s="1" t="str">
        <f>Tabla1[[#This Row],[Material]]&amp;Tabla1[[#This Row],[Precio]]</f>
        <v>80406085.69</v>
      </c>
      <c r="AR646" t="s">
        <v>11</v>
      </c>
    </row>
    <row r="647" spans="1:44" x14ac:dyDescent="0.25">
      <c r="A647">
        <v>7216000393</v>
      </c>
      <c r="B647" t="s">
        <v>1889</v>
      </c>
      <c r="C647" t="s">
        <v>3890</v>
      </c>
      <c r="D647">
        <v>2016</v>
      </c>
      <c r="E647" t="s">
        <v>3795</v>
      </c>
      <c r="F647" s="2">
        <v>42633</v>
      </c>
      <c r="G647" s="2">
        <v>43089</v>
      </c>
      <c r="H647" s="1">
        <v>1500</v>
      </c>
      <c r="I647" t="s">
        <v>3906</v>
      </c>
      <c r="J647" t="s">
        <v>1898</v>
      </c>
      <c r="K647" t="s">
        <v>1899</v>
      </c>
      <c r="L647">
        <v>1</v>
      </c>
      <c r="M647">
        <v>50001297</v>
      </c>
      <c r="N647" t="s">
        <v>3864</v>
      </c>
      <c r="O647" t="s">
        <v>815</v>
      </c>
      <c r="P647">
        <v>8080306</v>
      </c>
      <c r="Q647" t="s">
        <v>608</v>
      </c>
      <c r="R647" s="1"/>
      <c r="S647" s="1"/>
      <c r="T647" s="1"/>
      <c r="U647" s="2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9">
        <v>13.95</v>
      </c>
      <c r="AM647" s="4">
        <f>Tabla1[[#This Row],[Cantidad 1]]+Tabla1[[#This Row],[Cantidad 2]]+Tabla1[[#This Row],[Cantidad 3]]+Tabla1[[#This Row],[Cantidad 4]]+Tabla1[[#This Row],[Cantidad 5]]</f>
        <v>1500</v>
      </c>
      <c r="AN647" s="1">
        <v>117086</v>
      </c>
      <c r="AO647" s="1" t="str">
        <f>Tabla1[[#This Row],[Contrato CISCO]]&amp;Tabla1[[#This Row],[Año]]&amp;Tabla1[[#This Row],[Material]]</f>
        <v>M-101/1620168080306</v>
      </c>
      <c r="AP647" s="1" t="str">
        <f>Tabla1[[#This Row],[Contrato CISCO]]&amp;Tabla1[[#This Row],[Material]]</f>
        <v>M-101/168080306</v>
      </c>
      <c r="AQ647" s="1" t="str">
        <f>Tabla1[[#This Row],[Material]]&amp;Tabla1[[#This Row],[Precio]]</f>
        <v>808030613.95</v>
      </c>
      <c r="AR647" t="s">
        <v>11</v>
      </c>
    </row>
    <row r="648" spans="1:44" x14ac:dyDescent="0.25">
      <c r="A648">
        <v>7216000395</v>
      </c>
      <c r="B648" t="s">
        <v>1889</v>
      </c>
      <c r="C648" t="s">
        <v>3890</v>
      </c>
      <c r="D648">
        <v>2016</v>
      </c>
      <c r="E648" t="s">
        <v>3795</v>
      </c>
      <c r="F648" s="2">
        <v>42633</v>
      </c>
      <c r="G648" s="2">
        <v>43089</v>
      </c>
      <c r="H648" s="1">
        <v>1700</v>
      </c>
      <c r="I648" t="s">
        <v>3906</v>
      </c>
      <c r="J648" t="s">
        <v>1902</v>
      </c>
      <c r="K648" t="s">
        <v>1903</v>
      </c>
      <c r="L648">
        <v>1</v>
      </c>
      <c r="M648">
        <v>50000270</v>
      </c>
      <c r="N648" t="s">
        <v>3813</v>
      </c>
      <c r="O648" t="s">
        <v>815</v>
      </c>
      <c r="P648">
        <v>8160114</v>
      </c>
      <c r="Q648" t="s">
        <v>549</v>
      </c>
      <c r="R648" s="1"/>
      <c r="S648" s="1"/>
      <c r="T648" s="1"/>
      <c r="U648" s="2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9">
        <v>117.45</v>
      </c>
      <c r="AM648" s="4">
        <f>Tabla1[[#This Row],[Cantidad 1]]+Tabla1[[#This Row],[Cantidad 2]]+Tabla1[[#This Row],[Cantidad 3]]+Tabla1[[#This Row],[Cantidad 4]]+Tabla1[[#This Row],[Cantidad 5]]</f>
        <v>1700</v>
      </c>
      <c r="AN648" s="1">
        <v>199665</v>
      </c>
      <c r="AO648" s="1" t="str">
        <f>Tabla1[[#This Row],[Contrato CISCO]]&amp;Tabla1[[#This Row],[Año]]&amp;Tabla1[[#This Row],[Material]]</f>
        <v>M-093/1620168160114</v>
      </c>
      <c r="AP648" s="1" t="str">
        <f>Tabla1[[#This Row],[Contrato CISCO]]&amp;Tabla1[[#This Row],[Material]]</f>
        <v>M-093/168160114</v>
      </c>
      <c r="AQ648" s="1" t="str">
        <f>Tabla1[[#This Row],[Material]]&amp;Tabla1[[#This Row],[Precio]]</f>
        <v>8160114117.45</v>
      </c>
      <c r="AR648" t="s">
        <v>11</v>
      </c>
    </row>
    <row r="649" spans="1:44" x14ac:dyDescent="0.25">
      <c r="A649">
        <v>7216000396</v>
      </c>
      <c r="B649" t="s">
        <v>1889</v>
      </c>
      <c r="C649" t="s">
        <v>3890</v>
      </c>
      <c r="D649">
        <v>2016</v>
      </c>
      <c r="E649" t="s">
        <v>3795</v>
      </c>
      <c r="F649" s="2">
        <v>42634</v>
      </c>
      <c r="G649" s="2">
        <v>43090</v>
      </c>
      <c r="H649" s="1">
        <v>18000</v>
      </c>
      <c r="I649" t="s">
        <v>3906</v>
      </c>
      <c r="J649" t="s">
        <v>1904</v>
      </c>
      <c r="K649" t="s">
        <v>1905</v>
      </c>
      <c r="L649">
        <v>1</v>
      </c>
      <c r="M649">
        <v>50000634</v>
      </c>
      <c r="N649" t="s">
        <v>3819</v>
      </c>
      <c r="O649" t="s">
        <v>815</v>
      </c>
      <c r="P649">
        <v>8060148</v>
      </c>
      <c r="Q649" t="s">
        <v>253</v>
      </c>
      <c r="R649">
        <v>2017</v>
      </c>
      <c r="S649" t="s">
        <v>3793</v>
      </c>
      <c r="T649" s="2">
        <v>43046</v>
      </c>
      <c r="U649" s="2">
        <v>43090</v>
      </c>
      <c r="V649" s="1">
        <v>2000</v>
      </c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9">
        <v>2.1</v>
      </c>
      <c r="AM649" s="4">
        <f>Tabla1[[#This Row],[Cantidad 1]]+Tabla1[[#This Row],[Cantidad 2]]+Tabla1[[#This Row],[Cantidad 3]]+Tabla1[[#This Row],[Cantidad 4]]+Tabla1[[#This Row],[Cantidad 5]]</f>
        <v>20000</v>
      </c>
      <c r="AN649" s="1">
        <v>37800</v>
      </c>
      <c r="AO649" s="1" t="str">
        <f>Tabla1[[#This Row],[Contrato CISCO]]&amp;Tabla1[[#This Row],[Año]]&amp;Tabla1[[#This Row],[Material]]</f>
        <v>M-094/1620168060148</v>
      </c>
      <c r="AP649" s="1" t="str">
        <f>Tabla1[[#This Row],[Contrato CISCO]]&amp;Tabla1[[#This Row],[Material]]</f>
        <v>M-094/168060148</v>
      </c>
      <c r="AQ649" s="1" t="str">
        <f>Tabla1[[#This Row],[Material]]&amp;Tabla1[[#This Row],[Precio]]</f>
        <v>80601482.1</v>
      </c>
      <c r="AR649" t="s">
        <v>11</v>
      </c>
    </row>
    <row r="650" spans="1:44" x14ac:dyDescent="0.25">
      <c r="A650">
        <v>7216000399</v>
      </c>
      <c r="B650" t="s">
        <v>1908</v>
      </c>
      <c r="C650" t="s">
        <v>3890</v>
      </c>
      <c r="D650">
        <v>2016</v>
      </c>
      <c r="E650" t="s">
        <v>3795</v>
      </c>
      <c r="F650" s="2">
        <v>42636</v>
      </c>
      <c r="G650" s="2">
        <v>43092</v>
      </c>
      <c r="H650" s="1">
        <v>3954900</v>
      </c>
      <c r="I650" t="s">
        <v>3906</v>
      </c>
      <c r="J650" t="s">
        <v>1909</v>
      </c>
      <c r="K650" t="s">
        <v>1910</v>
      </c>
      <c r="L650">
        <v>1</v>
      </c>
      <c r="M650">
        <v>50001298</v>
      </c>
      <c r="N650" t="s">
        <v>3853</v>
      </c>
      <c r="O650" t="s">
        <v>817</v>
      </c>
      <c r="P650">
        <v>8080308</v>
      </c>
      <c r="Q650" t="s">
        <v>774</v>
      </c>
      <c r="R650">
        <v>2017</v>
      </c>
      <c r="S650" t="s">
        <v>3793</v>
      </c>
      <c r="T650" s="2">
        <v>43038</v>
      </c>
      <c r="U650" s="2">
        <v>43434</v>
      </c>
      <c r="V650" s="1">
        <v>350000</v>
      </c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9">
        <v>5.8999999999999997E-2</v>
      </c>
      <c r="AM650" s="4">
        <f>Tabla1[[#This Row],[Cantidad 1]]+Tabla1[[#This Row],[Cantidad 2]]+Tabla1[[#This Row],[Cantidad 3]]+Tabla1[[#This Row],[Cantidad 4]]+Tabla1[[#This Row],[Cantidad 5]]</f>
        <v>4304900</v>
      </c>
      <c r="AN650" s="1">
        <v>235409.1</v>
      </c>
      <c r="AO650" s="1" t="str">
        <f>Tabla1[[#This Row],[Contrato CISCO]]&amp;Tabla1[[#This Row],[Año]]&amp;Tabla1[[#This Row],[Material]]</f>
        <v>M-126/1620168080308</v>
      </c>
      <c r="AP650" s="1" t="str">
        <f>Tabla1[[#This Row],[Contrato CISCO]]&amp;Tabla1[[#This Row],[Material]]</f>
        <v>M-126/168080308</v>
      </c>
      <c r="AQ650" s="1" t="str">
        <f>Tabla1[[#This Row],[Material]]&amp;Tabla1[[#This Row],[Precio]]</f>
        <v>80803080.059</v>
      </c>
      <c r="AR650" t="s">
        <v>11</v>
      </c>
    </row>
    <row r="651" spans="1:44" x14ac:dyDescent="0.25">
      <c r="A651">
        <v>7216000399</v>
      </c>
      <c r="B651" t="s">
        <v>1908</v>
      </c>
      <c r="C651" t="s">
        <v>3890</v>
      </c>
      <c r="D651">
        <v>2016</v>
      </c>
      <c r="E651" t="s">
        <v>3795</v>
      </c>
      <c r="F651" s="2">
        <v>42636</v>
      </c>
      <c r="G651" s="2">
        <v>43092</v>
      </c>
      <c r="H651" s="1">
        <v>4600</v>
      </c>
      <c r="I651" t="s">
        <v>3906</v>
      </c>
      <c r="J651" t="s">
        <v>1909</v>
      </c>
      <c r="K651" t="s">
        <v>1910</v>
      </c>
      <c r="L651">
        <v>1</v>
      </c>
      <c r="M651">
        <v>50001298</v>
      </c>
      <c r="N651" t="s">
        <v>3853</v>
      </c>
      <c r="O651" t="s">
        <v>817</v>
      </c>
      <c r="P651">
        <v>8060112</v>
      </c>
      <c r="Q651" t="s">
        <v>818</v>
      </c>
      <c r="R651">
        <v>2017</v>
      </c>
      <c r="S651" t="s">
        <v>3793</v>
      </c>
      <c r="T651" s="2">
        <v>43038</v>
      </c>
      <c r="U651" s="2">
        <v>43092</v>
      </c>
      <c r="V651">
        <v>900</v>
      </c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9">
        <v>0.45</v>
      </c>
      <c r="AM651" s="4">
        <f>Tabla1[[#This Row],[Cantidad 1]]+Tabla1[[#This Row],[Cantidad 2]]+Tabla1[[#This Row],[Cantidad 3]]+Tabla1[[#This Row],[Cantidad 4]]+Tabla1[[#This Row],[Cantidad 5]]</f>
        <v>5500</v>
      </c>
      <c r="AN651" s="1">
        <v>235409.1</v>
      </c>
      <c r="AO651" s="1" t="str">
        <f>Tabla1[[#This Row],[Contrato CISCO]]&amp;Tabla1[[#This Row],[Año]]&amp;Tabla1[[#This Row],[Material]]</f>
        <v>M-126/1620168060112</v>
      </c>
      <c r="AP651" s="1" t="str">
        <f>Tabla1[[#This Row],[Contrato CISCO]]&amp;Tabla1[[#This Row],[Material]]</f>
        <v>M-126/168060112</v>
      </c>
      <c r="AQ651" s="1" t="str">
        <f>Tabla1[[#This Row],[Material]]&amp;Tabla1[[#This Row],[Precio]]</f>
        <v>80601120.45</v>
      </c>
      <c r="AR651" t="s">
        <v>11</v>
      </c>
    </row>
    <row r="652" spans="1:44" x14ac:dyDescent="0.25">
      <c r="A652">
        <v>7216000400</v>
      </c>
      <c r="B652" t="s">
        <v>1889</v>
      </c>
      <c r="C652" t="s">
        <v>3890</v>
      </c>
      <c r="D652">
        <v>2016</v>
      </c>
      <c r="E652" t="s">
        <v>3795</v>
      </c>
      <c r="F652" s="2">
        <v>42636</v>
      </c>
      <c r="G652" s="2">
        <v>43092</v>
      </c>
      <c r="H652" s="1">
        <v>46700</v>
      </c>
      <c r="I652" t="s">
        <v>3906</v>
      </c>
      <c r="J652" t="s">
        <v>1911</v>
      </c>
      <c r="K652" t="s">
        <v>1912</v>
      </c>
      <c r="L652">
        <v>1</v>
      </c>
      <c r="M652">
        <v>50000642</v>
      </c>
      <c r="N652" t="s">
        <v>3808</v>
      </c>
      <c r="O652" t="s">
        <v>815</v>
      </c>
      <c r="P652">
        <v>8160112</v>
      </c>
      <c r="Q652" t="s">
        <v>194</v>
      </c>
      <c r="R652" s="1"/>
      <c r="S652" s="1"/>
      <c r="T652" s="1"/>
      <c r="U652" s="2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9">
        <v>3.41</v>
      </c>
      <c r="AM652" s="4">
        <f>Tabla1[[#This Row],[Cantidad 1]]+Tabla1[[#This Row],[Cantidad 2]]+Tabla1[[#This Row],[Cantidad 3]]+Tabla1[[#This Row],[Cantidad 4]]+Tabla1[[#This Row],[Cantidad 5]]</f>
        <v>46700</v>
      </c>
      <c r="AN652" s="1">
        <v>494780</v>
      </c>
      <c r="AO652" s="1" t="str">
        <f>Tabla1[[#This Row],[Contrato CISCO]]&amp;Tabla1[[#This Row],[Año]]&amp;Tabla1[[#This Row],[Material]]</f>
        <v>M-095/1620168160112</v>
      </c>
      <c r="AP652" s="1" t="str">
        <f>Tabla1[[#This Row],[Contrato CISCO]]&amp;Tabla1[[#This Row],[Material]]</f>
        <v>M-095/168160112</v>
      </c>
      <c r="AQ652" s="1" t="str">
        <f>Tabla1[[#This Row],[Material]]&amp;Tabla1[[#This Row],[Precio]]</f>
        <v>81601123.41</v>
      </c>
      <c r="AR652" t="s">
        <v>11</v>
      </c>
    </row>
    <row r="653" spans="1:44" x14ac:dyDescent="0.25">
      <c r="A653">
        <v>7216000400</v>
      </c>
      <c r="B653" t="s">
        <v>1889</v>
      </c>
      <c r="C653" t="s">
        <v>3890</v>
      </c>
      <c r="D653">
        <v>2016</v>
      </c>
      <c r="E653" t="s">
        <v>3795</v>
      </c>
      <c r="F653" s="2">
        <v>42636</v>
      </c>
      <c r="G653" s="2">
        <v>43092</v>
      </c>
      <c r="H653">
        <v>300</v>
      </c>
      <c r="I653" t="s">
        <v>3906</v>
      </c>
      <c r="J653" t="s">
        <v>1911</v>
      </c>
      <c r="K653" t="s">
        <v>1912</v>
      </c>
      <c r="L653">
        <v>1</v>
      </c>
      <c r="M653">
        <v>50000642</v>
      </c>
      <c r="N653" t="s">
        <v>3808</v>
      </c>
      <c r="O653" t="s">
        <v>815</v>
      </c>
      <c r="P653">
        <v>8401341</v>
      </c>
      <c r="Q653" t="s">
        <v>201</v>
      </c>
      <c r="S653"/>
      <c r="U653" s="2"/>
      <c r="W653"/>
      <c r="AL653" s="9">
        <v>11.77</v>
      </c>
      <c r="AM653" s="4">
        <f>Tabla1[[#This Row],[Cantidad 1]]+Tabla1[[#This Row],[Cantidad 2]]+Tabla1[[#This Row],[Cantidad 3]]+Tabla1[[#This Row],[Cantidad 4]]+Tabla1[[#This Row],[Cantidad 5]]</f>
        <v>300</v>
      </c>
      <c r="AN653" s="1">
        <v>494780</v>
      </c>
      <c r="AO653" s="1" t="str">
        <f>Tabla1[[#This Row],[Contrato CISCO]]&amp;Tabla1[[#This Row],[Año]]&amp;Tabla1[[#This Row],[Material]]</f>
        <v>M-095/1620168401341</v>
      </c>
      <c r="AP653" s="1" t="str">
        <f>Tabla1[[#This Row],[Contrato CISCO]]&amp;Tabla1[[#This Row],[Material]]</f>
        <v>M-095/168401341</v>
      </c>
      <c r="AQ653" s="1" t="str">
        <f>Tabla1[[#This Row],[Material]]&amp;Tabla1[[#This Row],[Precio]]</f>
        <v>840134111.77</v>
      </c>
      <c r="AR653" t="s">
        <v>11</v>
      </c>
    </row>
    <row r="654" spans="1:44" x14ac:dyDescent="0.25">
      <c r="A654">
        <v>7216000400</v>
      </c>
      <c r="B654" t="s">
        <v>1889</v>
      </c>
      <c r="C654" t="s">
        <v>3890</v>
      </c>
      <c r="D654">
        <v>2016</v>
      </c>
      <c r="E654" t="s">
        <v>3795</v>
      </c>
      <c r="F654" s="2">
        <v>42636</v>
      </c>
      <c r="G654" s="2">
        <v>43092</v>
      </c>
      <c r="H654" s="1">
        <v>21300</v>
      </c>
      <c r="I654" t="s">
        <v>3906</v>
      </c>
      <c r="J654" t="s">
        <v>1911</v>
      </c>
      <c r="K654" t="s">
        <v>1912</v>
      </c>
      <c r="L654">
        <v>1</v>
      </c>
      <c r="M654">
        <v>50000642</v>
      </c>
      <c r="N654" t="s">
        <v>3808</v>
      </c>
      <c r="O654" t="s">
        <v>815</v>
      </c>
      <c r="P654">
        <v>8160118</v>
      </c>
      <c r="Q654" t="s">
        <v>332</v>
      </c>
      <c r="R654" s="1"/>
      <c r="S654" s="1"/>
      <c r="T654" s="1"/>
      <c r="U654" s="2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9">
        <v>13.92</v>
      </c>
      <c r="AM654" s="4">
        <f>Tabla1[[#This Row],[Cantidad 1]]+Tabla1[[#This Row],[Cantidad 2]]+Tabla1[[#This Row],[Cantidad 3]]+Tabla1[[#This Row],[Cantidad 4]]+Tabla1[[#This Row],[Cantidad 5]]</f>
        <v>21300</v>
      </c>
      <c r="AN654" s="1">
        <v>494780</v>
      </c>
      <c r="AO654" s="1" t="str">
        <f>Tabla1[[#This Row],[Contrato CISCO]]&amp;Tabla1[[#This Row],[Año]]&amp;Tabla1[[#This Row],[Material]]</f>
        <v>M-095/1620168160118</v>
      </c>
      <c r="AP654" s="1" t="str">
        <f>Tabla1[[#This Row],[Contrato CISCO]]&amp;Tabla1[[#This Row],[Material]]</f>
        <v>M-095/168160118</v>
      </c>
      <c r="AQ654" s="1" t="str">
        <f>Tabla1[[#This Row],[Material]]&amp;Tabla1[[#This Row],[Precio]]</f>
        <v>816011813.92</v>
      </c>
      <c r="AR654" t="s">
        <v>11</v>
      </c>
    </row>
    <row r="655" spans="1:44" x14ac:dyDescent="0.25">
      <c r="A655">
        <v>7216000400</v>
      </c>
      <c r="B655" t="s">
        <v>1889</v>
      </c>
      <c r="C655" t="s">
        <v>3890</v>
      </c>
      <c r="D655">
        <v>2016</v>
      </c>
      <c r="E655" t="s">
        <v>3795</v>
      </c>
      <c r="F655" s="2">
        <v>42636</v>
      </c>
      <c r="G655" s="2">
        <v>43092</v>
      </c>
      <c r="H655">
        <v>200</v>
      </c>
      <c r="I655" t="s">
        <v>3906</v>
      </c>
      <c r="J655" t="s">
        <v>1911</v>
      </c>
      <c r="K655" t="s">
        <v>1912</v>
      </c>
      <c r="L655">
        <v>1</v>
      </c>
      <c r="M655">
        <v>50000642</v>
      </c>
      <c r="N655" t="s">
        <v>3808</v>
      </c>
      <c r="O655" t="s">
        <v>815</v>
      </c>
      <c r="P655">
        <v>8401403</v>
      </c>
      <c r="Q655" t="s">
        <v>204</v>
      </c>
      <c r="S655"/>
      <c r="U655" s="2"/>
      <c r="W655"/>
      <c r="AL655" s="9">
        <v>20.59</v>
      </c>
      <c r="AM655" s="4">
        <f>Tabla1[[#This Row],[Cantidad 1]]+Tabla1[[#This Row],[Cantidad 2]]+Tabla1[[#This Row],[Cantidad 3]]+Tabla1[[#This Row],[Cantidad 4]]+Tabla1[[#This Row],[Cantidad 5]]</f>
        <v>200</v>
      </c>
      <c r="AN655" s="1">
        <v>494780</v>
      </c>
      <c r="AO655" s="1" t="str">
        <f>Tabla1[[#This Row],[Contrato CISCO]]&amp;Tabla1[[#This Row],[Año]]&amp;Tabla1[[#This Row],[Material]]</f>
        <v>M-095/1620168401403</v>
      </c>
      <c r="AP655" s="1" t="str">
        <f>Tabla1[[#This Row],[Contrato CISCO]]&amp;Tabla1[[#This Row],[Material]]</f>
        <v>M-095/168401403</v>
      </c>
      <c r="AQ655" s="1" t="str">
        <f>Tabla1[[#This Row],[Material]]&amp;Tabla1[[#This Row],[Precio]]</f>
        <v>840140320.59</v>
      </c>
      <c r="AR655" t="s">
        <v>11</v>
      </c>
    </row>
    <row r="656" spans="1:44" x14ac:dyDescent="0.25">
      <c r="A656">
        <v>7216000400</v>
      </c>
      <c r="B656" t="s">
        <v>1889</v>
      </c>
      <c r="C656" t="s">
        <v>3890</v>
      </c>
      <c r="D656">
        <v>2016</v>
      </c>
      <c r="E656" t="s">
        <v>3795</v>
      </c>
      <c r="F656" s="2">
        <v>42636</v>
      </c>
      <c r="G656" s="2">
        <v>43092</v>
      </c>
      <c r="H656" s="1">
        <v>1400</v>
      </c>
      <c r="I656" t="s">
        <v>3906</v>
      </c>
      <c r="J656" t="s">
        <v>1911</v>
      </c>
      <c r="K656" t="s">
        <v>1912</v>
      </c>
      <c r="L656">
        <v>1</v>
      </c>
      <c r="M656">
        <v>50000642</v>
      </c>
      <c r="N656" t="s">
        <v>3808</v>
      </c>
      <c r="O656" t="s">
        <v>815</v>
      </c>
      <c r="P656">
        <v>8160119</v>
      </c>
      <c r="Q656" t="s">
        <v>819</v>
      </c>
      <c r="R656" s="1"/>
      <c r="S656" s="1"/>
      <c r="T656" s="1"/>
      <c r="U656" s="2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9">
        <v>22.42</v>
      </c>
      <c r="AM656" s="4">
        <f>Tabla1[[#This Row],[Cantidad 1]]+Tabla1[[#This Row],[Cantidad 2]]+Tabla1[[#This Row],[Cantidad 3]]+Tabla1[[#This Row],[Cantidad 4]]+Tabla1[[#This Row],[Cantidad 5]]</f>
        <v>1400</v>
      </c>
      <c r="AN656" s="1">
        <v>494780</v>
      </c>
      <c r="AO656" s="1" t="str">
        <f>Tabla1[[#This Row],[Contrato CISCO]]&amp;Tabla1[[#This Row],[Año]]&amp;Tabla1[[#This Row],[Material]]</f>
        <v>M-095/1620168160119</v>
      </c>
      <c r="AP656" s="1" t="str">
        <f>Tabla1[[#This Row],[Contrato CISCO]]&amp;Tabla1[[#This Row],[Material]]</f>
        <v>M-095/168160119</v>
      </c>
      <c r="AQ656" s="1" t="str">
        <f>Tabla1[[#This Row],[Material]]&amp;Tabla1[[#This Row],[Precio]]</f>
        <v>816011922.42</v>
      </c>
      <c r="AR656" t="s">
        <v>11</v>
      </c>
    </row>
    <row r="657" spans="1:44" x14ac:dyDescent="0.25">
      <c r="A657">
        <v>7216000433</v>
      </c>
      <c r="B657" t="s">
        <v>1908</v>
      </c>
      <c r="C657" t="s">
        <v>3890</v>
      </c>
      <c r="D657">
        <v>2016</v>
      </c>
      <c r="E657" t="s">
        <v>3795</v>
      </c>
      <c r="F657" s="2">
        <v>42640</v>
      </c>
      <c r="G657" s="2">
        <v>43096</v>
      </c>
      <c r="H657" s="1">
        <v>2256300</v>
      </c>
      <c r="I657" t="s">
        <v>3906</v>
      </c>
      <c r="J657" t="s">
        <v>1978</v>
      </c>
      <c r="K657" t="s">
        <v>1979</v>
      </c>
      <c r="L657">
        <v>1</v>
      </c>
      <c r="M657">
        <v>50001302</v>
      </c>
      <c r="N657" t="s">
        <v>3869</v>
      </c>
      <c r="O657" t="s">
        <v>817</v>
      </c>
      <c r="P657">
        <v>8040204</v>
      </c>
      <c r="Q657" t="s">
        <v>756</v>
      </c>
      <c r="R657">
        <v>2017</v>
      </c>
      <c r="S657" t="s">
        <v>3793</v>
      </c>
      <c r="T657" s="2">
        <v>43046</v>
      </c>
      <c r="U657" s="2">
        <v>43096</v>
      </c>
      <c r="V657" s="1">
        <v>200000</v>
      </c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9">
        <v>1.1299999999999999E-2</v>
      </c>
      <c r="AM657" s="4">
        <f>Tabla1[[#This Row],[Cantidad 1]]+Tabla1[[#This Row],[Cantidad 2]]+Tabla1[[#This Row],[Cantidad 3]]+Tabla1[[#This Row],[Cantidad 4]]+Tabla1[[#This Row],[Cantidad 5]]</f>
        <v>2456300</v>
      </c>
      <c r="AN657" s="1">
        <v>25496.19</v>
      </c>
      <c r="AO657" s="1" t="str">
        <f>Tabla1[[#This Row],[Contrato CISCO]]&amp;Tabla1[[#This Row],[Año]]&amp;Tabla1[[#This Row],[Material]]</f>
        <v>M-129/1620168040204</v>
      </c>
      <c r="AP657" s="1" t="str">
        <f>Tabla1[[#This Row],[Contrato CISCO]]&amp;Tabla1[[#This Row],[Material]]</f>
        <v>M-129/168040204</v>
      </c>
      <c r="AQ657" s="1" t="str">
        <f>Tabla1[[#This Row],[Material]]&amp;Tabla1[[#This Row],[Precio]]</f>
        <v>80402040.0113</v>
      </c>
      <c r="AR657" t="s">
        <v>11</v>
      </c>
    </row>
    <row r="658" spans="1:44" x14ac:dyDescent="0.25">
      <c r="A658">
        <v>7216000436</v>
      </c>
      <c r="B658" t="s">
        <v>1908</v>
      </c>
      <c r="C658" t="s">
        <v>3890</v>
      </c>
      <c r="D658">
        <v>2016</v>
      </c>
      <c r="E658" t="s">
        <v>3795</v>
      </c>
      <c r="F658" s="2">
        <v>42640</v>
      </c>
      <c r="G658" s="2">
        <v>43096</v>
      </c>
      <c r="H658" s="1">
        <v>255800</v>
      </c>
      <c r="I658" t="s">
        <v>3906</v>
      </c>
      <c r="J658" t="s">
        <v>1984</v>
      </c>
      <c r="K658" t="s">
        <v>1985</v>
      </c>
      <c r="L658">
        <v>1</v>
      </c>
      <c r="M658">
        <v>50002780</v>
      </c>
      <c r="N658" t="s">
        <v>3804</v>
      </c>
      <c r="O658" t="s">
        <v>817</v>
      </c>
      <c r="P658">
        <v>8090310</v>
      </c>
      <c r="Q658" t="s">
        <v>169</v>
      </c>
      <c r="R658">
        <v>2017</v>
      </c>
      <c r="S658" t="s">
        <v>3794</v>
      </c>
      <c r="T658" s="2">
        <v>43089</v>
      </c>
      <c r="U658" s="2">
        <v>43434</v>
      </c>
      <c r="V658" s="1">
        <v>230000</v>
      </c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9">
        <v>0.27</v>
      </c>
      <c r="AM658" s="4">
        <f>Tabla1[[#This Row],[Cantidad 1]]+Tabla1[[#This Row],[Cantidad 2]]+Tabla1[[#This Row],[Cantidad 3]]+Tabla1[[#This Row],[Cantidad 4]]+Tabla1[[#This Row],[Cantidad 5]]</f>
        <v>485800</v>
      </c>
      <c r="AN658" s="1">
        <v>69066</v>
      </c>
      <c r="AO658" s="1" t="str">
        <f>Tabla1[[#This Row],[Contrato CISCO]]&amp;Tabla1[[#This Row],[Año]]&amp;Tabla1[[#This Row],[Material]]</f>
        <v>M-133/1620168090310</v>
      </c>
      <c r="AP658" s="1" t="str">
        <f>Tabla1[[#This Row],[Contrato CISCO]]&amp;Tabla1[[#This Row],[Material]]</f>
        <v>M-133/168090310</v>
      </c>
      <c r="AQ658" s="1" t="str">
        <f>Tabla1[[#This Row],[Material]]&amp;Tabla1[[#This Row],[Precio]]</f>
        <v>80903100.27</v>
      </c>
      <c r="AR658" t="s">
        <v>11</v>
      </c>
    </row>
    <row r="659" spans="1:44" x14ac:dyDescent="0.25">
      <c r="A659">
        <v>7216000438</v>
      </c>
      <c r="B659" t="s">
        <v>1908</v>
      </c>
      <c r="C659" t="s">
        <v>3890</v>
      </c>
      <c r="D659">
        <v>2016</v>
      </c>
      <c r="E659" t="s">
        <v>3795</v>
      </c>
      <c r="F659" s="2">
        <v>42640</v>
      </c>
      <c r="G659" s="2">
        <v>43096</v>
      </c>
      <c r="H659" s="1">
        <v>96800</v>
      </c>
      <c r="I659" t="s">
        <v>3906</v>
      </c>
      <c r="J659" t="s">
        <v>1988</v>
      </c>
      <c r="K659" t="s">
        <v>1989</v>
      </c>
      <c r="L659">
        <v>1</v>
      </c>
      <c r="M659">
        <v>50000634</v>
      </c>
      <c r="N659" t="s">
        <v>3819</v>
      </c>
      <c r="O659" t="s">
        <v>817</v>
      </c>
      <c r="P659">
        <v>8060138</v>
      </c>
      <c r="Q659" t="s">
        <v>112</v>
      </c>
      <c r="R659">
        <v>2017</v>
      </c>
      <c r="S659" t="s">
        <v>3793</v>
      </c>
      <c r="T659" s="2">
        <v>43046</v>
      </c>
      <c r="U659" s="2">
        <v>43096</v>
      </c>
      <c r="V659" s="1">
        <v>15000</v>
      </c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9">
        <v>0.98</v>
      </c>
      <c r="AM659" s="4">
        <f>Tabla1[[#This Row],[Cantidad 1]]+Tabla1[[#This Row],[Cantidad 2]]+Tabla1[[#This Row],[Cantidad 3]]+Tabla1[[#This Row],[Cantidad 4]]+Tabla1[[#This Row],[Cantidad 5]]</f>
        <v>111800</v>
      </c>
      <c r="AN659" s="1">
        <v>295312.59999999998</v>
      </c>
      <c r="AO659" s="1" t="str">
        <f>Tabla1[[#This Row],[Contrato CISCO]]&amp;Tabla1[[#This Row],[Año]]&amp;Tabla1[[#This Row],[Material]]</f>
        <v>M-135/1620168060138</v>
      </c>
      <c r="AP659" s="1" t="str">
        <f>Tabla1[[#This Row],[Contrato CISCO]]&amp;Tabla1[[#This Row],[Material]]</f>
        <v>M-135/168060138</v>
      </c>
      <c r="AQ659" s="1" t="str">
        <f>Tabla1[[#This Row],[Material]]&amp;Tabla1[[#This Row],[Precio]]</f>
        <v>80601380.98</v>
      </c>
      <c r="AR659" t="s">
        <v>11</v>
      </c>
    </row>
    <row r="660" spans="1:44" x14ac:dyDescent="0.25">
      <c r="A660">
        <v>7216000411</v>
      </c>
      <c r="B660" t="s">
        <v>1929</v>
      </c>
      <c r="C660" t="s">
        <v>3890</v>
      </c>
      <c r="D660">
        <v>2016</v>
      </c>
      <c r="E660" t="s">
        <v>3795</v>
      </c>
      <c r="F660" s="2">
        <v>42640</v>
      </c>
      <c r="G660" s="2">
        <v>43096</v>
      </c>
      <c r="H660" s="1">
        <v>199700</v>
      </c>
      <c r="I660" t="s">
        <v>3906</v>
      </c>
      <c r="J660" t="s">
        <v>1934</v>
      </c>
      <c r="K660" t="s">
        <v>1935</v>
      </c>
      <c r="L660">
        <v>1</v>
      </c>
      <c r="M660">
        <v>50001314</v>
      </c>
      <c r="N660" t="s">
        <v>3876</v>
      </c>
      <c r="O660" t="s">
        <v>826</v>
      </c>
      <c r="P660">
        <v>8120033</v>
      </c>
      <c r="Q660" t="s">
        <v>628</v>
      </c>
      <c r="R660">
        <v>2017</v>
      </c>
      <c r="S660" t="s">
        <v>3793</v>
      </c>
      <c r="T660" s="2">
        <v>43042</v>
      </c>
      <c r="U660" s="2">
        <v>43096</v>
      </c>
      <c r="V660" s="1">
        <v>39940</v>
      </c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9">
        <v>0.99</v>
      </c>
      <c r="AM660" s="4">
        <f>Tabla1[[#This Row],[Cantidad 1]]+Tabla1[[#This Row],[Cantidad 2]]+Tabla1[[#This Row],[Cantidad 3]]+Tabla1[[#This Row],[Cantidad 4]]+Tabla1[[#This Row],[Cantidad 5]]</f>
        <v>239640</v>
      </c>
      <c r="AN660" s="1">
        <v>346429</v>
      </c>
      <c r="AO660" s="1" t="str">
        <f>Tabla1[[#This Row],[Contrato CISCO]]&amp;Tabla1[[#This Row],[Año]]&amp;Tabla1[[#This Row],[Material]]</f>
        <v>M-140/1620168120033</v>
      </c>
      <c r="AP660" s="1" t="str">
        <f>Tabla1[[#This Row],[Contrato CISCO]]&amp;Tabla1[[#This Row],[Material]]</f>
        <v>M-140/168120033</v>
      </c>
      <c r="AQ660" s="1" t="str">
        <f>Tabla1[[#This Row],[Material]]&amp;Tabla1[[#This Row],[Precio]]</f>
        <v>81200330.99</v>
      </c>
      <c r="AR660" t="s">
        <v>11</v>
      </c>
    </row>
    <row r="661" spans="1:44" x14ac:dyDescent="0.25">
      <c r="A661">
        <v>7216000438</v>
      </c>
      <c r="B661" t="s">
        <v>1908</v>
      </c>
      <c r="C661" t="s">
        <v>3890</v>
      </c>
      <c r="D661">
        <v>2016</v>
      </c>
      <c r="E661" t="s">
        <v>3795</v>
      </c>
      <c r="F661" s="2">
        <v>42640</v>
      </c>
      <c r="G661" s="2">
        <v>43096</v>
      </c>
      <c r="H661" s="1">
        <v>91113</v>
      </c>
      <c r="I661" t="s">
        <v>3906</v>
      </c>
      <c r="J661" t="s">
        <v>1988</v>
      </c>
      <c r="K661" t="s">
        <v>1989</v>
      </c>
      <c r="L661">
        <v>1</v>
      </c>
      <c r="M661">
        <v>50000634</v>
      </c>
      <c r="N661" t="s">
        <v>3819</v>
      </c>
      <c r="O661" t="s">
        <v>817</v>
      </c>
      <c r="P661">
        <v>8250028</v>
      </c>
      <c r="Q661" t="s">
        <v>485</v>
      </c>
      <c r="R661">
        <v>2017</v>
      </c>
      <c r="S661" t="s">
        <v>3794</v>
      </c>
      <c r="T661" s="2">
        <v>43070</v>
      </c>
      <c r="U661" s="2">
        <v>43461</v>
      </c>
      <c r="V661" s="1">
        <v>91113</v>
      </c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9">
        <v>2.2000000000000002</v>
      </c>
      <c r="AM661" s="4">
        <f>Tabla1[[#This Row],[Cantidad 1]]+Tabla1[[#This Row],[Cantidad 2]]+Tabla1[[#This Row],[Cantidad 3]]+Tabla1[[#This Row],[Cantidad 4]]+Tabla1[[#This Row],[Cantidad 5]]</f>
        <v>182226</v>
      </c>
      <c r="AN661" s="1">
        <v>295312.59999999998</v>
      </c>
      <c r="AO661" s="1" t="str">
        <f>Tabla1[[#This Row],[Contrato CISCO]]&amp;Tabla1[[#This Row],[Año]]&amp;Tabla1[[#This Row],[Material]]</f>
        <v>M-135/1620168250028</v>
      </c>
      <c r="AP661" s="1" t="str">
        <f>Tabla1[[#This Row],[Contrato CISCO]]&amp;Tabla1[[#This Row],[Material]]</f>
        <v>M-135/168250028</v>
      </c>
      <c r="AQ661" s="1" t="str">
        <f>Tabla1[[#This Row],[Material]]&amp;Tabla1[[#This Row],[Precio]]</f>
        <v>82500282.2</v>
      </c>
      <c r="AR661" t="s">
        <v>11</v>
      </c>
    </row>
    <row r="662" spans="1:44" x14ac:dyDescent="0.25">
      <c r="A662">
        <v>7216000415</v>
      </c>
      <c r="B662" t="s">
        <v>1913</v>
      </c>
      <c r="C662" t="s">
        <v>3890</v>
      </c>
      <c r="D662">
        <v>2016</v>
      </c>
      <c r="E662" t="s">
        <v>3795</v>
      </c>
      <c r="F662" s="2">
        <v>42640</v>
      </c>
      <c r="G662" s="2">
        <v>43096</v>
      </c>
      <c r="H662" s="1">
        <v>35100</v>
      </c>
      <c r="I662" t="s">
        <v>3906</v>
      </c>
      <c r="J662" t="s">
        <v>1942</v>
      </c>
      <c r="K662" t="s">
        <v>1943</v>
      </c>
      <c r="L662">
        <v>1</v>
      </c>
      <c r="M662">
        <v>50001297</v>
      </c>
      <c r="N662" t="s">
        <v>3864</v>
      </c>
      <c r="O662" t="s">
        <v>820</v>
      </c>
      <c r="P662">
        <v>8100053</v>
      </c>
      <c r="Q662" t="s">
        <v>635</v>
      </c>
      <c r="R662">
        <v>2017</v>
      </c>
      <c r="S662" t="s">
        <v>3793</v>
      </c>
      <c r="T662" s="2">
        <v>43038</v>
      </c>
      <c r="U662" s="2">
        <v>43096</v>
      </c>
      <c r="V662" s="1">
        <v>7020</v>
      </c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9">
        <v>3.73</v>
      </c>
      <c r="AM662" s="4">
        <f>Tabla1[[#This Row],[Cantidad 1]]+Tabla1[[#This Row],[Cantidad 2]]+Tabla1[[#This Row],[Cantidad 3]]+Tabla1[[#This Row],[Cantidad 4]]+Tabla1[[#This Row],[Cantidad 5]]</f>
        <v>42120</v>
      </c>
      <c r="AN662" s="1">
        <v>284960</v>
      </c>
      <c r="AO662" s="1" t="str">
        <f>Tabla1[[#This Row],[Contrato CISCO]]&amp;Tabla1[[#This Row],[Año]]&amp;Tabla1[[#This Row],[Material]]</f>
        <v>M-111/1620168100053</v>
      </c>
      <c r="AP662" s="1" t="str">
        <f>Tabla1[[#This Row],[Contrato CISCO]]&amp;Tabla1[[#This Row],[Material]]</f>
        <v>M-111/168100053</v>
      </c>
      <c r="AQ662" s="1" t="str">
        <f>Tabla1[[#This Row],[Material]]&amp;Tabla1[[#This Row],[Precio]]</f>
        <v>81000533.73</v>
      </c>
      <c r="AR662" t="s">
        <v>11</v>
      </c>
    </row>
    <row r="663" spans="1:44" x14ac:dyDescent="0.25">
      <c r="A663">
        <v>7216000406</v>
      </c>
      <c r="B663" t="s">
        <v>1908</v>
      </c>
      <c r="C663" t="s">
        <v>3890</v>
      </c>
      <c r="D663">
        <v>2016</v>
      </c>
      <c r="E663" t="s">
        <v>3795</v>
      </c>
      <c r="F663" s="2">
        <v>42640</v>
      </c>
      <c r="G663" s="2">
        <v>43096</v>
      </c>
      <c r="H663" s="1">
        <v>20392300</v>
      </c>
      <c r="I663" t="s">
        <v>3906</v>
      </c>
      <c r="J663" t="s">
        <v>1922</v>
      </c>
      <c r="K663" t="s">
        <v>1923</v>
      </c>
      <c r="L663">
        <v>1</v>
      </c>
      <c r="M663">
        <v>50000893</v>
      </c>
      <c r="N663" t="s">
        <v>3831</v>
      </c>
      <c r="O663" t="s">
        <v>817</v>
      </c>
      <c r="P663">
        <v>8070132</v>
      </c>
      <c r="Q663" t="s">
        <v>757</v>
      </c>
      <c r="R663" s="1"/>
      <c r="S663" s="1"/>
      <c r="T663" s="1"/>
      <c r="U663" s="2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9">
        <v>1.9E-2</v>
      </c>
      <c r="AM663" s="4">
        <f>Tabla1[[#This Row],[Cantidad 1]]+Tabla1[[#This Row],[Cantidad 2]]+Tabla1[[#This Row],[Cantidad 3]]+Tabla1[[#This Row],[Cantidad 4]]+Tabla1[[#This Row],[Cantidad 5]]</f>
        <v>20392300</v>
      </c>
      <c r="AN663" s="1">
        <v>513526.8</v>
      </c>
      <c r="AO663" s="1" t="str">
        <f>Tabla1[[#This Row],[Contrato CISCO]]&amp;Tabla1[[#This Row],[Año]]&amp;Tabla1[[#This Row],[Material]]</f>
        <v>M-123/1620168070132</v>
      </c>
      <c r="AP663" s="1" t="str">
        <f>Tabla1[[#This Row],[Contrato CISCO]]&amp;Tabla1[[#This Row],[Material]]</f>
        <v>M-123/168070132</v>
      </c>
      <c r="AQ663" s="1" t="str">
        <f>Tabla1[[#This Row],[Material]]&amp;Tabla1[[#This Row],[Precio]]</f>
        <v>80701320.019</v>
      </c>
      <c r="AR663" t="s">
        <v>11</v>
      </c>
    </row>
    <row r="664" spans="1:44" x14ac:dyDescent="0.25">
      <c r="A664">
        <v>7216000428</v>
      </c>
      <c r="B664" t="s">
        <v>1913</v>
      </c>
      <c r="C664" t="s">
        <v>3890</v>
      </c>
      <c r="D664">
        <v>2016</v>
      </c>
      <c r="E664" t="s">
        <v>3795</v>
      </c>
      <c r="F664" s="2">
        <v>42640</v>
      </c>
      <c r="G664" s="2">
        <v>43096</v>
      </c>
      <c r="H664" s="1">
        <v>300000</v>
      </c>
      <c r="I664" t="s">
        <v>3906</v>
      </c>
      <c r="J664" t="s">
        <v>1968</v>
      </c>
      <c r="K664" t="s">
        <v>1969</v>
      </c>
      <c r="L664">
        <v>1</v>
      </c>
      <c r="M664">
        <v>50001294</v>
      </c>
      <c r="N664" t="s">
        <v>3862</v>
      </c>
      <c r="O664" t="s">
        <v>820</v>
      </c>
      <c r="P664">
        <v>8070208</v>
      </c>
      <c r="Q664" t="s">
        <v>433</v>
      </c>
      <c r="R664" s="1"/>
      <c r="S664" s="1"/>
      <c r="T664" s="1"/>
      <c r="U664" s="2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9">
        <v>2.2670000000000003E-2</v>
      </c>
      <c r="AM664" s="4">
        <f>Tabla1[[#This Row],[Cantidad 1]]+Tabla1[[#This Row],[Cantidad 2]]+Tabla1[[#This Row],[Cantidad 3]]+Tabla1[[#This Row],[Cantidad 4]]+Tabla1[[#This Row],[Cantidad 5]]</f>
        <v>300000</v>
      </c>
      <c r="AN664" s="1">
        <v>6801</v>
      </c>
      <c r="AO664" s="1" t="str">
        <f>Tabla1[[#This Row],[Contrato CISCO]]&amp;Tabla1[[#This Row],[Año]]&amp;Tabla1[[#This Row],[Material]]</f>
        <v>M-110/1620168070208</v>
      </c>
      <c r="AP664" s="1" t="str">
        <f>Tabla1[[#This Row],[Contrato CISCO]]&amp;Tabla1[[#This Row],[Material]]</f>
        <v>M-110/168070208</v>
      </c>
      <c r="AQ664" s="1" t="str">
        <f>Tabla1[[#This Row],[Material]]&amp;Tabla1[[#This Row],[Precio]]</f>
        <v>80702080.02267</v>
      </c>
      <c r="AR664" t="s">
        <v>11</v>
      </c>
    </row>
    <row r="665" spans="1:44" x14ac:dyDescent="0.25">
      <c r="A665">
        <v>7216000405</v>
      </c>
      <c r="B665" t="s">
        <v>1913</v>
      </c>
      <c r="C665" t="s">
        <v>3890</v>
      </c>
      <c r="D665">
        <v>2016</v>
      </c>
      <c r="E665" t="s">
        <v>3795</v>
      </c>
      <c r="F665" s="2">
        <v>42640</v>
      </c>
      <c r="G665" s="2">
        <v>43096</v>
      </c>
      <c r="H665" s="1">
        <v>3860600</v>
      </c>
      <c r="I665" t="s">
        <v>3906</v>
      </c>
      <c r="J665" t="s">
        <v>1920</v>
      </c>
      <c r="K665" t="s">
        <v>1921</v>
      </c>
      <c r="L665">
        <v>1</v>
      </c>
      <c r="M665">
        <v>50000893</v>
      </c>
      <c r="N665" t="s">
        <v>3831</v>
      </c>
      <c r="O665" t="s">
        <v>820</v>
      </c>
      <c r="P665">
        <v>8070133</v>
      </c>
      <c r="Q665" t="s">
        <v>706</v>
      </c>
      <c r="R665" s="1"/>
      <c r="S665" s="1"/>
      <c r="T665" s="1"/>
      <c r="U665" s="2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9">
        <v>0.04</v>
      </c>
      <c r="AM665" s="4">
        <f>Tabla1[[#This Row],[Cantidad 1]]+Tabla1[[#This Row],[Cantidad 2]]+Tabla1[[#This Row],[Cantidad 3]]+Tabla1[[#This Row],[Cantidad 4]]+Tabla1[[#This Row],[Cantidad 5]]</f>
        <v>3860600</v>
      </c>
      <c r="AN665" s="1">
        <v>406304</v>
      </c>
      <c r="AO665" s="1" t="str">
        <f>Tabla1[[#This Row],[Contrato CISCO]]&amp;Tabla1[[#This Row],[Año]]&amp;Tabla1[[#This Row],[Material]]</f>
        <v>M-109/1620168070133</v>
      </c>
      <c r="AP665" s="1" t="str">
        <f>Tabla1[[#This Row],[Contrato CISCO]]&amp;Tabla1[[#This Row],[Material]]</f>
        <v>M-109/168070133</v>
      </c>
      <c r="AQ665" s="1" t="str">
        <f>Tabla1[[#This Row],[Material]]&amp;Tabla1[[#This Row],[Precio]]</f>
        <v>80701330.04</v>
      </c>
      <c r="AR665" t="s">
        <v>11</v>
      </c>
    </row>
    <row r="666" spans="1:44" x14ac:dyDescent="0.25">
      <c r="A666">
        <v>7216000406</v>
      </c>
      <c r="B666" t="s">
        <v>1908</v>
      </c>
      <c r="C666" t="s">
        <v>3890</v>
      </c>
      <c r="D666">
        <v>2016</v>
      </c>
      <c r="E666" t="s">
        <v>3795</v>
      </c>
      <c r="F666" s="2">
        <v>42640</v>
      </c>
      <c r="G666" s="2">
        <v>43096</v>
      </c>
      <c r="H666" s="1">
        <v>169100</v>
      </c>
      <c r="I666" t="s">
        <v>3906</v>
      </c>
      <c r="J666" t="s">
        <v>1922</v>
      </c>
      <c r="K666" t="s">
        <v>1923</v>
      </c>
      <c r="L666">
        <v>1</v>
      </c>
      <c r="M666">
        <v>50000893</v>
      </c>
      <c r="N666" t="s">
        <v>3831</v>
      </c>
      <c r="O666" t="s">
        <v>817</v>
      </c>
      <c r="P666">
        <v>8070304</v>
      </c>
      <c r="Q666" t="s">
        <v>189</v>
      </c>
      <c r="R666" s="1"/>
      <c r="S666" s="1"/>
      <c r="T666" s="1"/>
      <c r="U666" s="2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9">
        <v>0.1</v>
      </c>
      <c r="AM666" s="4">
        <f>Tabla1[[#This Row],[Cantidad 1]]+Tabla1[[#This Row],[Cantidad 2]]+Tabla1[[#This Row],[Cantidad 3]]+Tabla1[[#This Row],[Cantidad 4]]+Tabla1[[#This Row],[Cantidad 5]]</f>
        <v>169100</v>
      </c>
      <c r="AN666" s="1">
        <v>513526.8</v>
      </c>
      <c r="AO666" s="1" t="str">
        <f>Tabla1[[#This Row],[Contrato CISCO]]&amp;Tabla1[[#This Row],[Año]]&amp;Tabla1[[#This Row],[Material]]</f>
        <v>M-123/1620168070304</v>
      </c>
      <c r="AP666" s="1" t="str">
        <f>Tabla1[[#This Row],[Contrato CISCO]]&amp;Tabla1[[#This Row],[Material]]</f>
        <v>M-123/168070304</v>
      </c>
      <c r="AQ666" s="1" t="str">
        <f>Tabla1[[#This Row],[Material]]&amp;Tabla1[[#This Row],[Precio]]</f>
        <v>80703040.1</v>
      </c>
      <c r="AR666" t="s">
        <v>11</v>
      </c>
    </row>
    <row r="667" spans="1:44" x14ac:dyDescent="0.25">
      <c r="A667">
        <v>7216000404</v>
      </c>
      <c r="B667" t="s">
        <v>1913</v>
      </c>
      <c r="C667" t="s">
        <v>3890</v>
      </c>
      <c r="D667">
        <v>2016</v>
      </c>
      <c r="E667" t="s">
        <v>3795</v>
      </c>
      <c r="F667" s="2">
        <v>42640</v>
      </c>
      <c r="G667" s="2">
        <v>43096</v>
      </c>
      <c r="H667" s="1">
        <v>3439900</v>
      </c>
      <c r="I667" t="s">
        <v>3906</v>
      </c>
      <c r="J667" t="s">
        <v>1918</v>
      </c>
      <c r="K667" t="s">
        <v>1919</v>
      </c>
      <c r="L667">
        <v>1</v>
      </c>
      <c r="M667">
        <v>50000471</v>
      </c>
      <c r="N667" t="s">
        <v>3824</v>
      </c>
      <c r="O667" t="s">
        <v>820</v>
      </c>
      <c r="P667">
        <v>8070110</v>
      </c>
      <c r="Q667" t="s">
        <v>800</v>
      </c>
      <c r="R667" s="1"/>
      <c r="S667" s="1"/>
      <c r="T667" s="1"/>
      <c r="U667" s="2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9">
        <v>0.1198</v>
      </c>
      <c r="AM667" s="4">
        <f>Tabla1[[#This Row],[Cantidad 1]]+Tabla1[[#This Row],[Cantidad 2]]+Tabla1[[#This Row],[Cantidad 3]]+Tabla1[[#This Row],[Cantidad 4]]+Tabla1[[#This Row],[Cantidad 5]]</f>
        <v>3439900</v>
      </c>
      <c r="AN667" s="1">
        <v>772228.06</v>
      </c>
      <c r="AO667" s="1" t="str">
        <f>Tabla1[[#This Row],[Contrato CISCO]]&amp;Tabla1[[#This Row],[Año]]&amp;Tabla1[[#This Row],[Material]]</f>
        <v>M-105/1620168070110</v>
      </c>
      <c r="AP667" s="1" t="str">
        <f>Tabla1[[#This Row],[Contrato CISCO]]&amp;Tabla1[[#This Row],[Material]]</f>
        <v>M-105/168070110</v>
      </c>
      <c r="AQ667" s="1" t="str">
        <f>Tabla1[[#This Row],[Material]]&amp;Tabla1[[#This Row],[Precio]]</f>
        <v>80701100.1198</v>
      </c>
      <c r="AR667" t="s">
        <v>11</v>
      </c>
    </row>
    <row r="668" spans="1:44" x14ac:dyDescent="0.25">
      <c r="A668">
        <v>7216000406</v>
      </c>
      <c r="B668" t="s">
        <v>1908</v>
      </c>
      <c r="C668" t="s">
        <v>3890</v>
      </c>
      <c r="D668">
        <v>2016</v>
      </c>
      <c r="E668" t="s">
        <v>3795</v>
      </c>
      <c r="F668" s="2">
        <v>42640</v>
      </c>
      <c r="G668" s="2">
        <v>43096</v>
      </c>
      <c r="H668" s="1">
        <v>564100</v>
      </c>
      <c r="I668" t="s">
        <v>3906</v>
      </c>
      <c r="J668" t="s">
        <v>1922</v>
      </c>
      <c r="K668" t="s">
        <v>1923</v>
      </c>
      <c r="L668">
        <v>1</v>
      </c>
      <c r="M668">
        <v>50000893</v>
      </c>
      <c r="N668" t="s">
        <v>3831</v>
      </c>
      <c r="O668" t="s">
        <v>817</v>
      </c>
      <c r="P668">
        <v>8070307</v>
      </c>
      <c r="Q668" t="s">
        <v>773</v>
      </c>
      <c r="R668" s="1"/>
      <c r="S668" s="1"/>
      <c r="T668" s="1"/>
      <c r="U668" s="2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9">
        <v>0.121</v>
      </c>
      <c r="AM668" s="4">
        <f>Tabla1[[#This Row],[Cantidad 1]]+Tabla1[[#This Row],[Cantidad 2]]+Tabla1[[#This Row],[Cantidad 3]]+Tabla1[[#This Row],[Cantidad 4]]+Tabla1[[#This Row],[Cantidad 5]]</f>
        <v>564100</v>
      </c>
      <c r="AN668" s="1">
        <v>513526.8</v>
      </c>
      <c r="AO668" s="1" t="str">
        <f>Tabla1[[#This Row],[Contrato CISCO]]&amp;Tabla1[[#This Row],[Año]]&amp;Tabla1[[#This Row],[Material]]</f>
        <v>M-123/1620168070307</v>
      </c>
      <c r="AP668" s="1" t="str">
        <f>Tabla1[[#This Row],[Contrato CISCO]]&amp;Tabla1[[#This Row],[Material]]</f>
        <v>M-123/168070307</v>
      </c>
      <c r="AQ668" s="1" t="str">
        <f>Tabla1[[#This Row],[Material]]&amp;Tabla1[[#This Row],[Precio]]</f>
        <v>80703070.121</v>
      </c>
      <c r="AR668" t="s">
        <v>11</v>
      </c>
    </row>
    <row r="669" spans="1:44" x14ac:dyDescent="0.25">
      <c r="A669">
        <v>7216000419</v>
      </c>
      <c r="B669" t="s">
        <v>1908</v>
      </c>
      <c r="C669" t="s">
        <v>3890</v>
      </c>
      <c r="D669">
        <v>2016</v>
      </c>
      <c r="E669" t="s">
        <v>3795</v>
      </c>
      <c r="F669" s="2">
        <v>42640</v>
      </c>
      <c r="G669" s="2">
        <v>43096</v>
      </c>
      <c r="H669" s="1">
        <v>851300</v>
      </c>
      <c r="I669" t="s">
        <v>3906</v>
      </c>
      <c r="J669" t="s">
        <v>1950</v>
      </c>
      <c r="K669" t="s">
        <v>1951</v>
      </c>
      <c r="L669">
        <v>1</v>
      </c>
      <c r="M669">
        <v>50001621</v>
      </c>
      <c r="N669" t="s">
        <v>3842</v>
      </c>
      <c r="O669" t="s">
        <v>817</v>
      </c>
      <c r="P669">
        <v>8010363</v>
      </c>
      <c r="Q669" t="s">
        <v>470</v>
      </c>
      <c r="R669" s="1"/>
      <c r="S669" s="1"/>
      <c r="T669" s="1"/>
      <c r="U669" s="2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9">
        <v>0.16</v>
      </c>
      <c r="AM669" s="4">
        <f>Tabla1[[#This Row],[Cantidad 1]]+Tabla1[[#This Row],[Cantidad 2]]+Tabla1[[#This Row],[Cantidad 3]]+Tabla1[[#This Row],[Cantidad 4]]+Tabla1[[#This Row],[Cantidad 5]]</f>
        <v>851300</v>
      </c>
      <c r="AN669" s="1">
        <v>136208</v>
      </c>
      <c r="AO669" s="1" t="str">
        <f>Tabla1[[#This Row],[Contrato CISCO]]&amp;Tabla1[[#This Row],[Año]]&amp;Tabla1[[#This Row],[Material]]</f>
        <v>M-130/1620168010363</v>
      </c>
      <c r="AP669" s="1" t="str">
        <f>Tabla1[[#This Row],[Contrato CISCO]]&amp;Tabla1[[#This Row],[Material]]</f>
        <v>M-130/168010363</v>
      </c>
      <c r="AQ669" s="1" t="str">
        <f>Tabla1[[#This Row],[Material]]&amp;Tabla1[[#This Row],[Precio]]</f>
        <v>80103630.16</v>
      </c>
      <c r="AR669" t="s">
        <v>11</v>
      </c>
    </row>
    <row r="670" spans="1:44" x14ac:dyDescent="0.25">
      <c r="A670">
        <v>7216000406</v>
      </c>
      <c r="B670" t="s">
        <v>1908</v>
      </c>
      <c r="C670" t="s">
        <v>3890</v>
      </c>
      <c r="D670">
        <v>2016</v>
      </c>
      <c r="E670" t="s">
        <v>3795</v>
      </c>
      <c r="F670" s="2">
        <v>42640</v>
      </c>
      <c r="G670" s="2">
        <v>43096</v>
      </c>
      <c r="H670" s="1">
        <v>215300</v>
      </c>
      <c r="I670" t="s">
        <v>3906</v>
      </c>
      <c r="J670" t="s">
        <v>1922</v>
      </c>
      <c r="K670" t="s">
        <v>1923</v>
      </c>
      <c r="L670">
        <v>1</v>
      </c>
      <c r="M670">
        <v>50000893</v>
      </c>
      <c r="N670" t="s">
        <v>3831</v>
      </c>
      <c r="O670" t="s">
        <v>817</v>
      </c>
      <c r="P670">
        <v>8080603</v>
      </c>
      <c r="Q670" t="s">
        <v>34</v>
      </c>
      <c r="R670" s="1"/>
      <c r="S670" s="1"/>
      <c r="T670" s="1"/>
      <c r="U670" s="2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9">
        <v>0.19</v>
      </c>
      <c r="AM670" s="4">
        <f>Tabla1[[#This Row],[Cantidad 1]]+Tabla1[[#This Row],[Cantidad 2]]+Tabla1[[#This Row],[Cantidad 3]]+Tabla1[[#This Row],[Cantidad 4]]+Tabla1[[#This Row],[Cantidad 5]]</f>
        <v>215300</v>
      </c>
      <c r="AN670" s="1">
        <v>513526.8</v>
      </c>
      <c r="AO670" s="1" t="str">
        <f>Tabla1[[#This Row],[Contrato CISCO]]&amp;Tabla1[[#This Row],[Año]]&amp;Tabla1[[#This Row],[Material]]</f>
        <v>M-123/1620168080603</v>
      </c>
      <c r="AP670" s="1" t="str">
        <f>Tabla1[[#This Row],[Contrato CISCO]]&amp;Tabla1[[#This Row],[Material]]</f>
        <v>M-123/168080603</v>
      </c>
      <c r="AQ670" s="1" t="str">
        <f>Tabla1[[#This Row],[Material]]&amp;Tabla1[[#This Row],[Precio]]</f>
        <v>80806030.19</v>
      </c>
      <c r="AR670" t="s">
        <v>11</v>
      </c>
    </row>
    <row r="671" spans="1:44" x14ac:dyDescent="0.25">
      <c r="A671">
        <v>7216000408</v>
      </c>
      <c r="B671" t="s">
        <v>1924</v>
      </c>
      <c r="C671" t="s">
        <v>3890</v>
      </c>
      <c r="D671">
        <v>2016</v>
      </c>
      <c r="E671" t="s">
        <v>3795</v>
      </c>
      <c r="F671" s="2">
        <v>42640</v>
      </c>
      <c r="G671" s="2">
        <v>43096</v>
      </c>
      <c r="H671" s="1">
        <v>96300</v>
      </c>
      <c r="I671" t="s">
        <v>3906</v>
      </c>
      <c r="J671" t="s">
        <v>1927</v>
      </c>
      <c r="K671" t="s">
        <v>1928</v>
      </c>
      <c r="L671">
        <v>1</v>
      </c>
      <c r="M671">
        <v>50000893</v>
      </c>
      <c r="N671" t="s">
        <v>3831</v>
      </c>
      <c r="O671" t="s">
        <v>823</v>
      </c>
      <c r="P671">
        <v>8120026</v>
      </c>
      <c r="Q671" t="s">
        <v>192</v>
      </c>
      <c r="R671" s="1"/>
      <c r="S671" s="1"/>
      <c r="T671" s="1"/>
      <c r="U671" s="2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9">
        <v>0.2</v>
      </c>
      <c r="AM671" s="4">
        <f>Tabla1[[#This Row],[Cantidad 1]]+Tabla1[[#This Row],[Cantidad 2]]+Tabla1[[#This Row],[Cantidad 3]]+Tabla1[[#This Row],[Cantidad 4]]+Tabla1[[#This Row],[Cantidad 5]]</f>
        <v>96300</v>
      </c>
      <c r="AN671" s="1">
        <v>101244</v>
      </c>
      <c r="AO671" s="1" t="str">
        <f>Tabla1[[#This Row],[Contrato CISCO]]&amp;Tabla1[[#This Row],[Año]]&amp;Tabla1[[#This Row],[Material]]</f>
        <v>M-117/1620168120026</v>
      </c>
      <c r="AP671" s="1" t="str">
        <f>Tabla1[[#This Row],[Contrato CISCO]]&amp;Tabla1[[#This Row],[Material]]</f>
        <v>M-117/168120026</v>
      </c>
      <c r="AQ671" s="1" t="str">
        <f>Tabla1[[#This Row],[Material]]&amp;Tabla1[[#This Row],[Precio]]</f>
        <v>81200260.2</v>
      </c>
      <c r="AR671" t="s">
        <v>11</v>
      </c>
    </row>
    <row r="672" spans="1:44" x14ac:dyDescent="0.25">
      <c r="A672">
        <v>7216000417</v>
      </c>
      <c r="B672" t="s">
        <v>1908</v>
      </c>
      <c r="C672" t="s">
        <v>3890</v>
      </c>
      <c r="D672">
        <v>2016</v>
      </c>
      <c r="E672" t="s">
        <v>3795</v>
      </c>
      <c r="F672" s="2">
        <v>42640</v>
      </c>
      <c r="G672" s="2">
        <v>43096</v>
      </c>
      <c r="H672" s="1">
        <v>181800</v>
      </c>
      <c r="I672" t="s">
        <v>3906</v>
      </c>
      <c r="J672" t="s">
        <v>1946</v>
      </c>
      <c r="K672" t="s">
        <v>1947</v>
      </c>
      <c r="L672">
        <v>1</v>
      </c>
      <c r="M672">
        <v>50000647</v>
      </c>
      <c r="N672" t="s">
        <v>3816</v>
      </c>
      <c r="O672" t="s">
        <v>817</v>
      </c>
      <c r="P672">
        <v>8060501</v>
      </c>
      <c r="Q672" t="s">
        <v>771</v>
      </c>
      <c r="R672" s="1"/>
      <c r="S672" s="1"/>
      <c r="T672" s="1"/>
      <c r="U672" s="2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9">
        <v>0.21260000000000001</v>
      </c>
      <c r="AM672" s="4">
        <f>Tabla1[[#This Row],[Cantidad 1]]+Tabla1[[#This Row],[Cantidad 2]]+Tabla1[[#This Row],[Cantidad 3]]+Tabla1[[#This Row],[Cantidad 4]]+Tabla1[[#This Row],[Cantidad 5]]</f>
        <v>181800</v>
      </c>
      <c r="AN672" s="1">
        <v>224057.62</v>
      </c>
      <c r="AO672" s="1" t="str">
        <f>Tabla1[[#This Row],[Contrato CISCO]]&amp;Tabla1[[#This Row],[Año]]&amp;Tabla1[[#This Row],[Material]]</f>
        <v>M-127/1620168060501</v>
      </c>
      <c r="AP672" s="1" t="str">
        <f>Tabla1[[#This Row],[Contrato CISCO]]&amp;Tabla1[[#This Row],[Material]]</f>
        <v>M-127/168060501</v>
      </c>
      <c r="AQ672" s="1" t="str">
        <f>Tabla1[[#This Row],[Material]]&amp;Tabla1[[#This Row],[Precio]]</f>
        <v>80605010.2126</v>
      </c>
      <c r="AR672" t="s">
        <v>11</v>
      </c>
    </row>
    <row r="673" spans="1:44" x14ac:dyDescent="0.25">
      <c r="A673">
        <v>7216000432</v>
      </c>
      <c r="B673" t="s">
        <v>1908</v>
      </c>
      <c r="C673" t="s">
        <v>3890</v>
      </c>
      <c r="D673">
        <v>2016</v>
      </c>
      <c r="E673" t="s">
        <v>3795</v>
      </c>
      <c r="F673" s="2">
        <v>42640</v>
      </c>
      <c r="G673" s="2">
        <v>43096</v>
      </c>
      <c r="H673" s="1">
        <v>339700</v>
      </c>
      <c r="I673" t="s">
        <v>3906</v>
      </c>
      <c r="J673" t="s">
        <v>1976</v>
      </c>
      <c r="K673" t="s">
        <v>1977</v>
      </c>
      <c r="L673">
        <v>1</v>
      </c>
      <c r="M673">
        <v>50000270</v>
      </c>
      <c r="N673" t="s">
        <v>3813</v>
      </c>
      <c r="O673" t="s">
        <v>817</v>
      </c>
      <c r="P673">
        <v>8080505</v>
      </c>
      <c r="Q673" t="s">
        <v>35</v>
      </c>
      <c r="R673" s="1"/>
      <c r="S673" s="1"/>
      <c r="T673" s="1"/>
      <c r="U673" s="2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9">
        <v>0.32599999999999996</v>
      </c>
      <c r="AM673" s="4">
        <f>Tabla1[[#This Row],[Cantidad 1]]+Tabla1[[#This Row],[Cantidad 2]]+Tabla1[[#This Row],[Cantidad 3]]+Tabla1[[#This Row],[Cantidad 4]]+Tabla1[[#This Row],[Cantidad 5]]</f>
        <v>339700</v>
      </c>
      <c r="AN673" s="1">
        <v>110742.2</v>
      </c>
      <c r="AO673" s="1" t="str">
        <f>Tabla1[[#This Row],[Contrato CISCO]]&amp;Tabla1[[#This Row],[Año]]&amp;Tabla1[[#This Row],[Material]]</f>
        <v>M-131/1620168080505</v>
      </c>
      <c r="AP673" s="1" t="str">
        <f>Tabla1[[#This Row],[Contrato CISCO]]&amp;Tabla1[[#This Row],[Material]]</f>
        <v>M-131/168080505</v>
      </c>
      <c r="AQ673" s="1" t="str">
        <f>Tabla1[[#This Row],[Material]]&amp;Tabla1[[#This Row],[Precio]]</f>
        <v>80805050.326</v>
      </c>
      <c r="AR673" t="s">
        <v>11</v>
      </c>
    </row>
    <row r="674" spans="1:44" x14ac:dyDescent="0.25">
      <c r="A674">
        <v>7216000426</v>
      </c>
      <c r="B674" t="s">
        <v>1924</v>
      </c>
      <c r="C674" t="s">
        <v>3890</v>
      </c>
      <c r="D674">
        <v>2016</v>
      </c>
      <c r="E674" t="s">
        <v>3795</v>
      </c>
      <c r="F674" s="2">
        <v>42640</v>
      </c>
      <c r="G674" s="2">
        <v>43096</v>
      </c>
      <c r="H674" s="1">
        <v>56600</v>
      </c>
      <c r="I674" t="s">
        <v>3906</v>
      </c>
      <c r="J674" t="s">
        <v>1964</v>
      </c>
      <c r="K674" t="s">
        <v>1965</v>
      </c>
      <c r="L674">
        <v>1</v>
      </c>
      <c r="M674">
        <v>50003681</v>
      </c>
      <c r="N674" t="s">
        <v>3847</v>
      </c>
      <c r="O674" t="s">
        <v>823</v>
      </c>
      <c r="P674">
        <v>8100051</v>
      </c>
      <c r="Q674" t="s">
        <v>448</v>
      </c>
      <c r="R674" s="1"/>
      <c r="S674" s="1"/>
      <c r="T674" s="1"/>
      <c r="U674" s="2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9">
        <v>0.34</v>
      </c>
      <c r="AM674" s="4">
        <f>Tabla1[[#This Row],[Cantidad 1]]+Tabla1[[#This Row],[Cantidad 2]]+Tabla1[[#This Row],[Cantidad 3]]+Tabla1[[#This Row],[Cantidad 4]]+Tabla1[[#This Row],[Cantidad 5]]</f>
        <v>56600</v>
      </c>
      <c r="AN674" s="1">
        <v>81441</v>
      </c>
      <c r="AO674" s="1" t="str">
        <f>Tabla1[[#This Row],[Contrato CISCO]]&amp;Tabla1[[#This Row],[Año]]&amp;Tabla1[[#This Row],[Material]]</f>
        <v>M-115/1620168100051</v>
      </c>
      <c r="AP674" s="1" t="str">
        <f>Tabla1[[#This Row],[Contrato CISCO]]&amp;Tabla1[[#This Row],[Material]]</f>
        <v>M-115/168100051</v>
      </c>
      <c r="AQ674" s="1" t="str">
        <f>Tabla1[[#This Row],[Material]]&amp;Tabla1[[#This Row],[Precio]]</f>
        <v>81000510.34</v>
      </c>
      <c r="AR674" t="s">
        <v>11</v>
      </c>
    </row>
    <row r="675" spans="1:44" x14ac:dyDescent="0.25">
      <c r="A675">
        <v>7216000402</v>
      </c>
      <c r="B675" t="s">
        <v>1908</v>
      </c>
      <c r="C675" t="s">
        <v>3890</v>
      </c>
      <c r="D675">
        <v>2016</v>
      </c>
      <c r="E675" t="s">
        <v>3795</v>
      </c>
      <c r="F675" s="2">
        <v>42640</v>
      </c>
      <c r="G675" s="2">
        <v>43096</v>
      </c>
      <c r="H675" s="1">
        <v>519800</v>
      </c>
      <c r="I675" t="s">
        <v>3906</v>
      </c>
      <c r="J675" t="s">
        <v>1916</v>
      </c>
      <c r="K675" t="s">
        <v>1917</v>
      </c>
      <c r="L675">
        <v>1</v>
      </c>
      <c r="M675">
        <v>50000471</v>
      </c>
      <c r="N675" t="s">
        <v>3824</v>
      </c>
      <c r="O675" t="s">
        <v>817</v>
      </c>
      <c r="P675">
        <v>8080503</v>
      </c>
      <c r="Q675" t="s">
        <v>822</v>
      </c>
      <c r="R675" s="1"/>
      <c r="S675" s="1"/>
      <c r="T675" s="1"/>
      <c r="U675" s="2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9">
        <v>0.34729999999999994</v>
      </c>
      <c r="AM675" s="4">
        <f>Tabla1[[#This Row],[Cantidad 1]]+Tabla1[[#This Row],[Cantidad 2]]+Tabla1[[#This Row],[Cantidad 3]]+Tabla1[[#This Row],[Cantidad 4]]+Tabla1[[#This Row],[Cantidad 5]]</f>
        <v>519800</v>
      </c>
      <c r="AN675" s="1">
        <v>180526.54</v>
      </c>
      <c r="AO675" s="1" t="str">
        <f>Tabla1[[#This Row],[Contrato CISCO]]&amp;Tabla1[[#This Row],[Año]]&amp;Tabla1[[#This Row],[Material]]</f>
        <v>M-124/1620168080503</v>
      </c>
      <c r="AP675" s="1" t="str">
        <f>Tabla1[[#This Row],[Contrato CISCO]]&amp;Tabla1[[#This Row],[Material]]</f>
        <v>M-124/168080503</v>
      </c>
      <c r="AQ675" s="1" t="str">
        <f>Tabla1[[#This Row],[Material]]&amp;Tabla1[[#This Row],[Precio]]</f>
        <v>80805030.3473</v>
      </c>
      <c r="AR675" t="s">
        <v>11</v>
      </c>
    </row>
    <row r="676" spans="1:44" x14ac:dyDescent="0.25">
      <c r="A676">
        <v>7216000414</v>
      </c>
      <c r="B676" t="s">
        <v>1913</v>
      </c>
      <c r="C676" t="s">
        <v>3890</v>
      </c>
      <c r="D676">
        <v>2016</v>
      </c>
      <c r="E676" t="s">
        <v>3795</v>
      </c>
      <c r="F676" s="2">
        <v>42640</v>
      </c>
      <c r="G676" s="2">
        <v>43096</v>
      </c>
      <c r="H676" s="1">
        <v>970000</v>
      </c>
      <c r="I676" t="s">
        <v>3906</v>
      </c>
      <c r="J676" t="s">
        <v>1940</v>
      </c>
      <c r="K676" t="s">
        <v>1941</v>
      </c>
      <c r="L676">
        <v>1</v>
      </c>
      <c r="M676">
        <v>50000642</v>
      </c>
      <c r="N676" t="s">
        <v>3808</v>
      </c>
      <c r="O676" t="s">
        <v>820</v>
      </c>
      <c r="P676">
        <v>8040419</v>
      </c>
      <c r="Q676" t="s">
        <v>804</v>
      </c>
      <c r="R676" s="1"/>
      <c r="S676" s="1"/>
      <c r="T676" s="1"/>
      <c r="U676" s="2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9">
        <v>0.35609999999999997</v>
      </c>
      <c r="AM676" s="4">
        <f>Tabla1[[#This Row],[Cantidad 1]]+Tabla1[[#This Row],[Cantidad 2]]+Tabla1[[#This Row],[Cantidad 3]]+Tabla1[[#This Row],[Cantidad 4]]+Tabla1[[#This Row],[Cantidad 5]]</f>
        <v>970000</v>
      </c>
      <c r="AN676" s="1">
        <v>566387.46</v>
      </c>
      <c r="AO676" s="1" t="str">
        <f>Tabla1[[#This Row],[Contrato CISCO]]&amp;Tabla1[[#This Row],[Año]]&amp;Tabla1[[#This Row],[Material]]</f>
        <v>M-108/1620168040419</v>
      </c>
      <c r="AP676" s="1" t="str">
        <f>Tabla1[[#This Row],[Contrato CISCO]]&amp;Tabla1[[#This Row],[Material]]</f>
        <v>M-108/168040419</v>
      </c>
      <c r="AQ676" s="1" t="str">
        <f>Tabla1[[#This Row],[Material]]&amp;Tabla1[[#This Row],[Precio]]</f>
        <v>80404190.3561</v>
      </c>
      <c r="AR676" t="s">
        <v>11</v>
      </c>
    </row>
    <row r="677" spans="1:44" x14ac:dyDescent="0.25">
      <c r="A677">
        <v>7216000408</v>
      </c>
      <c r="B677" t="s">
        <v>1924</v>
      </c>
      <c r="C677" t="s">
        <v>3890</v>
      </c>
      <c r="D677">
        <v>2016</v>
      </c>
      <c r="E677" t="s">
        <v>3795</v>
      </c>
      <c r="F677" s="2">
        <v>42640</v>
      </c>
      <c r="G677" s="2">
        <v>43096</v>
      </c>
      <c r="H677" s="1">
        <v>119800</v>
      </c>
      <c r="I677" t="s">
        <v>3906</v>
      </c>
      <c r="J677" t="s">
        <v>1927</v>
      </c>
      <c r="K677" t="s">
        <v>1928</v>
      </c>
      <c r="L677">
        <v>1</v>
      </c>
      <c r="M677">
        <v>50000893</v>
      </c>
      <c r="N677" t="s">
        <v>3831</v>
      </c>
      <c r="O677" t="s">
        <v>823</v>
      </c>
      <c r="P677">
        <v>8120011</v>
      </c>
      <c r="Q677" t="s">
        <v>692</v>
      </c>
      <c r="R677" s="1"/>
      <c r="S677" s="1"/>
      <c r="T677" s="1"/>
      <c r="U677" s="2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9">
        <v>0.36</v>
      </c>
      <c r="AM677" s="4">
        <f>Tabla1[[#This Row],[Cantidad 1]]+Tabla1[[#This Row],[Cantidad 2]]+Tabla1[[#This Row],[Cantidad 3]]+Tabla1[[#This Row],[Cantidad 4]]+Tabla1[[#This Row],[Cantidad 5]]</f>
        <v>119800</v>
      </c>
      <c r="AN677" s="1">
        <v>101244</v>
      </c>
      <c r="AO677" s="1" t="str">
        <f>Tabla1[[#This Row],[Contrato CISCO]]&amp;Tabla1[[#This Row],[Año]]&amp;Tabla1[[#This Row],[Material]]</f>
        <v>M-117/1620168120011</v>
      </c>
      <c r="AP677" s="1" t="str">
        <f>Tabla1[[#This Row],[Contrato CISCO]]&amp;Tabla1[[#This Row],[Material]]</f>
        <v>M-117/168120011</v>
      </c>
      <c r="AQ677" s="1" t="str">
        <f>Tabla1[[#This Row],[Material]]&amp;Tabla1[[#This Row],[Precio]]</f>
        <v>81200110.36</v>
      </c>
      <c r="AR677" t="s">
        <v>11</v>
      </c>
    </row>
    <row r="678" spans="1:44" x14ac:dyDescent="0.25">
      <c r="A678">
        <v>7216000426</v>
      </c>
      <c r="B678" t="s">
        <v>1924</v>
      </c>
      <c r="C678" t="s">
        <v>3890</v>
      </c>
      <c r="D678">
        <v>2016</v>
      </c>
      <c r="E678" t="s">
        <v>3795</v>
      </c>
      <c r="F678" s="2">
        <v>42640</v>
      </c>
      <c r="G678" s="2">
        <v>43096</v>
      </c>
      <c r="H678" s="1">
        <v>168100</v>
      </c>
      <c r="I678" t="s">
        <v>3906</v>
      </c>
      <c r="J678" t="s">
        <v>1964</v>
      </c>
      <c r="K678" t="s">
        <v>1965</v>
      </c>
      <c r="L678">
        <v>1</v>
      </c>
      <c r="M678">
        <v>50003681</v>
      </c>
      <c r="N678" t="s">
        <v>3847</v>
      </c>
      <c r="O678" t="s">
        <v>823</v>
      </c>
      <c r="P678">
        <v>8100023</v>
      </c>
      <c r="Q678" t="s">
        <v>648</v>
      </c>
      <c r="R678" s="1"/>
      <c r="S678" s="1"/>
      <c r="T678" s="1"/>
      <c r="U678" s="2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9">
        <v>0.37</v>
      </c>
      <c r="AM678" s="4">
        <f>Tabla1[[#This Row],[Cantidad 1]]+Tabla1[[#This Row],[Cantidad 2]]+Tabla1[[#This Row],[Cantidad 3]]+Tabla1[[#This Row],[Cantidad 4]]+Tabla1[[#This Row],[Cantidad 5]]</f>
        <v>168100</v>
      </c>
      <c r="AN678" s="1">
        <v>81441</v>
      </c>
      <c r="AO678" s="1" t="str">
        <f>Tabla1[[#This Row],[Contrato CISCO]]&amp;Tabla1[[#This Row],[Año]]&amp;Tabla1[[#This Row],[Material]]</f>
        <v>M-115/1620168100023</v>
      </c>
      <c r="AP678" s="1" t="str">
        <f>Tabla1[[#This Row],[Contrato CISCO]]&amp;Tabla1[[#This Row],[Material]]</f>
        <v>M-115/168100023</v>
      </c>
      <c r="AQ678" s="1" t="str">
        <f>Tabla1[[#This Row],[Material]]&amp;Tabla1[[#This Row],[Precio]]</f>
        <v>81000230.37</v>
      </c>
      <c r="AR678" t="s">
        <v>11</v>
      </c>
    </row>
    <row r="679" spans="1:44" x14ac:dyDescent="0.25">
      <c r="A679">
        <v>7216000417</v>
      </c>
      <c r="B679" t="s">
        <v>1908</v>
      </c>
      <c r="C679" t="s">
        <v>3890</v>
      </c>
      <c r="D679">
        <v>2016</v>
      </c>
      <c r="E679" t="s">
        <v>3795</v>
      </c>
      <c r="F679" s="2">
        <v>42640</v>
      </c>
      <c r="G679" s="2">
        <v>43096</v>
      </c>
      <c r="H679" s="1">
        <v>376200</v>
      </c>
      <c r="I679" t="s">
        <v>3906</v>
      </c>
      <c r="J679" t="s">
        <v>1946</v>
      </c>
      <c r="K679" t="s">
        <v>1947</v>
      </c>
      <c r="L679">
        <v>1</v>
      </c>
      <c r="M679">
        <v>50000647</v>
      </c>
      <c r="N679" t="s">
        <v>3816</v>
      </c>
      <c r="O679" t="s">
        <v>817</v>
      </c>
      <c r="P679">
        <v>8060106</v>
      </c>
      <c r="Q679" t="s">
        <v>30</v>
      </c>
      <c r="R679" s="1"/>
      <c r="S679" s="1"/>
      <c r="T679" s="1"/>
      <c r="U679" s="2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9">
        <v>0.37869999999999998</v>
      </c>
      <c r="AM679" s="4">
        <f>Tabla1[[#This Row],[Cantidad 1]]+Tabla1[[#This Row],[Cantidad 2]]+Tabla1[[#This Row],[Cantidad 3]]+Tabla1[[#This Row],[Cantidad 4]]+Tabla1[[#This Row],[Cantidad 5]]</f>
        <v>376200</v>
      </c>
      <c r="AN679" s="1">
        <v>224057.62</v>
      </c>
      <c r="AO679" s="1" t="str">
        <f>Tabla1[[#This Row],[Contrato CISCO]]&amp;Tabla1[[#This Row],[Año]]&amp;Tabla1[[#This Row],[Material]]</f>
        <v>M-127/1620168060106</v>
      </c>
      <c r="AP679" s="1" t="str">
        <f>Tabla1[[#This Row],[Contrato CISCO]]&amp;Tabla1[[#This Row],[Material]]</f>
        <v>M-127/168060106</v>
      </c>
      <c r="AQ679" s="1" t="str">
        <f>Tabla1[[#This Row],[Material]]&amp;Tabla1[[#This Row],[Precio]]</f>
        <v>80601060.3787</v>
      </c>
      <c r="AR679" t="s">
        <v>11</v>
      </c>
    </row>
    <row r="680" spans="1:44" x14ac:dyDescent="0.25">
      <c r="A680">
        <v>7216000427</v>
      </c>
      <c r="B680" t="s">
        <v>1924</v>
      </c>
      <c r="C680" t="s">
        <v>3890</v>
      </c>
      <c r="D680">
        <v>2016</v>
      </c>
      <c r="E680" t="s">
        <v>3795</v>
      </c>
      <c r="F680" s="2">
        <v>42640</v>
      </c>
      <c r="G680" s="2">
        <v>43096</v>
      </c>
      <c r="H680" s="1">
        <v>108900</v>
      </c>
      <c r="I680" t="s">
        <v>3906</v>
      </c>
      <c r="J680" t="s">
        <v>1966</v>
      </c>
      <c r="K680" t="s">
        <v>1967</v>
      </c>
      <c r="L680">
        <v>1</v>
      </c>
      <c r="M680">
        <v>50001797</v>
      </c>
      <c r="N680" t="s">
        <v>3874</v>
      </c>
      <c r="O680" t="s">
        <v>823</v>
      </c>
      <c r="P680">
        <v>8120018</v>
      </c>
      <c r="Q680" t="s">
        <v>670</v>
      </c>
      <c r="R680" s="1"/>
      <c r="S680" s="1"/>
      <c r="T680" s="1"/>
      <c r="U680" s="2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9">
        <v>0.39</v>
      </c>
      <c r="AM680" s="4">
        <f>Tabla1[[#This Row],[Cantidad 1]]+Tabla1[[#This Row],[Cantidad 2]]+Tabla1[[#This Row],[Cantidad 3]]+Tabla1[[#This Row],[Cantidad 4]]+Tabla1[[#This Row],[Cantidad 5]]</f>
        <v>108900</v>
      </c>
      <c r="AN680" s="1">
        <v>212921</v>
      </c>
      <c r="AO680" s="1" t="str">
        <f>Tabla1[[#This Row],[Contrato CISCO]]&amp;Tabla1[[#This Row],[Año]]&amp;Tabla1[[#This Row],[Material]]</f>
        <v>M-121/1620168120018</v>
      </c>
      <c r="AP680" s="1" t="str">
        <f>Tabla1[[#This Row],[Contrato CISCO]]&amp;Tabla1[[#This Row],[Material]]</f>
        <v>M-121/168120018</v>
      </c>
      <c r="AQ680" s="1" t="str">
        <f>Tabla1[[#This Row],[Material]]&amp;Tabla1[[#This Row],[Precio]]</f>
        <v>81200180.39</v>
      </c>
      <c r="AR680" t="s">
        <v>11</v>
      </c>
    </row>
    <row r="681" spans="1:44" x14ac:dyDescent="0.25">
      <c r="A681">
        <v>7216000427</v>
      </c>
      <c r="B681" t="s">
        <v>1924</v>
      </c>
      <c r="C681" t="s">
        <v>3890</v>
      </c>
      <c r="D681">
        <v>2016</v>
      </c>
      <c r="E681" t="s">
        <v>3795</v>
      </c>
      <c r="F681" s="2">
        <v>42640</v>
      </c>
      <c r="G681" s="2">
        <v>43096</v>
      </c>
      <c r="H681" s="1">
        <v>163900</v>
      </c>
      <c r="I681" t="s">
        <v>3906</v>
      </c>
      <c r="J681" t="s">
        <v>1966</v>
      </c>
      <c r="K681" t="s">
        <v>1967</v>
      </c>
      <c r="L681">
        <v>1</v>
      </c>
      <c r="M681">
        <v>50001797</v>
      </c>
      <c r="N681" t="s">
        <v>3874</v>
      </c>
      <c r="O681" t="s">
        <v>823</v>
      </c>
      <c r="P681">
        <v>8120036</v>
      </c>
      <c r="Q681" t="s">
        <v>502</v>
      </c>
      <c r="R681" s="1"/>
      <c r="S681" s="1"/>
      <c r="T681" s="1"/>
      <c r="U681" s="2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9">
        <v>0.48</v>
      </c>
      <c r="AM681" s="4">
        <f>Tabla1[[#This Row],[Cantidad 1]]+Tabla1[[#This Row],[Cantidad 2]]+Tabla1[[#This Row],[Cantidad 3]]+Tabla1[[#This Row],[Cantidad 4]]+Tabla1[[#This Row],[Cantidad 5]]</f>
        <v>163900</v>
      </c>
      <c r="AN681" s="1">
        <v>212921</v>
      </c>
      <c r="AO681" s="1" t="str">
        <f>Tabla1[[#This Row],[Contrato CISCO]]&amp;Tabla1[[#This Row],[Año]]&amp;Tabla1[[#This Row],[Material]]</f>
        <v>M-121/1620168120036</v>
      </c>
      <c r="AP681" s="1" t="str">
        <f>Tabla1[[#This Row],[Contrato CISCO]]&amp;Tabla1[[#This Row],[Material]]</f>
        <v>M-121/168120036</v>
      </c>
      <c r="AQ681" s="1" t="str">
        <f>Tabla1[[#This Row],[Material]]&amp;Tabla1[[#This Row],[Precio]]</f>
        <v>81200360.48</v>
      </c>
      <c r="AR681" t="s">
        <v>11</v>
      </c>
    </row>
    <row r="682" spans="1:44" x14ac:dyDescent="0.25">
      <c r="A682">
        <v>7216000404</v>
      </c>
      <c r="B682" t="s">
        <v>1913</v>
      </c>
      <c r="C682" t="s">
        <v>3890</v>
      </c>
      <c r="D682">
        <v>2016</v>
      </c>
      <c r="E682" t="s">
        <v>3795</v>
      </c>
      <c r="F682" s="2">
        <v>42640</v>
      </c>
      <c r="G682" s="2">
        <v>43096</v>
      </c>
      <c r="H682" s="1">
        <v>164500</v>
      </c>
      <c r="I682" t="s">
        <v>3906</v>
      </c>
      <c r="J682" t="s">
        <v>1918</v>
      </c>
      <c r="K682" t="s">
        <v>1919</v>
      </c>
      <c r="L682">
        <v>1</v>
      </c>
      <c r="M682">
        <v>50000471</v>
      </c>
      <c r="N682" t="s">
        <v>3824</v>
      </c>
      <c r="O682" t="s">
        <v>820</v>
      </c>
      <c r="P682">
        <v>8110024</v>
      </c>
      <c r="Q682" t="s">
        <v>483</v>
      </c>
      <c r="R682" s="1"/>
      <c r="S682" s="1"/>
      <c r="T682" s="1"/>
      <c r="U682" s="2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9">
        <v>0.50900000000000001</v>
      </c>
      <c r="AM682" s="4">
        <f>Tabla1[[#This Row],[Cantidad 1]]+Tabla1[[#This Row],[Cantidad 2]]+Tabla1[[#This Row],[Cantidad 3]]+Tabla1[[#This Row],[Cantidad 4]]+Tabla1[[#This Row],[Cantidad 5]]</f>
        <v>164500</v>
      </c>
      <c r="AN682" s="1">
        <v>772228.06</v>
      </c>
      <c r="AO682" s="1" t="str">
        <f>Tabla1[[#This Row],[Contrato CISCO]]&amp;Tabla1[[#This Row],[Año]]&amp;Tabla1[[#This Row],[Material]]</f>
        <v>M-105/1620168110024</v>
      </c>
      <c r="AP682" s="1" t="str">
        <f>Tabla1[[#This Row],[Contrato CISCO]]&amp;Tabla1[[#This Row],[Material]]</f>
        <v>M-105/168110024</v>
      </c>
      <c r="AQ682" s="1" t="str">
        <f>Tabla1[[#This Row],[Material]]&amp;Tabla1[[#This Row],[Precio]]</f>
        <v>81100240.509</v>
      </c>
      <c r="AR682" t="s">
        <v>11</v>
      </c>
    </row>
    <row r="683" spans="1:44" x14ac:dyDescent="0.25">
      <c r="A683">
        <v>7216000418</v>
      </c>
      <c r="B683" t="s">
        <v>1908</v>
      </c>
      <c r="C683" t="s">
        <v>3890</v>
      </c>
      <c r="D683">
        <v>2016</v>
      </c>
      <c r="E683" t="s">
        <v>3795</v>
      </c>
      <c r="F683" s="2">
        <v>42640</v>
      </c>
      <c r="G683" s="2">
        <v>43096</v>
      </c>
      <c r="H683" s="1">
        <v>50800</v>
      </c>
      <c r="I683" t="s">
        <v>3906</v>
      </c>
      <c r="J683" t="s">
        <v>1948</v>
      </c>
      <c r="K683" t="s">
        <v>1949</v>
      </c>
      <c r="L683">
        <v>1</v>
      </c>
      <c r="M683">
        <v>50001686</v>
      </c>
      <c r="N683" t="s">
        <v>3855</v>
      </c>
      <c r="O683" t="s">
        <v>817</v>
      </c>
      <c r="P683">
        <v>8080506</v>
      </c>
      <c r="Q683" t="s">
        <v>372</v>
      </c>
      <c r="R683" s="1"/>
      <c r="S683" s="1"/>
      <c r="T683" s="1"/>
      <c r="U683" s="2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9">
        <v>0.53659999999999997</v>
      </c>
      <c r="AM683" s="4">
        <f>Tabla1[[#This Row],[Cantidad 1]]+Tabla1[[#This Row],[Cantidad 2]]+Tabla1[[#This Row],[Cantidad 3]]+Tabla1[[#This Row],[Cantidad 4]]+Tabla1[[#This Row],[Cantidad 5]]</f>
        <v>50800</v>
      </c>
      <c r="AN683" s="1">
        <v>27259.279999999999</v>
      </c>
      <c r="AO683" s="1" t="str">
        <f>Tabla1[[#This Row],[Contrato CISCO]]&amp;Tabla1[[#This Row],[Año]]&amp;Tabla1[[#This Row],[Material]]</f>
        <v>M-128/1620168080506</v>
      </c>
      <c r="AP683" s="1" t="str">
        <f>Tabla1[[#This Row],[Contrato CISCO]]&amp;Tabla1[[#This Row],[Material]]</f>
        <v>M-128/168080506</v>
      </c>
      <c r="AQ683" s="1" t="str">
        <f>Tabla1[[#This Row],[Material]]&amp;Tabla1[[#This Row],[Precio]]</f>
        <v>80805060.5366</v>
      </c>
      <c r="AR683" t="s">
        <v>11</v>
      </c>
    </row>
    <row r="684" spans="1:44" x14ac:dyDescent="0.25">
      <c r="A684">
        <v>7216000408</v>
      </c>
      <c r="B684" t="s">
        <v>1924</v>
      </c>
      <c r="C684" t="s">
        <v>3890</v>
      </c>
      <c r="D684">
        <v>2016</v>
      </c>
      <c r="E684" t="s">
        <v>3795</v>
      </c>
      <c r="F684" s="2">
        <v>42640</v>
      </c>
      <c r="G684" s="2">
        <v>43096</v>
      </c>
      <c r="H684" s="1">
        <v>8400</v>
      </c>
      <c r="I684" t="s">
        <v>3906</v>
      </c>
      <c r="J684" t="s">
        <v>1927</v>
      </c>
      <c r="K684" t="s">
        <v>1928</v>
      </c>
      <c r="L684">
        <v>1</v>
      </c>
      <c r="M684">
        <v>50000893</v>
      </c>
      <c r="N684" t="s">
        <v>3831</v>
      </c>
      <c r="O684" t="s">
        <v>823</v>
      </c>
      <c r="P684">
        <v>8100056</v>
      </c>
      <c r="Q684" t="s">
        <v>443</v>
      </c>
      <c r="R684" s="1"/>
      <c r="S684" s="1"/>
      <c r="T684" s="1"/>
      <c r="U684" s="2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9">
        <v>0.54</v>
      </c>
      <c r="AM684" s="4">
        <f>Tabla1[[#This Row],[Cantidad 1]]+Tabla1[[#This Row],[Cantidad 2]]+Tabla1[[#This Row],[Cantidad 3]]+Tabla1[[#This Row],[Cantidad 4]]+Tabla1[[#This Row],[Cantidad 5]]</f>
        <v>8400</v>
      </c>
      <c r="AN684" s="1">
        <v>101244</v>
      </c>
      <c r="AO684" s="1" t="str">
        <f>Tabla1[[#This Row],[Contrato CISCO]]&amp;Tabla1[[#This Row],[Año]]&amp;Tabla1[[#This Row],[Material]]</f>
        <v>M-117/1620168100056</v>
      </c>
      <c r="AP684" s="1" t="str">
        <f>Tabla1[[#This Row],[Contrato CISCO]]&amp;Tabla1[[#This Row],[Material]]</f>
        <v>M-117/168100056</v>
      </c>
      <c r="AQ684" s="1" t="str">
        <f>Tabla1[[#This Row],[Material]]&amp;Tabla1[[#This Row],[Precio]]</f>
        <v>81000560.54</v>
      </c>
      <c r="AR684" t="s">
        <v>11</v>
      </c>
    </row>
    <row r="685" spans="1:44" x14ac:dyDescent="0.25">
      <c r="A685">
        <v>7216000425</v>
      </c>
      <c r="B685" t="s">
        <v>1924</v>
      </c>
      <c r="C685" t="s">
        <v>3890</v>
      </c>
      <c r="D685">
        <v>2016</v>
      </c>
      <c r="E685" t="s">
        <v>3795</v>
      </c>
      <c r="F685" s="2">
        <v>42640</v>
      </c>
      <c r="G685" s="2">
        <v>43096</v>
      </c>
      <c r="H685" s="1">
        <v>79900</v>
      </c>
      <c r="I685" t="s">
        <v>3906</v>
      </c>
      <c r="J685" t="s">
        <v>1962</v>
      </c>
      <c r="K685" t="s">
        <v>1963</v>
      </c>
      <c r="L685">
        <v>1</v>
      </c>
      <c r="M685">
        <v>50001315</v>
      </c>
      <c r="N685" t="s">
        <v>3836</v>
      </c>
      <c r="O685" t="s">
        <v>823</v>
      </c>
      <c r="P685">
        <v>8120005</v>
      </c>
      <c r="Q685" t="s">
        <v>669</v>
      </c>
      <c r="R685" s="1"/>
      <c r="S685" s="1"/>
      <c r="T685" s="1"/>
      <c r="U685" s="2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9">
        <v>0.54</v>
      </c>
      <c r="AM685" s="4">
        <f>Tabla1[[#This Row],[Cantidad 1]]+Tabla1[[#This Row],[Cantidad 2]]+Tabla1[[#This Row],[Cantidad 3]]+Tabla1[[#This Row],[Cantidad 4]]+Tabla1[[#This Row],[Cantidad 5]]</f>
        <v>79900</v>
      </c>
      <c r="AN685" s="1">
        <v>218222</v>
      </c>
      <c r="AO685" s="1" t="str">
        <f>Tabla1[[#This Row],[Contrato CISCO]]&amp;Tabla1[[#This Row],[Año]]&amp;Tabla1[[#This Row],[Material]]</f>
        <v>M-118/1620168120005</v>
      </c>
      <c r="AP685" s="1" t="str">
        <f>Tabla1[[#This Row],[Contrato CISCO]]&amp;Tabla1[[#This Row],[Material]]</f>
        <v>M-118/168120005</v>
      </c>
      <c r="AQ685" s="1" t="str">
        <f>Tabla1[[#This Row],[Material]]&amp;Tabla1[[#This Row],[Precio]]</f>
        <v>81200050.54</v>
      </c>
      <c r="AR685" t="s">
        <v>11</v>
      </c>
    </row>
    <row r="686" spans="1:44" x14ac:dyDescent="0.25">
      <c r="A686">
        <v>7216000408</v>
      </c>
      <c r="B686" t="s">
        <v>1924</v>
      </c>
      <c r="C686" t="s">
        <v>3890</v>
      </c>
      <c r="D686">
        <v>2016</v>
      </c>
      <c r="E686" t="s">
        <v>3795</v>
      </c>
      <c r="F686" s="2">
        <v>42640</v>
      </c>
      <c r="G686" s="2">
        <v>43096</v>
      </c>
      <c r="H686" s="1">
        <v>18000</v>
      </c>
      <c r="I686" t="s">
        <v>3906</v>
      </c>
      <c r="J686" t="s">
        <v>1927</v>
      </c>
      <c r="K686" t="s">
        <v>1928</v>
      </c>
      <c r="L686">
        <v>1</v>
      </c>
      <c r="M686">
        <v>50000893</v>
      </c>
      <c r="N686" t="s">
        <v>3831</v>
      </c>
      <c r="O686" t="s">
        <v>823</v>
      </c>
      <c r="P686">
        <v>8100017</v>
      </c>
      <c r="Q686" t="s">
        <v>447</v>
      </c>
      <c r="R686" s="1"/>
      <c r="S686" s="1"/>
      <c r="T686" s="1"/>
      <c r="U686" s="2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9">
        <v>0.6</v>
      </c>
      <c r="AM686" s="4">
        <f>Tabla1[[#This Row],[Cantidad 1]]+Tabla1[[#This Row],[Cantidad 2]]+Tabla1[[#This Row],[Cantidad 3]]+Tabla1[[#This Row],[Cantidad 4]]+Tabla1[[#This Row],[Cantidad 5]]</f>
        <v>18000</v>
      </c>
      <c r="AN686" s="1">
        <v>101244</v>
      </c>
      <c r="AO686" s="1" t="str">
        <f>Tabla1[[#This Row],[Contrato CISCO]]&amp;Tabla1[[#This Row],[Año]]&amp;Tabla1[[#This Row],[Material]]</f>
        <v>M-117/1620168100017</v>
      </c>
      <c r="AP686" s="1" t="str">
        <f>Tabla1[[#This Row],[Contrato CISCO]]&amp;Tabla1[[#This Row],[Material]]</f>
        <v>M-117/168100017</v>
      </c>
      <c r="AQ686" s="1" t="str">
        <f>Tabla1[[#This Row],[Material]]&amp;Tabla1[[#This Row],[Precio]]</f>
        <v>81000170.6</v>
      </c>
      <c r="AR686" t="s">
        <v>11</v>
      </c>
    </row>
    <row r="687" spans="1:44" x14ac:dyDescent="0.25">
      <c r="A687">
        <v>7216000408</v>
      </c>
      <c r="B687" t="s">
        <v>1924</v>
      </c>
      <c r="C687" t="s">
        <v>3890</v>
      </c>
      <c r="D687">
        <v>2016</v>
      </c>
      <c r="E687" t="s">
        <v>3795</v>
      </c>
      <c r="F687" s="2">
        <v>42640</v>
      </c>
      <c r="G687" s="2">
        <v>43096</v>
      </c>
      <c r="H687" s="1">
        <v>35700</v>
      </c>
      <c r="I687" t="s">
        <v>3906</v>
      </c>
      <c r="J687" t="s">
        <v>1927</v>
      </c>
      <c r="K687" t="s">
        <v>1928</v>
      </c>
      <c r="L687">
        <v>1</v>
      </c>
      <c r="M687">
        <v>50000893</v>
      </c>
      <c r="N687" t="s">
        <v>3831</v>
      </c>
      <c r="O687" t="s">
        <v>823</v>
      </c>
      <c r="P687">
        <v>8100035</v>
      </c>
      <c r="Q687" t="s">
        <v>654</v>
      </c>
      <c r="R687" s="1"/>
      <c r="S687" s="1"/>
      <c r="T687" s="1"/>
      <c r="U687" s="2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9">
        <v>0.6</v>
      </c>
      <c r="AM687" s="4">
        <f>Tabla1[[#This Row],[Cantidad 1]]+Tabla1[[#This Row],[Cantidad 2]]+Tabla1[[#This Row],[Cantidad 3]]+Tabla1[[#This Row],[Cantidad 4]]+Tabla1[[#This Row],[Cantidad 5]]</f>
        <v>35700</v>
      </c>
      <c r="AN687" s="1">
        <v>101244</v>
      </c>
      <c r="AO687" s="1" t="str">
        <f>Tabla1[[#This Row],[Contrato CISCO]]&amp;Tabla1[[#This Row],[Año]]&amp;Tabla1[[#This Row],[Material]]</f>
        <v>M-117/1620168100035</v>
      </c>
      <c r="AP687" s="1" t="str">
        <f>Tabla1[[#This Row],[Contrato CISCO]]&amp;Tabla1[[#This Row],[Material]]</f>
        <v>M-117/168100035</v>
      </c>
      <c r="AQ687" s="1" t="str">
        <f>Tabla1[[#This Row],[Material]]&amp;Tabla1[[#This Row],[Precio]]</f>
        <v>81000350.6</v>
      </c>
      <c r="AR687" t="s">
        <v>11</v>
      </c>
    </row>
    <row r="688" spans="1:44" x14ac:dyDescent="0.25">
      <c r="A688">
        <v>7216000427</v>
      </c>
      <c r="B688" t="s">
        <v>1924</v>
      </c>
      <c r="C688" t="s">
        <v>3890</v>
      </c>
      <c r="D688">
        <v>2016</v>
      </c>
      <c r="E688" t="s">
        <v>3795</v>
      </c>
      <c r="F688" s="2">
        <v>42640</v>
      </c>
      <c r="G688" s="2">
        <v>43096</v>
      </c>
      <c r="H688" s="1">
        <v>65800</v>
      </c>
      <c r="I688" t="s">
        <v>3906</v>
      </c>
      <c r="J688" t="s">
        <v>1966</v>
      </c>
      <c r="K688" t="s">
        <v>1967</v>
      </c>
      <c r="L688">
        <v>1</v>
      </c>
      <c r="M688">
        <v>50001797</v>
      </c>
      <c r="N688" t="s">
        <v>3874</v>
      </c>
      <c r="O688" t="s">
        <v>823</v>
      </c>
      <c r="P688">
        <v>8120028</v>
      </c>
      <c r="Q688" t="s">
        <v>673</v>
      </c>
      <c r="R688" s="1"/>
      <c r="S688" s="1"/>
      <c r="T688" s="1"/>
      <c r="U688" s="2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9">
        <v>0.73</v>
      </c>
      <c r="AM688" s="4">
        <f>Tabla1[[#This Row],[Cantidad 1]]+Tabla1[[#This Row],[Cantidad 2]]+Tabla1[[#This Row],[Cantidad 3]]+Tabla1[[#This Row],[Cantidad 4]]+Tabla1[[#This Row],[Cantidad 5]]</f>
        <v>65800</v>
      </c>
      <c r="AN688" s="1">
        <v>212921</v>
      </c>
      <c r="AO688" s="1" t="str">
        <f>Tabla1[[#This Row],[Contrato CISCO]]&amp;Tabla1[[#This Row],[Año]]&amp;Tabla1[[#This Row],[Material]]</f>
        <v>M-121/1620168120028</v>
      </c>
      <c r="AP688" s="1" t="str">
        <f>Tabla1[[#This Row],[Contrato CISCO]]&amp;Tabla1[[#This Row],[Material]]</f>
        <v>M-121/168120028</v>
      </c>
      <c r="AQ688" s="1" t="str">
        <f>Tabla1[[#This Row],[Material]]&amp;Tabla1[[#This Row],[Precio]]</f>
        <v>81200280.73</v>
      </c>
      <c r="AR688" t="s">
        <v>11</v>
      </c>
    </row>
    <row r="689" spans="1:44" x14ac:dyDescent="0.25">
      <c r="A689">
        <v>7216000416</v>
      </c>
      <c r="B689" t="s">
        <v>1908</v>
      </c>
      <c r="C689" t="s">
        <v>3890</v>
      </c>
      <c r="D689">
        <v>2016</v>
      </c>
      <c r="E689" t="s">
        <v>3795</v>
      </c>
      <c r="F689" s="2">
        <v>42640</v>
      </c>
      <c r="G689" s="2">
        <v>43096</v>
      </c>
      <c r="H689">
        <v>720</v>
      </c>
      <c r="I689" t="s">
        <v>3906</v>
      </c>
      <c r="J689" t="s">
        <v>1944</v>
      </c>
      <c r="K689" t="s">
        <v>1945</v>
      </c>
      <c r="L689">
        <v>1</v>
      </c>
      <c r="M689">
        <v>50000642</v>
      </c>
      <c r="N689" t="s">
        <v>3808</v>
      </c>
      <c r="O689" t="s">
        <v>817</v>
      </c>
      <c r="P689">
        <v>8401217</v>
      </c>
      <c r="Q689" t="s">
        <v>827</v>
      </c>
      <c r="S689"/>
      <c r="U689" s="2"/>
      <c r="W689"/>
      <c r="AL689" s="9">
        <v>0.73159999999999992</v>
      </c>
      <c r="AM689" s="4">
        <f>Tabla1[[#This Row],[Cantidad 1]]+Tabla1[[#This Row],[Cantidad 2]]+Tabla1[[#This Row],[Cantidad 3]]+Tabla1[[#This Row],[Cantidad 4]]+Tabla1[[#This Row],[Cantidad 5]]</f>
        <v>720</v>
      </c>
      <c r="AN689" s="1">
        <v>30106.01</v>
      </c>
      <c r="AO689" s="1" t="str">
        <f>Tabla1[[#This Row],[Contrato CISCO]]&amp;Tabla1[[#This Row],[Año]]&amp;Tabla1[[#This Row],[Material]]</f>
        <v>M-125/1620168401217</v>
      </c>
      <c r="AP689" s="1" t="str">
        <f>Tabla1[[#This Row],[Contrato CISCO]]&amp;Tabla1[[#This Row],[Material]]</f>
        <v>M-125/168401217</v>
      </c>
      <c r="AQ689" s="1" t="str">
        <f>Tabla1[[#This Row],[Material]]&amp;Tabla1[[#This Row],[Precio]]</f>
        <v>84012170.7316</v>
      </c>
      <c r="AR689" t="s">
        <v>11</v>
      </c>
    </row>
    <row r="690" spans="1:44" x14ac:dyDescent="0.25">
      <c r="A690">
        <v>7216000417</v>
      </c>
      <c r="B690" t="s">
        <v>1908</v>
      </c>
      <c r="C690" t="s">
        <v>3890</v>
      </c>
      <c r="D690">
        <v>2016</v>
      </c>
      <c r="E690" t="s">
        <v>3795</v>
      </c>
      <c r="F690" s="2">
        <v>42640</v>
      </c>
      <c r="G690" s="2">
        <v>43096</v>
      </c>
      <c r="H690" s="1">
        <v>56500</v>
      </c>
      <c r="I690" t="s">
        <v>3906</v>
      </c>
      <c r="J690" t="s">
        <v>1946</v>
      </c>
      <c r="K690" t="s">
        <v>1947</v>
      </c>
      <c r="L690">
        <v>1</v>
      </c>
      <c r="M690">
        <v>50000647</v>
      </c>
      <c r="N690" t="s">
        <v>3816</v>
      </c>
      <c r="O690" t="s">
        <v>817</v>
      </c>
      <c r="P690">
        <v>8080311</v>
      </c>
      <c r="Q690" t="s">
        <v>487</v>
      </c>
      <c r="R690" s="1"/>
      <c r="S690" s="1"/>
      <c r="T690" s="1"/>
      <c r="U690" s="2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9">
        <v>0.76</v>
      </c>
      <c r="AM690" s="4">
        <f>Tabla1[[#This Row],[Cantidad 1]]+Tabla1[[#This Row],[Cantidad 2]]+Tabla1[[#This Row],[Cantidad 3]]+Tabla1[[#This Row],[Cantidad 4]]+Tabla1[[#This Row],[Cantidad 5]]</f>
        <v>56500</v>
      </c>
      <c r="AN690" s="1">
        <v>224057.62</v>
      </c>
      <c r="AO690" s="1" t="str">
        <f>Tabla1[[#This Row],[Contrato CISCO]]&amp;Tabla1[[#This Row],[Año]]&amp;Tabla1[[#This Row],[Material]]</f>
        <v>M-127/1620168080311</v>
      </c>
      <c r="AP690" s="1" t="str">
        <f>Tabla1[[#This Row],[Contrato CISCO]]&amp;Tabla1[[#This Row],[Material]]</f>
        <v>M-127/168080311</v>
      </c>
      <c r="AQ690" s="1" t="str">
        <f>Tabla1[[#This Row],[Material]]&amp;Tabla1[[#This Row],[Precio]]</f>
        <v>80803110.76</v>
      </c>
      <c r="AR690" t="s">
        <v>11</v>
      </c>
    </row>
    <row r="691" spans="1:44" x14ac:dyDescent="0.25">
      <c r="A691">
        <v>7216000427</v>
      </c>
      <c r="B691" t="s">
        <v>1924</v>
      </c>
      <c r="C691" t="s">
        <v>3890</v>
      </c>
      <c r="D691">
        <v>2016</v>
      </c>
      <c r="E691" t="s">
        <v>3795</v>
      </c>
      <c r="F691" s="2">
        <v>42640</v>
      </c>
      <c r="G691" s="2">
        <v>43096</v>
      </c>
      <c r="H691" s="1">
        <v>9400</v>
      </c>
      <c r="I691" t="s">
        <v>3906</v>
      </c>
      <c r="J691" t="s">
        <v>1966</v>
      </c>
      <c r="K691" t="s">
        <v>1967</v>
      </c>
      <c r="L691">
        <v>1</v>
      </c>
      <c r="M691">
        <v>50001797</v>
      </c>
      <c r="N691" t="s">
        <v>3874</v>
      </c>
      <c r="O691" t="s">
        <v>823</v>
      </c>
      <c r="P691">
        <v>8120039</v>
      </c>
      <c r="Q691" t="s">
        <v>494</v>
      </c>
      <c r="R691" s="1"/>
      <c r="S691" s="1"/>
      <c r="T691" s="1"/>
      <c r="U691" s="2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9">
        <v>0.79</v>
      </c>
      <c r="AM691" s="4">
        <f>Tabla1[[#This Row],[Cantidad 1]]+Tabla1[[#This Row],[Cantidad 2]]+Tabla1[[#This Row],[Cantidad 3]]+Tabla1[[#This Row],[Cantidad 4]]+Tabla1[[#This Row],[Cantidad 5]]</f>
        <v>9400</v>
      </c>
      <c r="AN691" s="1">
        <v>212921</v>
      </c>
      <c r="AO691" s="1" t="str">
        <f>Tabla1[[#This Row],[Contrato CISCO]]&amp;Tabla1[[#This Row],[Año]]&amp;Tabla1[[#This Row],[Material]]</f>
        <v>M-121/1620168120039</v>
      </c>
      <c r="AP691" s="1" t="str">
        <f>Tabla1[[#This Row],[Contrato CISCO]]&amp;Tabla1[[#This Row],[Material]]</f>
        <v>M-121/168120039</v>
      </c>
      <c r="AQ691" s="1" t="str">
        <f>Tabla1[[#This Row],[Material]]&amp;Tabla1[[#This Row],[Precio]]</f>
        <v>81200390.79</v>
      </c>
      <c r="AR691" t="s">
        <v>11</v>
      </c>
    </row>
    <row r="692" spans="1:44" x14ac:dyDescent="0.25">
      <c r="A692">
        <v>7216000429</v>
      </c>
      <c r="B692" t="s">
        <v>1913</v>
      </c>
      <c r="C692" t="s">
        <v>3890</v>
      </c>
      <c r="D692">
        <v>2016</v>
      </c>
      <c r="E692" t="s">
        <v>3795</v>
      </c>
      <c r="F692" s="2">
        <v>42640</v>
      </c>
      <c r="G692" s="2">
        <v>43096</v>
      </c>
      <c r="H692" s="1">
        <v>118500</v>
      </c>
      <c r="I692" t="s">
        <v>3906</v>
      </c>
      <c r="J692" t="s">
        <v>1970</v>
      </c>
      <c r="K692" t="s">
        <v>1971</v>
      </c>
      <c r="L692">
        <v>1</v>
      </c>
      <c r="M692">
        <v>50004206</v>
      </c>
      <c r="N692" t="s">
        <v>3843</v>
      </c>
      <c r="O692" t="s">
        <v>820</v>
      </c>
      <c r="P692">
        <v>8250034</v>
      </c>
      <c r="Q692" t="s">
        <v>450</v>
      </c>
      <c r="R692" s="1"/>
      <c r="S692" s="1"/>
      <c r="T692" s="1"/>
      <c r="U692" s="2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9">
        <v>0.81</v>
      </c>
      <c r="AM692" s="4">
        <f>Tabla1[[#This Row],[Cantidad 1]]+Tabla1[[#This Row],[Cantidad 2]]+Tabla1[[#This Row],[Cantidad 3]]+Tabla1[[#This Row],[Cantidad 4]]+Tabla1[[#This Row],[Cantidad 5]]</f>
        <v>118500</v>
      </c>
      <c r="AN692" s="1">
        <v>95985</v>
      </c>
      <c r="AO692" s="1" t="str">
        <f>Tabla1[[#This Row],[Contrato CISCO]]&amp;Tabla1[[#This Row],[Año]]&amp;Tabla1[[#This Row],[Material]]</f>
        <v>M-112/1620168250034</v>
      </c>
      <c r="AP692" s="1" t="str">
        <f>Tabla1[[#This Row],[Contrato CISCO]]&amp;Tabla1[[#This Row],[Material]]</f>
        <v>M-112/168250034</v>
      </c>
      <c r="AQ692" s="1" t="str">
        <f>Tabla1[[#This Row],[Material]]&amp;Tabla1[[#This Row],[Precio]]</f>
        <v>82500340.81</v>
      </c>
      <c r="AR692" t="s">
        <v>11</v>
      </c>
    </row>
    <row r="693" spans="1:44" x14ac:dyDescent="0.25">
      <c r="A693">
        <v>7216000407</v>
      </c>
      <c r="B693" t="s">
        <v>1924</v>
      </c>
      <c r="C693" t="s">
        <v>3890</v>
      </c>
      <c r="D693">
        <v>2016</v>
      </c>
      <c r="E693" t="s">
        <v>3795</v>
      </c>
      <c r="F693" s="2">
        <v>42640</v>
      </c>
      <c r="G693" s="2">
        <v>43096</v>
      </c>
      <c r="H693" s="1">
        <v>33700</v>
      </c>
      <c r="I693" t="s">
        <v>3906</v>
      </c>
      <c r="J693" t="s">
        <v>1925</v>
      </c>
      <c r="K693" t="s">
        <v>1926</v>
      </c>
      <c r="L693">
        <v>1</v>
      </c>
      <c r="M693">
        <v>50000471</v>
      </c>
      <c r="N693" t="s">
        <v>3824</v>
      </c>
      <c r="O693" t="s">
        <v>823</v>
      </c>
      <c r="P693">
        <v>8120030</v>
      </c>
      <c r="Q693" t="s">
        <v>824</v>
      </c>
      <c r="R693" s="1"/>
      <c r="S693" s="1"/>
      <c r="T693" s="1"/>
      <c r="U693" s="2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9">
        <v>0.86</v>
      </c>
      <c r="AM693" s="4">
        <f>Tabla1[[#This Row],[Cantidad 1]]+Tabla1[[#This Row],[Cantidad 2]]+Tabla1[[#This Row],[Cantidad 3]]+Tabla1[[#This Row],[Cantidad 4]]+Tabla1[[#This Row],[Cantidad 5]]</f>
        <v>33700</v>
      </c>
      <c r="AN693" s="1">
        <v>417093.8</v>
      </c>
      <c r="AO693" s="1" t="str">
        <f>Tabla1[[#This Row],[Contrato CISCO]]&amp;Tabla1[[#This Row],[Año]]&amp;Tabla1[[#This Row],[Material]]</f>
        <v>M-113/1620168120030</v>
      </c>
      <c r="AP693" s="1" t="str">
        <f>Tabla1[[#This Row],[Contrato CISCO]]&amp;Tabla1[[#This Row],[Material]]</f>
        <v>M-113/168120030</v>
      </c>
      <c r="AQ693" s="1" t="str">
        <f>Tabla1[[#This Row],[Material]]&amp;Tabla1[[#This Row],[Precio]]</f>
        <v>81200300.86</v>
      </c>
      <c r="AR693" t="s">
        <v>11</v>
      </c>
    </row>
    <row r="694" spans="1:44" x14ac:dyDescent="0.25">
      <c r="A694">
        <v>7216000411</v>
      </c>
      <c r="B694" t="s">
        <v>1929</v>
      </c>
      <c r="C694" t="s">
        <v>3890</v>
      </c>
      <c r="D694">
        <v>2016</v>
      </c>
      <c r="E694" t="s">
        <v>3795</v>
      </c>
      <c r="F694" s="2">
        <v>42640</v>
      </c>
      <c r="G694" s="2">
        <v>43096</v>
      </c>
      <c r="H694" s="1">
        <v>88100</v>
      </c>
      <c r="I694" t="s">
        <v>3906</v>
      </c>
      <c r="J694" t="s">
        <v>1934</v>
      </c>
      <c r="K694" t="s">
        <v>1935</v>
      </c>
      <c r="L694">
        <v>1</v>
      </c>
      <c r="M694">
        <v>50001314</v>
      </c>
      <c r="N694" t="s">
        <v>3876</v>
      </c>
      <c r="O694" t="s">
        <v>826</v>
      </c>
      <c r="P694">
        <v>8150012</v>
      </c>
      <c r="Q694" t="s">
        <v>629</v>
      </c>
      <c r="R694" s="1"/>
      <c r="S694" s="1"/>
      <c r="T694" s="1"/>
      <c r="U694" s="2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9">
        <v>0.86</v>
      </c>
      <c r="AM694" s="4">
        <f>Tabla1[[#This Row],[Cantidad 1]]+Tabla1[[#This Row],[Cantidad 2]]+Tabla1[[#This Row],[Cantidad 3]]+Tabla1[[#This Row],[Cantidad 4]]+Tabla1[[#This Row],[Cantidad 5]]</f>
        <v>88100</v>
      </c>
      <c r="AN694" s="1">
        <v>346429</v>
      </c>
      <c r="AO694" s="1" t="str">
        <f>Tabla1[[#This Row],[Contrato CISCO]]&amp;Tabla1[[#This Row],[Año]]&amp;Tabla1[[#This Row],[Material]]</f>
        <v>M-140/1620168150012</v>
      </c>
      <c r="AP694" s="1" t="str">
        <f>Tabla1[[#This Row],[Contrato CISCO]]&amp;Tabla1[[#This Row],[Material]]</f>
        <v>M-140/168150012</v>
      </c>
      <c r="AQ694" s="1" t="str">
        <f>Tabla1[[#This Row],[Material]]&amp;Tabla1[[#This Row],[Precio]]</f>
        <v>81500120.86</v>
      </c>
      <c r="AR694" t="s">
        <v>11</v>
      </c>
    </row>
    <row r="695" spans="1:44" x14ac:dyDescent="0.25">
      <c r="A695">
        <v>7216000416</v>
      </c>
      <c r="B695" t="s">
        <v>1908</v>
      </c>
      <c r="C695" t="s">
        <v>3890</v>
      </c>
      <c r="D695">
        <v>2016</v>
      </c>
      <c r="E695" t="s">
        <v>3795</v>
      </c>
      <c r="F695" s="2">
        <v>42640</v>
      </c>
      <c r="G695" s="2">
        <v>43096</v>
      </c>
      <c r="H695" s="1">
        <v>2300</v>
      </c>
      <c r="I695" t="s">
        <v>3906</v>
      </c>
      <c r="J695" t="s">
        <v>1944</v>
      </c>
      <c r="K695" t="s">
        <v>1945</v>
      </c>
      <c r="L695">
        <v>1</v>
      </c>
      <c r="M695">
        <v>50000642</v>
      </c>
      <c r="N695" t="s">
        <v>3808</v>
      </c>
      <c r="O695" t="s">
        <v>817</v>
      </c>
      <c r="P695">
        <v>8060121</v>
      </c>
      <c r="Q695" t="s">
        <v>776</v>
      </c>
      <c r="R695" s="1"/>
      <c r="S695" s="1"/>
      <c r="T695" s="1"/>
      <c r="U695" s="2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9">
        <v>0.88819999999999988</v>
      </c>
      <c r="AM695" s="4">
        <f>Tabla1[[#This Row],[Cantidad 1]]+Tabla1[[#This Row],[Cantidad 2]]+Tabla1[[#This Row],[Cantidad 3]]+Tabla1[[#This Row],[Cantidad 4]]+Tabla1[[#This Row],[Cantidad 5]]</f>
        <v>2300</v>
      </c>
      <c r="AN695" s="1">
        <v>30106.01</v>
      </c>
      <c r="AO695" s="1" t="str">
        <f>Tabla1[[#This Row],[Contrato CISCO]]&amp;Tabla1[[#This Row],[Año]]&amp;Tabla1[[#This Row],[Material]]</f>
        <v>M-125/1620168060121</v>
      </c>
      <c r="AP695" s="1" t="str">
        <f>Tabla1[[#This Row],[Contrato CISCO]]&amp;Tabla1[[#This Row],[Material]]</f>
        <v>M-125/168060121</v>
      </c>
      <c r="AQ695" s="1" t="str">
        <f>Tabla1[[#This Row],[Material]]&amp;Tabla1[[#This Row],[Precio]]</f>
        <v>80601210.8882</v>
      </c>
      <c r="AR695" t="s">
        <v>11</v>
      </c>
    </row>
    <row r="696" spans="1:44" x14ac:dyDescent="0.25">
      <c r="A696">
        <v>7216000416</v>
      </c>
      <c r="B696" t="s">
        <v>1908</v>
      </c>
      <c r="C696" t="s">
        <v>3890</v>
      </c>
      <c r="D696">
        <v>2016</v>
      </c>
      <c r="E696" t="s">
        <v>3795</v>
      </c>
      <c r="F696" s="2">
        <v>42640</v>
      </c>
      <c r="G696" s="2">
        <v>43096</v>
      </c>
      <c r="H696" s="1">
        <v>3600</v>
      </c>
      <c r="I696" t="s">
        <v>3906</v>
      </c>
      <c r="J696" t="s">
        <v>1944</v>
      </c>
      <c r="K696" t="s">
        <v>1945</v>
      </c>
      <c r="L696">
        <v>1</v>
      </c>
      <c r="M696">
        <v>50000642</v>
      </c>
      <c r="N696" t="s">
        <v>3808</v>
      </c>
      <c r="O696" t="s">
        <v>817</v>
      </c>
      <c r="P696">
        <v>8060118</v>
      </c>
      <c r="Q696" t="s">
        <v>775</v>
      </c>
      <c r="R696" s="1"/>
      <c r="S696" s="1"/>
      <c r="T696" s="1"/>
      <c r="U696" s="2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9">
        <v>0.9890000000000001</v>
      </c>
      <c r="AM696" s="4">
        <f>Tabla1[[#This Row],[Cantidad 1]]+Tabla1[[#This Row],[Cantidad 2]]+Tabla1[[#This Row],[Cantidad 3]]+Tabla1[[#This Row],[Cantidad 4]]+Tabla1[[#This Row],[Cantidad 5]]</f>
        <v>3600</v>
      </c>
      <c r="AN696" s="1">
        <v>30106.01</v>
      </c>
      <c r="AO696" s="1" t="str">
        <f>Tabla1[[#This Row],[Contrato CISCO]]&amp;Tabla1[[#This Row],[Año]]&amp;Tabla1[[#This Row],[Material]]</f>
        <v>M-125/1620168060118</v>
      </c>
      <c r="AP696" s="1" t="str">
        <f>Tabla1[[#This Row],[Contrato CISCO]]&amp;Tabla1[[#This Row],[Material]]</f>
        <v>M-125/168060118</v>
      </c>
      <c r="AQ696" s="1" t="str">
        <f>Tabla1[[#This Row],[Material]]&amp;Tabla1[[#This Row],[Precio]]</f>
        <v>80601180.989</v>
      </c>
      <c r="AR696" t="s">
        <v>11</v>
      </c>
    </row>
    <row r="697" spans="1:44" x14ac:dyDescent="0.25">
      <c r="A697">
        <v>7216000423</v>
      </c>
      <c r="B697" t="s">
        <v>1929</v>
      </c>
      <c r="C697" t="s">
        <v>3890</v>
      </c>
      <c r="D697">
        <v>2016</v>
      </c>
      <c r="E697" t="s">
        <v>3795</v>
      </c>
      <c r="F697" s="2">
        <v>42640</v>
      </c>
      <c r="G697" s="2">
        <v>43096</v>
      </c>
      <c r="H697" s="1">
        <v>91400</v>
      </c>
      <c r="I697" t="s">
        <v>3906</v>
      </c>
      <c r="J697" t="s">
        <v>1958</v>
      </c>
      <c r="K697" t="s">
        <v>1959</v>
      </c>
      <c r="L697">
        <v>1</v>
      </c>
      <c r="M697">
        <v>50000270</v>
      </c>
      <c r="N697" t="s">
        <v>3813</v>
      </c>
      <c r="O697" t="s">
        <v>826</v>
      </c>
      <c r="P697">
        <v>8070516</v>
      </c>
      <c r="Q697" t="s">
        <v>127</v>
      </c>
      <c r="R697" s="1"/>
      <c r="S697" s="1"/>
      <c r="T697" s="1"/>
      <c r="U697" s="2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9">
        <v>1.03</v>
      </c>
      <c r="AM697" s="4">
        <f>Tabla1[[#This Row],[Cantidad 1]]+Tabla1[[#This Row],[Cantidad 2]]+Tabla1[[#This Row],[Cantidad 3]]+Tabla1[[#This Row],[Cantidad 4]]+Tabla1[[#This Row],[Cantidad 5]]</f>
        <v>91400</v>
      </c>
      <c r="AN697" s="1">
        <v>1466214</v>
      </c>
      <c r="AO697" s="1" t="str">
        <f>Tabla1[[#This Row],[Contrato CISCO]]&amp;Tabla1[[#This Row],[Año]]&amp;Tabla1[[#This Row],[Material]]</f>
        <v>M-136/1620168070516</v>
      </c>
      <c r="AP697" s="1" t="str">
        <f>Tabla1[[#This Row],[Contrato CISCO]]&amp;Tabla1[[#This Row],[Material]]</f>
        <v>M-136/168070516</v>
      </c>
      <c r="AQ697" s="1" t="str">
        <f>Tabla1[[#This Row],[Material]]&amp;Tabla1[[#This Row],[Precio]]</f>
        <v>80705161.03</v>
      </c>
      <c r="AR697" t="s">
        <v>11</v>
      </c>
    </row>
    <row r="698" spans="1:44" x14ac:dyDescent="0.25">
      <c r="A698">
        <v>7216000421</v>
      </c>
      <c r="B698" t="s">
        <v>1924</v>
      </c>
      <c r="C698" t="s">
        <v>3890</v>
      </c>
      <c r="D698">
        <v>2016</v>
      </c>
      <c r="E698" t="s">
        <v>3795</v>
      </c>
      <c r="F698" s="2">
        <v>42640</v>
      </c>
      <c r="G698" s="2">
        <v>43096</v>
      </c>
      <c r="H698" s="1">
        <v>299500</v>
      </c>
      <c r="I698" t="s">
        <v>3906</v>
      </c>
      <c r="J698" t="s">
        <v>1954</v>
      </c>
      <c r="K698" t="s">
        <v>1955</v>
      </c>
      <c r="L698">
        <v>1</v>
      </c>
      <c r="M698">
        <v>50001297</v>
      </c>
      <c r="N698" t="s">
        <v>3864</v>
      </c>
      <c r="O698" t="s">
        <v>823</v>
      </c>
      <c r="P698">
        <v>8100025</v>
      </c>
      <c r="Q698" t="s">
        <v>650</v>
      </c>
      <c r="R698" s="1"/>
      <c r="S698" s="1"/>
      <c r="T698" s="1"/>
      <c r="U698" s="2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9">
        <v>1.048</v>
      </c>
      <c r="AM698" s="4">
        <f>Tabla1[[#This Row],[Cantidad 1]]+Tabla1[[#This Row],[Cantidad 2]]+Tabla1[[#This Row],[Cantidad 3]]+Tabla1[[#This Row],[Cantidad 4]]+Tabla1[[#This Row],[Cantidad 5]]</f>
        <v>299500</v>
      </c>
      <c r="AN698" s="1">
        <v>337612</v>
      </c>
      <c r="AO698" s="1" t="str">
        <f>Tabla1[[#This Row],[Contrato CISCO]]&amp;Tabla1[[#This Row],[Año]]&amp;Tabla1[[#This Row],[Material]]</f>
        <v>M-119/1620168100025</v>
      </c>
      <c r="AP698" s="1" t="str">
        <f>Tabla1[[#This Row],[Contrato CISCO]]&amp;Tabla1[[#This Row],[Material]]</f>
        <v>M-119/168100025</v>
      </c>
      <c r="AQ698" s="1" t="str">
        <f>Tabla1[[#This Row],[Material]]&amp;Tabla1[[#This Row],[Precio]]</f>
        <v>81000251.048</v>
      </c>
      <c r="AR698" t="s">
        <v>11</v>
      </c>
    </row>
    <row r="699" spans="1:44" x14ac:dyDescent="0.25">
      <c r="A699">
        <v>7216000423</v>
      </c>
      <c r="B699" t="s">
        <v>1929</v>
      </c>
      <c r="C699" t="s">
        <v>3890</v>
      </c>
      <c r="D699">
        <v>2016</v>
      </c>
      <c r="E699" t="s">
        <v>3795</v>
      </c>
      <c r="F699" s="2">
        <v>42640</v>
      </c>
      <c r="G699" s="2">
        <v>43096</v>
      </c>
      <c r="H699" s="1">
        <v>250500</v>
      </c>
      <c r="I699" t="s">
        <v>3906</v>
      </c>
      <c r="J699" t="s">
        <v>1958</v>
      </c>
      <c r="K699" t="s">
        <v>1959</v>
      </c>
      <c r="L699">
        <v>1</v>
      </c>
      <c r="M699">
        <v>50000270</v>
      </c>
      <c r="N699" t="s">
        <v>3813</v>
      </c>
      <c r="O699" t="s">
        <v>826</v>
      </c>
      <c r="P699">
        <v>8070508</v>
      </c>
      <c r="Q699" t="s">
        <v>625</v>
      </c>
      <c r="R699" s="1"/>
      <c r="S699" s="1"/>
      <c r="T699" s="1"/>
      <c r="U699" s="2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9">
        <v>1.08</v>
      </c>
      <c r="AM699" s="4">
        <f>Tabla1[[#This Row],[Cantidad 1]]+Tabla1[[#This Row],[Cantidad 2]]+Tabla1[[#This Row],[Cantidad 3]]+Tabla1[[#This Row],[Cantidad 4]]+Tabla1[[#This Row],[Cantidad 5]]</f>
        <v>250500</v>
      </c>
      <c r="AN699" s="1">
        <v>1466214</v>
      </c>
      <c r="AO699" s="1" t="str">
        <f>Tabla1[[#This Row],[Contrato CISCO]]&amp;Tabla1[[#This Row],[Año]]&amp;Tabla1[[#This Row],[Material]]</f>
        <v>M-136/1620168070508</v>
      </c>
      <c r="AP699" s="1" t="str">
        <f>Tabla1[[#This Row],[Contrato CISCO]]&amp;Tabla1[[#This Row],[Material]]</f>
        <v>M-136/168070508</v>
      </c>
      <c r="AQ699" s="1" t="str">
        <f>Tabla1[[#This Row],[Material]]&amp;Tabla1[[#This Row],[Precio]]</f>
        <v>80705081.08</v>
      </c>
      <c r="AR699" t="s">
        <v>11</v>
      </c>
    </row>
    <row r="700" spans="1:44" x14ac:dyDescent="0.25">
      <c r="A700">
        <v>7216000427</v>
      </c>
      <c r="B700" t="s">
        <v>1924</v>
      </c>
      <c r="C700" t="s">
        <v>3890</v>
      </c>
      <c r="D700">
        <v>2016</v>
      </c>
      <c r="E700" t="s">
        <v>3795</v>
      </c>
      <c r="F700" s="2">
        <v>42640</v>
      </c>
      <c r="G700" s="2">
        <v>43096</v>
      </c>
      <c r="H700" s="1">
        <v>5000</v>
      </c>
      <c r="I700" t="s">
        <v>3906</v>
      </c>
      <c r="J700" t="s">
        <v>1966</v>
      </c>
      <c r="K700" t="s">
        <v>1967</v>
      </c>
      <c r="L700">
        <v>1</v>
      </c>
      <c r="M700">
        <v>50001797</v>
      </c>
      <c r="N700" t="s">
        <v>3874</v>
      </c>
      <c r="O700" t="s">
        <v>823</v>
      </c>
      <c r="P700">
        <v>8120037</v>
      </c>
      <c r="Q700" t="s">
        <v>37</v>
      </c>
      <c r="R700" s="1"/>
      <c r="S700" s="1"/>
      <c r="T700" s="1"/>
      <c r="U700" s="2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9">
        <v>1.1299999999999999</v>
      </c>
      <c r="AM700" s="4">
        <f>Tabla1[[#This Row],[Cantidad 1]]+Tabla1[[#This Row],[Cantidad 2]]+Tabla1[[#This Row],[Cantidad 3]]+Tabla1[[#This Row],[Cantidad 4]]+Tabla1[[#This Row],[Cantidad 5]]</f>
        <v>5000</v>
      </c>
      <c r="AN700" s="1">
        <v>212921</v>
      </c>
      <c r="AO700" s="1" t="str">
        <f>Tabla1[[#This Row],[Contrato CISCO]]&amp;Tabla1[[#This Row],[Año]]&amp;Tabla1[[#This Row],[Material]]</f>
        <v>M-121/1620168120037</v>
      </c>
      <c r="AP700" s="1" t="str">
        <f>Tabla1[[#This Row],[Contrato CISCO]]&amp;Tabla1[[#This Row],[Material]]</f>
        <v>M-121/168120037</v>
      </c>
      <c r="AQ700" s="1" t="str">
        <f>Tabla1[[#This Row],[Material]]&amp;Tabla1[[#This Row],[Precio]]</f>
        <v>81200371.13</v>
      </c>
      <c r="AR700" t="s">
        <v>11</v>
      </c>
    </row>
    <row r="701" spans="1:44" x14ac:dyDescent="0.25">
      <c r="A701">
        <v>7216000431</v>
      </c>
      <c r="B701" t="s">
        <v>1924</v>
      </c>
      <c r="C701" t="s">
        <v>3890</v>
      </c>
      <c r="D701">
        <v>2016</v>
      </c>
      <c r="E701" t="s">
        <v>3795</v>
      </c>
      <c r="F701" s="2">
        <v>42640</v>
      </c>
      <c r="G701" s="2">
        <v>43096</v>
      </c>
      <c r="H701" s="1">
        <v>5700</v>
      </c>
      <c r="I701" t="s">
        <v>3906</v>
      </c>
      <c r="J701" t="s">
        <v>1974</v>
      </c>
      <c r="K701" t="s">
        <v>1975</v>
      </c>
      <c r="L701">
        <v>1</v>
      </c>
      <c r="M701">
        <v>50002780</v>
      </c>
      <c r="N701" t="s">
        <v>3804</v>
      </c>
      <c r="O701" t="s">
        <v>823</v>
      </c>
      <c r="P701">
        <v>8120043</v>
      </c>
      <c r="Q701" t="s">
        <v>693</v>
      </c>
      <c r="R701" s="1"/>
      <c r="S701" s="1"/>
      <c r="T701" s="1"/>
      <c r="U701" s="2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9">
        <v>1.1576</v>
      </c>
      <c r="AM701" s="4">
        <f>Tabla1[[#This Row],[Cantidad 1]]+Tabla1[[#This Row],[Cantidad 2]]+Tabla1[[#This Row],[Cantidad 3]]+Tabla1[[#This Row],[Cantidad 4]]+Tabla1[[#This Row],[Cantidad 5]]</f>
        <v>5700</v>
      </c>
      <c r="AN701" s="1">
        <v>6598.32</v>
      </c>
      <c r="AO701" s="1" t="str">
        <f>Tabla1[[#This Row],[Contrato CISCO]]&amp;Tabla1[[#This Row],[Año]]&amp;Tabla1[[#This Row],[Material]]</f>
        <v>M-120/1620168120043</v>
      </c>
      <c r="AP701" s="1" t="str">
        <f>Tabla1[[#This Row],[Contrato CISCO]]&amp;Tabla1[[#This Row],[Material]]</f>
        <v>M-120/168120043</v>
      </c>
      <c r="AQ701" s="1" t="str">
        <f>Tabla1[[#This Row],[Material]]&amp;Tabla1[[#This Row],[Precio]]</f>
        <v>81200431.1576</v>
      </c>
      <c r="AR701" t="s">
        <v>11</v>
      </c>
    </row>
    <row r="702" spans="1:44" x14ac:dyDescent="0.25">
      <c r="A702">
        <v>7216000427</v>
      </c>
      <c r="B702" t="s">
        <v>1924</v>
      </c>
      <c r="C702" t="s">
        <v>3890</v>
      </c>
      <c r="D702">
        <v>2016</v>
      </c>
      <c r="E702" t="s">
        <v>3795</v>
      </c>
      <c r="F702" s="2">
        <v>42640</v>
      </c>
      <c r="G702" s="2">
        <v>43096</v>
      </c>
      <c r="H702" s="1">
        <v>16800</v>
      </c>
      <c r="I702" t="s">
        <v>3906</v>
      </c>
      <c r="J702" t="s">
        <v>1966</v>
      </c>
      <c r="K702" t="s">
        <v>1967</v>
      </c>
      <c r="L702">
        <v>1</v>
      </c>
      <c r="M702">
        <v>50001797</v>
      </c>
      <c r="N702" t="s">
        <v>3874</v>
      </c>
      <c r="O702" t="s">
        <v>823</v>
      </c>
      <c r="P702">
        <v>8120006</v>
      </c>
      <c r="Q702" t="s">
        <v>362</v>
      </c>
      <c r="R702" s="1"/>
      <c r="S702" s="1"/>
      <c r="T702" s="1"/>
      <c r="U702" s="2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9">
        <v>1.2</v>
      </c>
      <c r="AM702" s="4">
        <f>Tabla1[[#This Row],[Cantidad 1]]+Tabla1[[#This Row],[Cantidad 2]]+Tabla1[[#This Row],[Cantidad 3]]+Tabla1[[#This Row],[Cantidad 4]]+Tabla1[[#This Row],[Cantidad 5]]</f>
        <v>16800</v>
      </c>
      <c r="AN702" s="1">
        <v>212921</v>
      </c>
      <c r="AO702" s="1" t="str">
        <f>Tabla1[[#This Row],[Contrato CISCO]]&amp;Tabla1[[#This Row],[Año]]&amp;Tabla1[[#This Row],[Material]]</f>
        <v>M-121/1620168120006</v>
      </c>
      <c r="AP702" s="1" t="str">
        <f>Tabla1[[#This Row],[Contrato CISCO]]&amp;Tabla1[[#This Row],[Material]]</f>
        <v>M-121/168120006</v>
      </c>
      <c r="AQ702" s="1" t="str">
        <f>Tabla1[[#This Row],[Material]]&amp;Tabla1[[#This Row],[Precio]]</f>
        <v>81200061.2</v>
      </c>
      <c r="AR702" t="s">
        <v>11</v>
      </c>
    </row>
    <row r="703" spans="1:44" x14ac:dyDescent="0.25">
      <c r="A703">
        <v>7216000410</v>
      </c>
      <c r="B703" t="s">
        <v>1929</v>
      </c>
      <c r="C703" t="s">
        <v>3890</v>
      </c>
      <c r="D703">
        <v>2016</v>
      </c>
      <c r="E703" t="s">
        <v>3795</v>
      </c>
      <c r="F703" s="2">
        <v>42640</v>
      </c>
      <c r="G703" s="2">
        <v>43096</v>
      </c>
      <c r="H703" s="1">
        <v>215200</v>
      </c>
      <c r="I703" t="s">
        <v>3906</v>
      </c>
      <c r="J703" t="s">
        <v>1932</v>
      </c>
      <c r="K703" t="s">
        <v>1933</v>
      </c>
      <c r="L703">
        <v>1</v>
      </c>
      <c r="M703">
        <v>50000770</v>
      </c>
      <c r="N703" t="s">
        <v>3820</v>
      </c>
      <c r="O703" t="s">
        <v>826</v>
      </c>
      <c r="P703">
        <v>8141505</v>
      </c>
      <c r="Q703" t="s">
        <v>632</v>
      </c>
      <c r="R703" s="1"/>
      <c r="S703" s="1"/>
      <c r="T703" s="1"/>
      <c r="U703" s="2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9">
        <v>1.31</v>
      </c>
      <c r="AM703" s="4">
        <f>Tabla1[[#This Row],[Cantidad 1]]+Tabla1[[#This Row],[Cantidad 2]]+Tabla1[[#This Row],[Cantidad 3]]+Tabla1[[#This Row],[Cantidad 4]]+Tabla1[[#This Row],[Cantidad 5]]</f>
        <v>215200</v>
      </c>
      <c r="AN703" s="1">
        <v>281912</v>
      </c>
      <c r="AO703" s="1" t="str">
        <f>Tabla1[[#This Row],[Contrato CISCO]]&amp;Tabla1[[#This Row],[Año]]&amp;Tabla1[[#This Row],[Material]]</f>
        <v>M-139/1620168141505</v>
      </c>
      <c r="AP703" s="1" t="str">
        <f>Tabla1[[#This Row],[Contrato CISCO]]&amp;Tabla1[[#This Row],[Material]]</f>
        <v>M-139/168141505</v>
      </c>
      <c r="AQ703" s="1" t="str">
        <f>Tabla1[[#This Row],[Material]]&amp;Tabla1[[#This Row],[Precio]]</f>
        <v>81415051.31</v>
      </c>
      <c r="AR703" t="s">
        <v>11</v>
      </c>
    </row>
    <row r="704" spans="1:44" x14ac:dyDescent="0.25">
      <c r="A704">
        <v>7216000407</v>
      </c>
      <c r="B704" t="s">
        <v>1924</v>
      </c>
      <c r="C704" t="s">
        <v>3890</v>
      </c>
      <c r="D704">
        <v>2016</v>
      </c>
      <c r="E704" t="s">
        <v>3795</v>
      </c>
      <c r="F704" s="2">
        <v>42640</v>
      </c>
      <c r="G704" s="2">
        <v>43096</v>
      </c>
      <c r="H704" s="1">
        <v>23400</v>
      </c>
      <c r="I704" t="s">
        <v>3906</v>
      </c>
      <c r="J704" t="s">
        <v>1925</v>
      </c>
      <c r="K704" t="s">
        <v>1926</v>
      </c>
      <c r="L704">
        <v>1</v>
      </c>
      <c r="M704">
        <v>50000471</v>
      </c>
      <c r="N704" t="s">
        <v>3824</v>
      </c>
      <c r="O704" t="s">
        <v>823</v>
      </c>
      <c r="P704">
        <v>8120035</v>
      </c>
      <c r="Q704" t="s">
        <v>512</v>
      </c>
      <c r="R704" s="1"/>
      <c r="S704" s="1"/>
      <c r="T704" s="1"/>
      <c r="U704" s="2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9">
        <v>1.5</v>
      </c>
      <c r="AM704" s="4">
        <f>Tabla1[[#This Row],[Cantidad 1]]+Tabla1[[#This Row],[Cantidad 2]]+Tabla1[[#This Row],[Cantidad 3]]+Tabla1[[#This Row],[Cantidad 4]]+Tabla1[[#This Row],[Cantidad 5]]</f>
        <v>23400</v>
      </c>
      <c r="AN704" s="1">
        <v>417093.8</v>
      </c>
      <c r="AO704" s="1" t="str">
        <f>Tabla1[[#This Row],[Contrato CISCO]]&amp;Tabla1[[#This Row],[Año]]&amp;Tabla1[[#This Row],[Material]]</f>
        <v>M-113/1620168120035</v>
      </c>
      <c r="AP704" s="1" t="str">
        <f>Tabla1[[#This Row],[Contrato CISCO]]&amp;Tabla1[[#This Row],[Material]]</f>
        <v>M-113/168120035</v>
      </c>
      <c r="AQ704" s="1" t="str">
        <f>Tabla1[[#This Row],[Material]]&amp;Tabla1[[#This Row],[Precio]]</f>
        <v>81200351.5</v>
      </c>
      <c r="AR704" t="s">
        <v>11</v>
      </c>
    </row>
    <row r="705" spans="1:44" x14ac:dyDescent="0.25">
      <c r="A705">
        <v>7216000435</v>
      </c>
      <c r="B705" t="s">
        <v>1929</v>
      </c>
      <c r="C705" t="s">
        <v>3890</v>
      </c>
      <c r="D705">
        <v>2016</v>
      </c>
      <c r="E705" t="s">
        <v>3795</v>
      </c>
      <c r="F705" s="2">
        <v>42640</v>
      </c>
      <c r="G705" s="2">
        <v>43096</v>
      </c>
      <c r="H705" s="1">
        <v>22600</v>
      </c>
      <c r="I705" t="s">
        <v>3906</v>
      </c>
      <c r="J705" t="s">
        <v>1982</v>
      </c>
      <c r="K705" t="s">
        <v>1983</v>
      </c>
      <c r="L705">
        <v>1</v>
      </c>
      <c r="M705">
        <v>50002780</v>
      </c>
      <c r="N705" t="s">
        <v>3804</v>
      </c>
      <c r="O705" t="s">
        <v>826</v>
      </c>
      <c r="P705">
        <v>8150008</v>
      </c>
      <c r="Q705" t="s">
        <v>633</v>
      </c>
      <c r="R705" s="1"/>
      <c r="S705" s="1"/>
      <c r="T705" s="1"/>
      <c r="U705" s="2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9">
        <v>1.734</v>
      </c>
      <c r="AM705" s="4">
        <f>Tabla1[[#This Row],[Cantidad 1]]+Tabla1[[#This Row],[Cantidad 2]]+Tabla1[[#This Row],[Cantidad 3]]+Tabla1[[#This Row],[Cantidad 4]]+Tabla1[[#This Row],[Cantidad 5]]</f>
        <v>22600</v>
      </c>
      <c r="AN705" s="1">
        <v>39188.400000000001</v>
      </c>
      <c r="AO705" s="1" t="str">
        <f>Tabla1[[#This Row],[Contrato CISCO]]&amp;Tabla1[[#This Row],[Año]]&amp;Tabla1[[#This Row],[Material]]</f>
        <v>M-141/1620168150008</v>
      </c>
      <c r="AP705" s="1" t="str">
        <f>Tabla1[[#This Row],[Contrato CISCO]]&amp;Tabla1[[#This Row],[Material]]</f>
        <v>M-141/168150008</v>
      </c>
      <c r="AQ705" s="1" t="str">
        <f>Tabla1[[#This Row],[Material]]&amp;Tabla1[[#This Row],[Precio]]</f>
        <v>81500081.734</v>
      </c>
      <c r="AR705" t="s">
        <v>11</v>
      </c>
    </row>
    <row r="706" spans="1:44" x14ac:dyDescent="0.25">
      <c r="A706">
        <v>7216000405</v>
      </c>
      <c r="B706" t="s">
        <v>1913</v>
      </c>
      <c r="C706" t="s">
        <v>3890</v>
      </c>
      <c r="D706">
        <v>2016</v>
      </c>
      <c r="E706" t="s">
        <v>3795</v>
      </c>
      <c r="F706" s="2">
        <v>42640</v>
      </c>
      <c r="G706" s="2">
        <v>43096</v>
      </c>
      <c r="H706" s="1">
        <v>18000</v>
      </c>
      <c r="I706" t="s">
        <v>3906</v>
      </c>
      <c r="J706" t="s">
        <v>1920</v>
      </c>
      <c r="K706" t="s">
        <v>1921</v>
      </c>
      <c r="L706">
        <v>1</v>
      </c>
      <c r="M706">
        <v>50000893</v>
      </c>
      <c r="N706" t="s">
        <v>3831</v>
      </c>
      <c r="O706" t="s">
        <v>820</v>
      </c>
      <c r="P706">
        <v>8060513</v>
      </c>
      <c r="Q706" t="s">
        <v>639</v>
      </c>
      <c r="R706" s="1"/>
      <c r="S706" s="1"/>
      <c r="T706" s="1"/>
      <c r="U706" s="2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9">
        <v>1.78</v>
      </c>
      <c r="AM706" s="4">
        <f>Tabla1[[#This Row],[Cantidad 1]]+Tabla1[[#This Row],[Cantidad 2]]+Tabla1[[#This Row],[Cantidad 3]]+Tabla1[[#This Row],[Cantidad 4]]+Tabla1[[#This Row],[Cantidad 5]]</f>
        <v>18000</v>
      </c>
      <c r="AN706" s="1">
        <v>406304</v>
      </c>
      <c r="AO706" s="1" t="str">
        <f>Tabla1[[#This Row],[Contrato CISCO]]&amp;Tabla1[[#This Row],[Año]]&amp;Tabla1[[#This Row],[Material]]</f>
        <v>M-109/1620168060513</v>
      </c>
      <c r="AP706" s="1" t="str">
        <f>Tabla1[[#This Row],[Contrato CISCO]]&amp;Tabla1[[#This Row],[Material]]</f>
        <v>M-109/168060513</v>
      </c>
      <c r="AQ706" s="1" t="str">
        <f>Tabla1[[#This Row],[Material]]&amp;Tabla1[[#This Row],[Precio]]</f>
        <v>80605131.78</v>
      </c>
      <c r="AR706" t="s">
        <v>11</v>
      </c>
    </row>
    <row r="707" spans="1:44" x14ac:dyDescent="0.25">
      <c r="A707">
        <v>7216000421</v>
      </c>
      <c r="B707" t="s">
        <v>1924</v>
      </c>
      <c r="C707" t="s">
        <v>3890</v>
      </c>
      <c r="D707">
        <v>2016</v>
      </c>
      <c r="E707" t="s">
        <v>3795</v>
      </c>
      <c r="F707" s="2">
        <v>42640</v>
      </c>
      <c r="G707" s="2">
        <v>43096</v>
      </c>
      <c r="H707" s="1">
        <v>12900</v>
      </c>
      <c r="I707" t="s">
        <v>3906</v>
      </c>
      <c r="J707" t="s">
        <v>1954</v>
      </c>
      <c r="K707" t="s">
        <v>1955</v>
      </c>
      <c r="L707">
        <v>1</v>
      </c>
      <c r="M707">
        <v>50001297</v>
      </c>
      <c r="N707" t="s">
        <v>3864</v>
      </c>
      <c r="O707" t="s">
        <v>823</v>
      </c>
      <c r="P707">
        <v>8100055</v>
      </c>
      <c r="Q707" t="s">
        <v>452</v>
      </c>
      <c r="R707" s="1"/>
      <c r="S707" s="1"/>
      <c r="T707" s="1"/>
      <c r="U707" s="2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9">
        <v>1.84</v>
      </c>
      <c r="AM707" s="4">
        <f>Tabla1[[#This Row],[Cantidad 1]]+Tabla1[[#This Row],[Cantidad 2]]+Tabla1[[#This Row],[Cantidad 3]]+Tabla1[[#This Row],[Cantidad 4]]+Tabla1[[#This Row],[Cantidad 5]]</f>
        <v>12900</v>
      </c>
      <c r="AN707" s="1">
        <v>337612</v>
      </c>
      <c r="AO707" s="1" t="str">
        <f>Tabla1[[#This Row],[Contrato CISCO]]&amp;Tabla1[[#This Row],[Año]]&amp;Tabla1[[#This Row],[Material]]</f>
        <v>M-119/1620168100055</v>
      </c>
      <c r="AP707" s="1" t="str">
        <f>Tabla1[[#This Row],[Contrato CISCO]]&amp;Tabla1[[#This Row],[Material]]</f>
        <v>M-119/168100055</v>
      </c>
      <c r="AQ707" s="1" t="str">
        <f>Tabla1[[#This Row],[Material]]&amp;Tabla1[[#This Row],[Precio]]</f>
        <v>81000551.84</v>
      </c>
      <c r="AR707" t="s">
        <v>11</v>
      </c>
    </row>
    <row r="708" spans="1:44" x14ac:dyDescent="0.25">
      <c r="A708">
        <v>7216000427</v>
      </c>
      <c r="B708" t="s">
        <v>1924</v>
      </c>
      <c r="C708" t="s">
        <v>3890</v>
      </c>
      <c r="D708">
        <v>2016</v>
      </c>
      <c r="E708" t="s">
        <v>3795</v>
      </c>
      <c r="F708" s="2">
        <v>42640</v>
      </c>
      <c r="G708" s="2">
        <v>43096</v>
      </c>
      <c r="H708">
        <v>800</v>
      </c>
      <c r="I708" t="s">
        <v>3906</v>
      </c>
      <c r="J708" t="s">
        <v>1966</v>
      </c>
      <c r="K708" t="s">
        <v>1967</v>
      </c>
      <c r="L708">
        <v>1</v>
      </c>
      <c r="M708">
        <v>50001797</v>
      </c>
      <c r="N708" t="s">
        <v>3874</v>
      </c>
      <c r="O708" t="s">
        <v>823</v>
      </c>
      <c r="P708">
        <v>8120041</v>
      </c>
      <c r="Q708" t="s">
        <v>157</v>
      </c>
      <c r="S708"/>
      <c r="U708" s="2"/>
      <c r="W708"/>
      <c r="AL708" s="9">
        <v>1.89</v>
      </c>
      <c r="AM708" s="4">
        <f>Tabla1[[#This Row],[Cantidad 1]]+Tabla1[[#This Row],[Cantidad 2]]+Tabla1[[#This Row],[Cantidad 3]]+Tabla1[[#This Row],[Cantidad 4]]+Tabla1[[#This Row],[Cantidad 5]]</f>
        <v>800</v>
      </c>
      <c r="AN708" s="1">
        <v>212921</v>
      </c>
      <c r="AO708" s="1" t="str">
        <f>Tabla1[[#This Row],[Contrato CISCO]]&amp;Tabla1[[#This Row],[Año]]&amp;Tabla1[[#This Row],[Material]]</f>
        <v>M-121/1620168120041</v>
      </c>
      <c r="AP708" s="1" t="str">
        <f>Tabla1[[#This Row],[Contrato CISCO]]&amp;Tabla1[[#This Row],[Material]]</f>
        <v>M-121/168120041</v>
      </c>
      <c r="AQ708" s="1" t="str">
        <f>Tabla1[[#This Row],[Material]]&amp;Tabla1[[#This Row],[Precio]]</f>
        <v>81200411.89</v>
      </c>
      <c r="AR708" t="s">
        <v>11</v>
      </c>
    </row>
    <row r="709" spans="1:44" x14ac:dyDescent="0.25">
      <c r="A709">
        <v>7216000411</v>
      </c>
      <c r="B709" t="s">
        <v>1929</v>
      </c>
      <c r="C709" t="s">
        <v>3890</v>
      </c>
      <c r="D709">
        <v>2016</v>
      </c>
      <c r="E709" t="s">
        <v>3795</v>
      </c>
      <c r="F709" s="2">
        <v>42640</v>
      </c>
      <c r="G709" s="2">
        <v>43096</v>
      </c>
      <c r="H709" s="1">
        <v>38400</v>
      </c>
      <c r="I709" t="s">
        <v>3906</v>
      </c>
      <c r="J709" t="s">
        <v>1934</v>
      </c>
      <c r="K709" t="s">
        <v>1935</v>
      </c>
      <c r="L709">
        <v>1</v>
      </c>
      <c r="M709">
        <v>50001314</v>
      </c>
      <c r="N709" t="s">
        <v>3876</v>
      </c>
      <c r="O709" t="s">
        <v>826</v>
      </c>
      <c r="P709">
        <v>8120032</v>
      </c>
      <c r="Q709" t="s">
        <v>627</v>
      </c>
      <c r="R709" s="1"/>
      <c r="S709" s="1"/>
      <c r="T709" s="1"/>
      <c r="U709" s="2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9">
        <v>1.9</v>
      </c>
      <c r="AM709" s="4">
        <f>Tabla1[[#This Row],[Cantidad 1]]+Tabla1[[#This Row],[Cantidad 2]]+Tabla1[[#This Row],[Cantidad 3]]+Tabla1[[#This Row],[Cantidad 4]]+Tabla1[[#This Row],[Cantidad 5]]</f>
        <v>38400</v>
      </c>
      <c r="AN709" s="1">
        <v>346429</v>
      </c>
      <c r="AO709" s="1" t="str">
        <f>Tabla1[[#This Row],[Contrato CISCO]]&amp;Tabla1[[#This Row],[Año]]&amp;Tabla1[[#This Row],[Material]]</f>
        <v>M-140/1620168120032</v>
      </c>
      <c r="AP709" s="1" t="str">
        <f>Tabla1[[#This Row],[Contrato CISCO]]&amp;Tabla1[[#This Row],[Material]]</f>
        <v>M-140/168120032</v>
      </c>
      <c r="AQ709" s="1" t="str">
        <f>Tabla1[[#This Row],[Material]]&amp;Tabla1[[#This Row],[Precio]]</f>
        <v>81200321.9</v>
      </c>
      <c r="AR709" t="s">
        <v>11</v>
      </c>
    </row>
    <row r="710" spans="1:44" x14ac:dyDescent="0.25">
      <c r="A710">
        <v>7216000425</v>
      </c>
      <c r="B710" t="s">
        <v>1924</v>
      </c>
      <c r="C710" t="s">
        <v>3890</v>
      </c>
      <c r="D710">
        <v>2016</v>
      </c>
      <c r="E710" t="s">
        <v>3795</v>
      </c>
      <c r="F710" s="2">
        <v>42640</v>
      </c>
      <c r="G710" s="2">
        <v>43096</v>
      </c>
      <c r="H710" s="1">
        <v>50800</v>
      </c>
      <c r="I710" t="s">
        <v>3906</v>
      </c>
      <c r="J710" t="s">
        <v>1962</v>
      </c>
      <c r="K710" t="s">
        <v>1963</v>
      </c>
      <c r="L710">
        <v>1</v>
      </c>
      <c r="M710">
        <v>50001315</v>
      </c>
      <c r="N710" t="s">
        <v>3836</v>
      </c>
      <c r="O710" t="s">
        <v>823</v>
      </c>
      <c r="P710">
        <v>8100050</v>
      </c>
      <c r="Q710" t="s">
        <v>658</v>
      </c>
      <c r="R710" s="1"/>
      <c r="S710" s="1"/>
      <c r="T710" s="1"/>
      <c r="U710" s="2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9">
        <v>1.97</v>
      </c>
      <c r="AM710" s="4">
        <f>Tabla1[[#This Row],[Cantidad 1]]+Tabla1[[#This Row],[Cantidad 2]]+Tabla1[[#This Row],[Cantidad 3]]+Tabla1[[#This Row],[Cantidad 4]]+Tabla1[[#This Row],[Cantidad 5]]</f>
        <v>50800</v>
      </c>
      <c r="AN710" s="1">
        <v>218222</v>
      </c>
      <c r="AO710" s="1" t="str">
        <f>Tabla1[[#This Row],[Contrato CISCO]]&amp;Tabla1[[#This Row],[Año]]&amp;Tabla1[[#This Row],[Material]]</f>
        <v>M-118/1620168100050</v>
      </c>
      <c r="AP710" s="1" t="str">
        <f>Tabla1[[#This Row],[Contrato CISCO]]&amp;Tabla1[[#This Row],[Material]]</f>
        <v>M-118/168100050</v>
      </c>
      <c r="AQ710" s="1" t="str">
        <f>Tabla1[[#This Row],[Material]]&amp;Tabla1[[#This Row],[Precio]]</f>
        <v>81000501.97</v>
      </c>
      <c r="AR710" t="s">
        <v>11</v>
      </c>
    </row>
    <row r="711" spans="1:44" x14ac:dyDescent="0.25">
      <c r="A711">
        <v>7216000416</v>
      </c>
      <c r="B711" t="s">
        <v>1908</v>
      </c>
      <c r="C711" t="s">
        <v>3890</v>
      </c>
      <c r="D711">
        <v>2016</v>
      </c>
      <c r="E711" t="s">
        <v>3795</v>
      </c>
      <c r="F711" s="2">
        <v>42640</v>
      </c>
      <c r="G711" s="2">
        <v>43096</v>
      </c>
      <c r="H711" s="1">
        <v>12000</v>
      </c>
      <c r="I711" t="s">
        <v>3906</v>
      </c>
      <c r="J711" t="s">
        <v>1944</v>
      </c>
      <c r="K711" t="s">
        <v>1945</v>
      </c>
      <c r="L711">
        <v>1</v>
      </c>
      <c r="M711">
        <v>50000642</v>
      </c>
      <c r="N711" t="s">
        <v>3808</v>
      </c>
      <c r="O711" t="s">
        <v>817</v>
      </c>
      <c r="P711">
        <v>8060114</v>
      </c>
      <c r="Q711" t="s">
        <v>26</v>
      </c>
      <c r="R711" s="1"/>
      <c r="S711" s="1"/>
      <c r="T711" s="1"/>
      <c r="U711" s="2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9">
        <v>1.998</v>
      </c>
      <c r="AM711" s="4">
        <f>Tabla1[[#This Row],[Cantidad 1]]+Tabla1[[#This Row],[Cantidad 2]]+Tabla1[[#This Row],[Cantidad 3]]+Tabla1[[#This Row],[Cantidad 4]]+Tabla1[[#This Row],[Cantidad 5]]</f>
        <v>12000</v>
      </c>
      <c r="AN711" s="1">
        <v>30106.01</v>
      </c>
      <c r="AO711" s="1" t="str">
        <f>Tabla1[[#This Row],[Contrato CISCO]]&amp;Tabla1[[#This Row],[Año]]&amp;Tabla1[[#This Row],[Material]]</f>
        <v>M-125/1620168060114</v>
      </c>
      <c r="AP711" s="1" t="str">
        <f>Tabla1[[#This Row],[Contrato CISCO]]&amp;Tabla1[[#This Row],[Material]]</f>
        <v>M-125/168060114</v>
      </c>
      <c r="AQ711" s="1" t="str">
        <f>Tabla1[[#This Row],[Material]]&amp;Tabla1[[#This Row],[Precio]]</f>
        <v>80601141.998</v>
      </c>
      <c r="AR711" t="s">
        <v>11</v>
      </c>
    </row>
    <row r="712" spans="1:44" x14ac:dyDescent="0.25">
      <c r="A712">
        <v>7216000401</v>
      </c>
      <c r="B712" t="s">
        <v>1913</v>
      </c>
      <c r="C712" t="s">
        <v>3890</v>
      </c>
      <c r="D712">
        <v>2016</v>
      </c>
      <c r="E712" t="s">
        <v>3795</v>
      </c>
      <c r="F712" s="2">
        <v>42640</v>
      </c>
      <c r="G712" s="2">
        <v>43096</v>
      </c>
      <c r="H712" s="1">
        <v>8800</v>
      </c>
      <c r="I712" t="s">
        <v>3906</v>
      </c>
      <c r="J712" t="s">
        <v>1914</v>
      </c>
      <c r="K712" t="s">
        <v>1915</v>
      </c>
      <c r="L712">
        <v>1</v>
      </c>
      <c r="M712">
        <v>50000577</v>
      </c>
      <c r="N712" t="s">
        <v>3837</v>
      </c>
      <c r="O712" t="s">
        <v>820</v>
      </c>
      <c r="P712">
        <v>8070517</v>
      </c>
      <c r="Q712" t="s">
        <v>821</v>
      </c>
      <c r="R712" s="1"/>
      <c r="S712" s="1"/>
      <c r="T712" s="1"/>
      <c r="U712" s="2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9">
        <v>2.2799999999999998</v>
      </c>
      <c r="AM712" s="4">
        <f>Tabla1[[#This Row],[Cantidad 1]]+Tabla1[[#This Row],[Cantidad 2]]+Tabla1[[#This Row],[Cantidad 3]]+Tabla1[[#This Row],[Cantidad 4]]+Tabla1[[#This Row],[Cantidad 5]]</f>
        <v>8800</v>
      </c>
      <c r="AN712" s="1">
        <v>20064</v>
      </c>
      <c r="AO712" s="1" t="str">
        <f>Tabla1[[#This Row],[Contrato CISCO]]&amp;Tabla1[[#This Row],[Año]]&amp;Tabla1[[#This Row],[Material]]</f>
        <v>M-104/1620168070517</v>
      </c>
      <c r="AP712" s="1" t="str">
        <f>Tabla1[[#This Row],[Contrato CISCO]]&amp;Tabla1[[#This Row],[Material]]</f>
        <v>M-104/168070517</v>
      </c>
      <c r="AQ712" s="1" t="str">
        <f>Tabla1[[#This Row],[Material]]&amp;Tabla1[[#This Row],[Precio]]</f>
        <v>80705172.28</v>
      </c>
      <c r="AR712" t="s">
        <v>11</v>
      </c>
    </row>
    <row r="713" spans="1:44" x14ac:dyDescent="0.25">
      <c r="A713">
        <v>7216000415</v>
      </c>
      <c r="B713" t="s">
        <v>1913</v>
      </c>
      <c r="C713" t="s">
        <v>3890</v>
      </c>
      <c r="D713">
        <v>2016</v>
      </c>
      <c r="E713" t="s">
        <v>3795</v>
      </c>
      <c r="F713" s="2">
        <v>42640</v>
      </c>
      <c r="G713" s="2">
        <v>43096</v>
      </c>
      <c r="H713" s="1">
        <v>53300</v>
      </c>
      <c r="I713" t="s">
        <v>3906</v>
      </c>
      <c r="J713" t="s">
        <v>1942</v>
      </c>
      <c r="K713" t="s">
        <v>1943</v>
      </c>
      <c r="L713">
        <v>1</v>
      </c>
      <c r="M713">
        <v>50001297</v>
      </c>
      <c r="N713" t="s">
        <v>3864</v>
      </c>
      <c r="O713" t="s">
        <v>820</v>
      </c>
      <c r="P713">
        <v>8100054</v>
      </c>
      <c r="Q713" t="s">
        <v>636</v>
      </c>
      <c r="R713" s="1"/>
      <c r="S713" s="1"/>
      <c r="T713" s="1"/>
      <c r="U713" s="2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9">
        <v>2.89</v>
      </c>
      <c r="AM713" s="4">
        <f>Tabla1[[#This Row],[Cantidad 1]]+Tabla1[[#This Row],[Cantidad 2]]+Tabla1[[#This Row],[Cantidad 3]]+Tabla1[[#This Row],[Cantidad 4]]+Tabla1[[#This Row],[Cantidad 5]]</f>
        <v>53300</v>
      </c>
      <c r="AN713" s="1">
        <v>284960</v>
      </c>
      <c r="AO713" s="1" t="str">
        <f>Tabla1[[#This Row],[Contrato CISCO]]&amp;Tabla1[[#This Row],[Año]]&amp;Tabla1[[#This Row],[Material]]</f>
        <v>M-111/1620168100054</v>
      </c>
      <c r="AP713" s="1" t="str">
        <f>Tabla1[[#This Row],[Contrato CISCO]]&amp;Tabla1[[#This Row],[Material]]</f>
        <v>M-111/168100054</v>
      </c>
      <c r="AQ713" s="1" t="str">
        <f>Tabla1[[#This Row],[Material]]&amp;Tabla1[[#This Row],[Precio]]</f>
        <v>81000542.89</v>
      </c>
      <c r="AR713" t="s">
        <v>11</v>
      </c>
    </row>
    <row r="714" spans="1:44" x14ac:dyDescent="0.25">
      <c r="A714">
        <v>7216000430</v>
      </c>
      <c r="B714" t="s">
        <v>1913</v>
      </c>
      <c r="C714" t="s">
        <v>3890</v>
      </c>
      <c r="D714">
        <v>2016</v>
      </c>
      <c r="E714" t="s">
        <v>3795</v>
      </c>
      <c r="F714" s="2">
        <v>42640</v>
      </c>
      <c r="G714" s="2">
        <v>43096</v>
      </c>
      <c r="H714" s="1">
        <v>14700</v>
      </c>
      <c r="I714" t="s">
        <v>3906</v>
      </c>
      <c r="J714" t="s">
        <v>1972</v>
      </c>
      <c r="K714" t="s">
        <v>1973</v>
      </c>
      <c r="L714">
        <v>1</v>
      </c>
      <c r="M714">
        <v>50000653</v>
      </c>
      <c r="N714" t="s">
        <v>3821</v>
      </c>
      <c r="O714" t="s">
        <v>820</v>
      </c>
      <c r="P714">
        <v>8020205</v>
      </c>
      <c r="Q714" t="s">
        <v>321</v>
      </c>
      <c r="R714" s="1"/>
      <c r="S714" s="1"/>
      <c r="T714" s="1"/>
      <c r="U714" s="2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9">
        <v>2.93</v>
      </c>
      <c r="AM714" s="4">
        <f>Tabla1[[#This Row],[Cantidad 1]]+Tabla1[[#This Row],[Cantidad 2]]+Tabla1[[#This Row],[Cantidad 3]]+Tabla1[[#This Row],[Cantidad 4]]+Tabla1[[#This Row],[Cantidad 5]]</f>
        <v>14700</v>
      </c>
      <c r="AN714" s="1">
        <v>43071</v>
      </c>
      <c r="AO714" s="1" t="str">
        <f>Tabla1[[#This Row],[Contrato CISCO]]&amp;Tabla1[[#This Row],[Año]]&amp;Tabla1[[#This Row],[Material]]</f>
        <v>M-107/1620168020205</v>
      </c>
      <c r="AP714" s="1" t="str">
        <f>Tabla1[[#This Row],[Contrato CISCO]]&amp;Tabla1[[#This Row],[Material]]</f>
        <v>M-107/168020205</v>
      </c>
      <c r="AQ714" s="1" t="str">
        <f>Tabla1[[#This Row],[Material]]&amp;Tabla1[[#This Row],[Precio]]</f>
        <v>80202052.93</v>
      </c>
      <c r="AR714" t="s">
        <v>11</v>
      </c>
    </row>
    <row r="715" spans="1:44" x14ac:dyDescent="0.25">
      <c r="A715">
        <v>7216000412</v>
      </c>
      <c r="B715" t="s">
        <v>1924</v>
      </c>
      <c r="C715" t="s">
        <v>3890</v>
      </c>
      <c r="D715">
        <v>2016</v>
      </c>
      <c r="E715" t="s">
        <v>3795</v>
      </c>
      <c r="F715" s="2">
        <v>42640</v>
      </c>
      <c r="G715" s="2">
        <v>43096</v>
      </c>
      <c r="H715" s="1">
        <v>17000</v>
      </c>
      <c r="I715" t="s">
        <v>3906</v>
      </c>
      <c r="J715" t="s">
        <v>1936</v>
      </c>
      <c r="K715" t="s">
        <v>1937</v>
      </c>
      <c r="L715">
        <v>1</v>
      </c>
      <c r="M715">
        <v>50000642</v>
      </c>
      <c r="N715" t="s">
        <v>3808</v>
      </c>
      <c r="O715" t="s">
        <v>823</v>
      </c>
      <c r="P715">
        <v>8100031</v>
      </c>
      <c r="Q715" t="s">
        <v>235</v>
      </c>
      <c r="R715" s="1"/>
      <c r="S715" s="1"/>
      <c r="T715" s="1"/>
      <c r="U715" s="2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9">
        <v>2.98</v>
      </c>
      <c r="AM715" s="4">
        <f>Tabla1[[#This Row],[Cantidad 1]]+Tabla1[[#This Row],[Cantidad 2]]+Tabla1[[#This Row],[Cantidad 3]]+Tabla1[[#This Row],[Cantidad 4]]+Tabla1[[#This Row],[Cantidad 5]]</f>
        <v>17000</v>
      </c>
      <c r="AN715" s="1">
        <v>135246</v>
      </c>
      <c r="AO715" s="1" t="str">
        <f>Tabla1[[#This Row],[Contrato CISCO]]&amp;Tabla1[[#This Row],[Año]]&amp;Tabla1[[#This Row],[Material]]</f>
        <v>M-116/1620168100031</v>
      </c>
      <c r="AP715" s="1" t="str">
        <f>Tabla1[[#This Row],[Contrato CISCO]]&amp;Tabla1[[#This Row],[Material]]</f>
        <v>M-116/168100031</v>
      </c>
      <c r="AQ715" s="1" t="str">
        <f>Tabla1[[#This Row],[Material]]&amp;Tabla1[[#This Row],[Precio]]</f>
        <v>81000312.98</v>
      </c>
      <c r="AR715" t="s">
        <v>11</v>
      </c>
    </row>
    <row r="716" spans="1:44" x14ac:dyDescent="0.25">
      <c r="A716">
        <v>7216000425</v>
      </c>
      <c r="B716" t="s">
        <v>1924</v>
      </c>
      <c r="C716" t="s">
        <v>3890</v>
      </c>
      <c r="D716">
        <v>2016</v>
      </c>
      <c r="E716" t="s">
        <v>3795</v>
      </c>
      <c r="F716" s="2">
        <v>42640</v>
      </c>
      <c r="G716" s="2">
        <v>43096</v>
      </c>
      <c r="H716" s="1">
        <v>25000</v>
      </c>
      <c r="I716" t="s">
        <v>3906</v>
      </c>
      <c r="J716" t="s">
        <v>1962</v>
      </c>
      <c r="K716" t="s">
        <v>1963</v>
      </c>
      <c r="L716">
        <v>1</v>
      </c>
      <c r="M716">
        <v>50001315</v>
      </c>
      <c r="N716" t="s">
        <v>3836</v>
      </c>
      <c r="O716" t="s">
        <v>823</v>
      </c>
      <c r="P716">
        <v>8100062</v>
      </c>
      <c r="Q716" t="s">
        <v>651</v>
      </c>
      <c r="R716" s="1"/>
      <c r="S716" s="1"/>
      <c r="T716" s="1"/>
      <c r="U716" s="2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9">
        <v>3</v>
      </c>
      <c r="AM716" s="4">
        <f>Tabla1[[#This Row],[Cantidad 1]]+Tabla1[[#This Row],[Cantidad 2]]+Tabla1[[#This Row],[Cantidad 3]]+Tabla1[[#This Row],[Cantidad 4]]+Tabla1[[#This Row],[Cantidad 5]]</f>
        <v>25000</v>
      </c>
      <c r="AN716" s="1">
        <v>218222</v>
      </c>
      <c r="AO716" s="1" t="str">
        <f>Tabla1[[#This Row],[Contrato CISCO]]&amp;Tabla1[[#This Row],[Año]]&amp;Tabla1[[#This Row],[Material]]</f>
        <v>M-118/1620168100062</v>
      </c>
      <c r="AP716" s="1" t="str">
        <f>Tabla1[[#This Row],[Contrato CISCO]]&amp;Tabla1[[#This Row],[Material]]</f>
        <v>M-118/168100062</v>
      </c>
      <c r="AQ716" s="1" t="str">
        <f>Tabla1[[#This Row],[Material]]&amp;Tabla1[[#This Row],[Precio]]</f>
        <v>81000623</v>
      </c>
      <c r="AR716" t="s">
        <v>11</v>
      </c>
    </row>
    <row r="717" spans="1:44" x14ac:dyDescent="0.25">
      <c r="A717">
        <v>7216000405</v>
      </c>
      <c r="B717" t="s">
        <v>1913</v>
      </c>
      <c r="C717" t="s">
        <v>3890</v>
      </c>
      <c r="D717">
        <v>2016</v>
      </c>
      <c r="E717" t="s">
        <v>3795</v>
      </c>
      <c r="F717" s="2">
        <v>42640</v>
      </c>
      <c r="G717" s="2">
        <v>43096</v>
      </c>
      <c r="H717" s="1">
        <v>68700</v>
      </c>
      <c r="I717" t="s">
        <v>3906</v>
      </c>
      <c r="J717" t="s">
        <v>1920</v>
      </c>
      <c r="K717" t="s">
        <v>1921</v>
      </c>
      <c r="L717">
        <v>1</v>
      </c>
      <c r="M717">
        <v>50000893</v>
      </c>
      <c r="N717" t="s">
        <v>3831</v>
      </c>
      <c r="O717" t="s">
        <v>820</v>
      </c>
      <c r="P717">
        <v>8030123</v>
      </c>
      <c r="Q717" t="s">
        <v>707</v>
      </c>
      <c r="R717" s="1"/>
      <c r="S717" s="1"/>
      <c r="T717" s="1"/>
      <c r="U717" s="2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9">
        <v>3.2</v>
      </c>
      <c r="AM717" s="4">
        <f>Tabla1[[#This Row],[Cantidad 1]]+Tabla1[[#This Row],[Cantidad 2]]+Tabla1[[#This Row],[Cantidad 3]]+Tabla1[[#This Row],[Cantidad 4]]+Tabla1[[#This Row],[Cantidad 5]]</f>
        <v>68700</v>
      </c>
      <c r="AN717" s="1">
        <v>406304</v>
      </c>
      <c r="AO717" s="1" t="str">
        <f>Tabla1[[#This Row],[Contrato CISCO]]&amp;Tabla1[[#This Row],[Año]]&amp;Tabla1[[#This Row],[Material]]</f>
        <v>M-109/1620168030123</v>
      </c>
      <c r="AP717" s="1" t="str">
        <f>Tabla1[[#This Row],[Contrato CISCO]]&amp;Tabla1[[#This Row],[Material]]</f>
        <v>M-109/168030123</v>
      </c>
      <c r="AQ717" s="1" t="str">
        <f>Tabla1[[#This Row],[Material]]&amp;Tabla1[[#This Row],[Precio]]</f>
        <v>80301233.2</v>
      </c>
      <c r="AR717" t="s">
        <v>11</v>
      </c>
    </row>
    <row r="718" spans="1:44" x14ac:dyDescent="0.25">
      <c r="A718">
        <v>7216000404</v>
      </c>
      <c r="B718" t="s">
        <v>1913</v>
      </c>
      <c r="C718" t="s">
        <v>3890</v>
      </c>
      <c r="D718">
        <v>2016</v>
      </c>
      <c r="E718" t="s">
        <v>3795</v>
      </c>
      <c r="F718" s="2">
        <v>42640</v>
      </c>
      <c r="G718" s="2">
        <v>43096</v>
      </c>
      <c r="H718" s="1">
        <v>83800</v>
      </c>
      <c r="I718" t="s">
        <v>3906</v>
      </c>
      <c r="J718" t="s">
        <v>1918</v>
      </c>
      <c r="K718" t="s">
        <v>1919</v>
      </c>
      <c r="L718">
        <v>1</v>
      </c>
      <c r="M718">
        <v>50000471</v>
      </c>
      <c r="N718" t="s">
        <v>3824</v>
      </c>
      <c r="O718" t="s">
        <v>820</v>
      </c>
      <c r="P718">
        <v>8060318</v>
      </c>
      <c r="Q718" t="s">
        <v>782</v>
      </c>
      <c r="R718" s="1"/>
      <c r="S718" s="1"/>
      <c r="T718" s="1"/>
      <c r="U718" s="2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9">
        <v>3.2982999999999998</v>
      </c>
      <c r="AM718" s="4">
        <f>Tabla1[[#This Row],[Cantidad 1]]+Tabla1[[#This Row],[Cantidad 2]]+Tabla1[[#This Row],[Cantidad 3]]+Tabla1[[#This Row],[Cantidad 4]]+Tabla1[[#This Row],[Cantidad 5]]</f>
        <v>83800</v>
      </c>
      <c r="AN718" s="1">
        <v>772228.06</v>
      </c>
      <c r="AO718" s="1" t="str">
        <f>Tabla1[[#This Row],[Contrato CISCO]]&amp;Tabla1[[#This Row],[Año]]&amp;Tabla1[[#This Row],[Material]]</f>
        <v>M-105/1620168060318</v>
      </c>
      <c r="AP718" s="1" t="str">
        <f>Tabla1[[#This Row],[Contrato CISCO]]&amp;Tabla1[[#This Row],[Material]]</f>
        <v>M-105/168060318</v>
      </c>
      <c r="AQ718" s="1" t="str">
        <f>Tabla1[[#This Row],[Material]]&amp;Tabla1[[#This Row],[Precio]]</f>
        <v>80603183.2983</v>
      </c>
      <c r="AR718" t="s">
        <v>11</v>
      </c>
    </row>
    <row r="719" spans="1:44" x14ac:dyDescent="0.25">
      <c r="A719">
        <v>7216000408</v>
      </c>
      <c r="B719" t="s">
        <v>1924</v>
      </c>
      <c r="C719" t="s">
        <v>3890</v>
      </c>
      <c r="D719">
        <v>2016</v>
      </c>
      <c r="E719" t="s">
        <v>3795</v>
      </c>
      <c r="F719" s="2">
        <v>42640</v>
      </c>
      <c r="G719" s="2">
        <v>43096</v>
      </c>
      <c r="H719">
        <v>600</v>
      </c>
      <c r="I719" t="s">
        <v>3906</v>
      </c>
      <c r="J719" t="s">
        <v>1927</v>
      </c>
      <c r="K719" t="s">
        <v>1928</v>
      </c>
      <c r="L719">
        <v>1</v>
      </c>
      <c r="M719">
        <v>50000893</v>
      </c>
      <c r="N719" t="s">
        <v>3831</v>
      </c>
      <c r="O719" t="s">
        <v>823</v>
      </c>
      <c r="P719">
        <v>8100048</v>
      </c>
      <c r="Q719" t="s">
        <v>825</v>
      </c>
      <c r="S719"/>
      <c r="U719" s="2"/>
      <c r="W719"/>
      <c r="AL719" s="9">
        <v>3.5</v>
      </c>
      <c r="AM719" s="4">
        <f>Tabla1[[#This Row],[Cantidad 1]]+Tabla1[[#This Row],[Cantidad 2]]+Tabla1[[#This Row],[Cantidad 3]]+Tabla1[[#This Row],[Cantidad 4]]+Tabla1[[#This Row],[Cantidad 5]]</f>
        <v>600</v>
      </c>
      <c r="AN719" s="1">
        <v>101244</v>
      </c>
      <c r="AO719" s="1" t="str">
        <f>Tabla1[[#This Row],[Contrato CISCO]]&amp;Tabla1[[#This Row],[Año]]&amp;Tabla1[[#This Row],[Material]]</f>
        <v>M-117/1620168100048</v>
      </c>
      <c r="AP719" s="1" t="str">
        <f>Tabla1[[#This Row],[Contrato CISCO]]&amp;Tabla1[[#This Row],[Material]]</f>
        <v>M-117/168100048</v>
      </c>
      <c r="AQ719" s="1" t="str">
        <f>Tabla1[[#This Row],[Material]]&amp;Tabla1[[#This Row],[Precio]]</f>
        <v>81000483.5</v>
      </c>
      <c r="AR719" t="s">
        <v>11</v>
      </c>
    </row>
    <row r="720" spans="1:44" x14ac:dyDescent="0.25">
      <c r="A720">
        <v>7216000423</v>
      </c>
      <c r="B720" t="s">
        <v>1929</v>
      </c>
      <c r="C720" t="s">
        <v>3890</v>
      </c>
      <c r="D720">
        <v>2016</v>
      </c>
      <c r="E720" t="s">
        <v>3795</v>
      </c>
      <c r="F720" s="2">
        <v>42640</v>
      </c>
      <c r="G720" s="2">
        <v>43096</v>
      </c>
      <c r="H720" s="1">
        <v>10400</v>
      </c>
      <c r="I720" t="s">
        <v>3906</v>
      </c>
      <c r="J720" t="s">
        <v>1958</v>
      </c>
      <c r="K720" t="s">
        <v>1959</v>
      </c>
      <c r="L720">
        <v>1</v>
      </c>
      <c r="M720">
        <v>50000270</v>
      </c>
      <c r="N720" t="s">
        <v>3813</v>
      </c>
      <c r="O720" t="s">
        <v>826</v>
      </c>
      <c r="P720">
        <v>8141503</v>
      </c>
      <c r="Q720" t="s">
        <v>630</v>
      </c>
      <c r="R720" s="1"/>
      <c r="S720" s="1"/>
      <c r="T720" s="1"/>
      <c r="U720" s="2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9">
        <v>3.59</v>
      </c>
      <c r="AM720" s="4">
        <f>Tabla1[[#This Row],[Cantidad 1]]+Tabla1[[#This Row],[Cantidad 2]]+Tabla1[[#This Row],[Cantidad 3]]+Tabla1[[#This Row],[Cantidad 4]]+Tabla1[[#This Row],[Cantidad 5]]</f>
        <v>10400</v>
      </c>
      <c r="AN720" s="1">
        <v>1466214</v>
      </c>
      <c r="AO720" s="1" t="str">
        <f>Tabla1[[#This Row],[Contrato CISCO]]&amp;Tabla1[[#This Row],[Año]]&amp;Tabla1[[#This Row],[Material]]</f>
        <v>M-136/1620168141503</v>
      </c>
      <c r="AP720" s="1" t="str">
        <f>Tabla1[[#This Row],[Contrato CISCO]]&amp;Tabla1[[#This Row],[Material]]</f>
        <v>M-136/168141503</v>
      </c>
      <c r="AQ720" s="1" t="str">
        <f>Tabla1[[#This Row],[Material]]&amp;Tabla1[[#This Row],[Precio]]</f>
        <v>81415033.59</v>
      </c>
      <c r="AR720" t="s">
        <v>11</v>
      </c>
    </row>
    <row r="721" spans="1:44" x14ac:dyDescent="0.25">
      <c r="A721">
        <v>7216000423</v>
      </c>
      <c r="B721" t="s">
        <v>1929</v>
      </c>
      <c r="C721" t="s">
        <v>3890</v>
      </c>
      <c r="D721">
        <v>2016</v>
      </c>
      <c r="E721" t="s">
        <v>3795</v>
      </c>
      <c r="F721" s="2">
        <v>42640</v>
      </c>
      <c r="G721" s="2">
        <v>43096</v>
      </c>
      <c r="H721" s="1">
        <v>124500</v>
      </c>
      <c r="I721" t="s">
        <v>3906</v>
      </c>
      <c r="J721" t="s">
        <v>1958</v>
      </c>
      <c r="K721" t="s">
        <v>1959</v>
      </c>
      <c r="L721">
        <v>1</v>
      </c>
      <c r="M721">
        <v>50000270</v>
      </c>
      <c r="N721" t="s">
        <v>3813</v>
      </c>
      <c r="O721" t="s">
        <v>826</v>
      </c>
      <c r="P721">
        <v>8070507</v>
      </c>
      <c r="Q721" t="s">
        <v>624</v>
      </c>
      <c r="R721" s="1"/>
      <c r="S721" s="1"/>
      <c r="T721" s="1"/>
      <c r="U721" s="2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9">
        <v>3.77</v>
      </c>
      <c r="AM721" s="4">
        <f>Tabla1[[#This Row],[Cantidad 1]]+Tabla1[[#This Row],[Cantidad 2]]+Tabla1[[#This Row],[Cantidad 3]]+Tabla1[[#This Row],[Cantidad 4]]+Tabla1[[#This Row],[Cantidad 5]]</f>
        <v>124500</v>
      </c>
      <c r="AN721" s="1">
        <v>1466214</v>
      </c>
      <c r="AO721" s="1" t="str">
        <f>Tabla1[[#This Row],[Contrato CISCO]]&amp;Tabla1[[#This Row],[Año]]&amp;Tabla1[[#This Row],[Material]]</f>
        <v>M-136/1620168070507</v>
      </c>
      <c r="AP721" s="1" t="str">
        <f>Tabla1[[#This Row],[Contrato CISCO]]&amp;Tabla1[[#This Row],[Material]]</f>
        <v>M-136/168070507</v>
      </c>
      <c r="AQ721" s="1" t="str">
        <f>Tabla1[[#This Row],[Material]]&amp;Tabla1[[#This Row],[Precio]]</f>
        <v>80705073.77</v>
      </c>
      <c r="AR721" t="s">
        <v>11</v>
      </c>
    </row>
    <row r="722" spans="1:44" x14ac:dyDescent="0.25">
      <c r="A722">
        <v>7216000414</v>
      </c>
      <c r="B722" t="s">
        <v>1913</v>
      </c>
      <c r="C722" t="s">
        <v>3890</v>
      </c>
      <c r="D722">
        <v>2016</v>
      </c>
      <c r="E722" t="s">
        <v>3795</v>
      </c>
      <c r="F722" s="2">
        <v>42640</v>
      </c>
      <c r="G722" s="2">
        <v>43096</v>
      </c>
      <c r="H722" s="1">
        <v>12700</v>
      </c>
      <c r="I722" t="s">
        <v>3906</v>
      </c>
      <c r="J722" t="s">
        <v>1940</v>
      </c>
      <c r="K722" t="s">
        <v>1941</v>
      </c>
      <c r="L722">
        <v>1</v>
      </c>
      <c r="M722">
        <v>50000642</v>
      </c>
      <c r="N722" t="s">
        <v>3808</v>
      </c>
      <c r="O722" t="s">
        <v>820</v>
      </c>
      <c r="P722">
        <v>8060320</v>
      </c>
      <c r="Q722" t="s">
        <v>637</v>
      </c>
      <c r="R722" s="1"/>
      <c r="S722" s="1"/>
      <c r="T722" s="1"/>
      <c r="U722" s="2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9">
        <v>4.3898000000000001</v>
      </c>
      <c r="AM722" s="4">
        <f>Tabla1[[#This Row],[Cantidad 1]]+Tabla1[[#This Row],[Cantidad 2]]+Tabla1[[#This Row],[Cantidad 3]]+Tabla1[[#This Row],[Cantidad 4]]+Tabla1[[#This Row],[Cantidad 5]]</f>
        <v>12700</v>
      </c>
      <c r="AN722" s="1">
        <v>566387.46</v>
      </c>
      <c r="AO722" s="1" t="str">
        <f>Tabla1[[#This Row],[Contrato CISCO]]&amp;Tabla1[[#This Row],[Año]]&amp;Tabla1[[#This Row],[Material]]</f>
        <v>M-108/1620168060320</v>
      </c>
      <c r="AP722" s="1" t="str">
        <f>Tabla1[[#This Row],[Contrato CISCO]]&amp;Tabla1[[#This Row],[Material]]</f>
        <v>M-108/168060320</v>
      </c>
      <c r="AQ722" s="1" t="str">
        <f>Tabla1[[#This Row],[Material]]&amp;Tabla1[[#This Row],[Precio]]</f>
        <v>80603204.3898</v>
      </c>
      <c r="AR722" t="s">
        <v>11</v>
      </c>
    </row>
    <row r="723" spans="1:44" x14ac:dyDescent="0.25">
      <c r="A723">
        <v>7216000423</v>
      </c>
      <c r="B723" t="s">
        <v>1929</v>
      </c>
      <c r="C723" t="s">
        <v>3890</v>
      </c>
      <c r="D723">
        <v>2016</v>
      </c>
      <c r="E723" t="s">
        <v>3795</v>
      </c>
      <c r="F723" s="2">
        <v>42640</v>
      </c>
      <c r="G723" s="2">
        <v>43096</v>
      </c>
      <c r="H723" s="1">
        <v>2700</v>
      </c>
      <c r="I723" t="s">
        <v>3906</v>
      </c>
      <c r="J723" t="s">
        <v>1958</v>
      </c>
      <c r="K723" t="s">
        <v>1959</v>
      </c>
      <c r="L723">
        <v>1</v>
      </c>
      <c r="M723">
        <v>50000270</v>
      </c>
      <c r="N723" t="s">
        <v>3813</v>
      </c>
      <c r="O723" t="s">
        <v>826</v>
      </c>
      <c r="P723">
        <v>8141504</v>
      </c>
      <c r="Q723" t="s">
        <v>474</v>
      </c>
      <c r="R723" s="1"/>
      <c r="S723" s="1"/>
      <c r="T723" s="1"/>
      <c r="U723" s="2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9">
        <v>4.6900000000000004</v>
      </c>
      <c r="AM723" s="4">
        <f>Tabla1[[#This Row],[Cantidad 1]]+Tabla1[[#This Row],[Cantidad 2]]+Tabla1[[#This Row],[Cantidad 3]]+Tabla1[[#This Row],[Cantidad 4]]+Tabla1[[#This Row],[Cantidad 5]]</f>
        <v>2700</v>
      </c>
      <c r="AN723" s="1">
        <v>1466214</v>
      </c>
      <c r="AO723" s="1" t="str">
        <f>Tabla1[[#This Row],[Contrato CISCO]]&amp;Tabla1[[#This Row],[Año]]&amp;Tabla1[[#This Row],[Material]]</f>
        <v>M-136/1620168141504</v>
      </c>
      <c r="AP723" s="1" t="str">
        <f>Tabla1[[#This Row],[Contrato CISCO]]&amp;Tabla1[[#This Row],[Material]]</f>
        <v>M-136/168141504</v>
      </c>
      <c r="AQ723" s="1" t="str">
        <f>Tabla1[[#This Row],[Material]]&amp;Tabla1[[#This Row],[Precio]]</f>
        <v>81415044.69</v>
      </c>
      <c r="AR723" t="s">
        <v>11</v>
      </c>
    </row>
    <row r="724" spans="1:44" x14ac:dyDescent="0.25">
      <c r="A724">
        <v>7216000412</v>
      </c>
      <c r="B724" t="s">
        <v>1924</v>
      </c>
      <c r="C724" t="s">
        <v>3890</v>
      </c>
      <c r="D724">
        <v>2016</v>
      </c>
      <c r="E724" t="s">
        <v>3795</v>
      </c>
      <c r="F724" s="2">
        <v>42640</v>
      </c>
      <c r="G724" s="2">
        <v>43096</v>
      </c>
      <c r="H724">
        <v>200</v>
      </c>
      <c r="I724" t="s">
        <v>3906</v>
      </c>
      <c r="J724" t="s">
        <v>1936</v>
      </c>
      <c r="K724" t="s">
        <v>1937</v>
      </c>
      <c r="L724">
        <v>1</v>
      </c>
      <c r="M724">
        <v>50000642</v>
      </c>
      <c r="N724" t="s">
        <v>3808</v>
      </c>
      <c r="O724" t="s">
        <v>823</v>
      </c>
      <c r="P724">
        <v>8100001</v>
      </c>
      <c r="Q724" t="s">
        <v>191</v>
      </c>
      <c r="S724"/>
      <c r="U724" s="2"/>
      <c r="W724"/>
      <c r="AL724" s="9">
        <v>5.01</v>
      </c>
      <c r="AM724" s="4">
        <f>Tabla1[[#This Row],[Cantidad 1]]+Tabla1[[#This Row],[Cantidad 2]]+Tabla1[[#This Row],[Cantidad 3]]+Tabla1[[#This Row],[Cantidad 4]]+Tabla1[[#This Row],[Cantidad 5]]</f>
        <v>200</v>
      </c>
      <c r="AN724" s="1">
        <v>135246</v>
      </c>
      <c r="AO724" s="1" t="str">
        <f>Tabla1[[#This Row],[Contrato CISCO]]&amp;Tabla1[[#This Row],[Año]]&amp;Tabla1[[#This Row],[Material]]</f>
        <v>M-116/1620168100001</v>
      </c>
      <c r="AP724" s="1" t="str">
        <f>Tabla1[[#This Row],[Contrato CISCO]]&amp;Tabla1[[#This Row],[Material]]</f>
        <v>M-116/168100001</v>
      </c>
      <c r="AQ724" s="1" t="str">
        <f>Tabla1[[#This Row],[Material]]&amp;Tabla1[[#This Row],[Precio]]</f>
        <v>81000015.01</v>
      </c>
      <c r="AR724" t="s">
        <v>11</v>
      </c>
    </row>
    <row r="725" spans="1:44" x14ac:dyDescent="0.25">
      <c r="A725">
        <v>7216000409</v>
      </c>
      <c r="B725" t="s">
        <v>1929</v>
      </c>
      <c r="C725" t="s">
        <v>3890</v>
      </c>
      <c r="D725">
        <v>2016</v>
      </c>
      <c r="E725" t="s">
        <v>3795</v>
      </c>
      <c r="F725" s="2">
        <v>42640</v>
      </c>
      <c r="G725" s="2">
        <v>43096</v>
      </c>
      <c r="H725" s="1">
        <v>14600</v>
      </c>
      <c r="I725" t="s">
        <v>3906</v>
      </c>
      <c r="J725" t="s">
        <v>1930</v>
      </c>
      <c r="K725" t="s">
        <v>1931</v>
      </c>
      <c r="L725">
        <v>1</v>
      </c>
      <c r="M725">
        <v>50000471</v>
      </c>
      <c r="N725" t="s">
        <v>3824</v>
      </c>
      <c r="O725" t="s">
        <v>826</v>
      </c>
      <c r="P725">
        <v>8070509</v>
      </c>
      <c r="Q725" t="s">
        <v>626</v>
      </c>
      <c r="R725" s="1"/>
      <c r="S725" s="1"/>
      <c r="T725" s="1"/>
      <c r="U725" s="2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9">
        <v>5.4788999999999994</v>
      </c>
      <c r="AM725" s="4">
        <f>Tabla1[[#This Row],[Cantidad 1]]+Tabla1[[#This Row],[Cantidad 2]]+Tabla1[[#This Row],[Cantidad 3]]+Tabla1[[#This Row],[Cantidad 4]]+Tabla1[[#This Row],[Cantidad 5]]</f>
        <v>14600</v>
      </c>
      <c r="AN725" s="1">
        <v>386922.06</v>
      </c>
      <c r="AO725" s="1" t="str">
        <f>Tabla1[[#This Row],[Contrato CISCO]]&amp;Tabla1[[#This Row],[Año]]&amp;Tabla1[[#This Row],[Material]]</f>
        <v>M-137/1620168070509</v>
      </c>
      <c r="AP725" s="1" t="str">
        <f>Tabla1[[#This Row],[Contrato CISCO]]&amp;Tabla1[[#This Row],[Material]]</f>
        <v>M-137/168070509</v>
      </c>
      <c r="AQ725" s="1" t="str">
        <f>Tabla1[[#This Row],[Material]]&amp;Tabla1[[#This Row],[Precio]]</f>
        <v>80705095.4789</v>
      </c>
      <c r="AR725" t="s">
        <v>11</v>
      </c>
    </row>
    <row r="726" spans="1:44" x14ac:dyDescent="0.25">
      <c r="A726">
        <v>7216000422</v>
      </c>
      <c r="B726" t="s">
        <v>1924</v>
      </c>
      <c r="C726" t="s">
        <v>3890</v>
      </c>
      <c r="D726">
        <v>2016</v>
      </c>
      <c r="E726" t="s">
        <v>3795</v>
      </c>
      <c r="F726" s="2">
        <v>42640</v>
      </c>
      <c r="G726" s="2">
        <v>43096</v>
      </c>
      <c r="H726" s="1">
        <v>34100</v>
      </c>
      <c r="I726" t="s">
        <v>3906</v>
      </c>
      <c r="J726" t="s">
        <v>1956</v>
      </c>
      <c r="K726" t="s">
        <v>1957</v>
      </c>
      <c r="L726">
        <v>1</v>
      </c>
      <c r="M726">
        <v>50000270</v>
      </c>
      <c r="N726" t="s">
        <v>3813</v>
      </c>
      <c r="O726" t="s">
        <v>823</v>
      </c>
      <c r="P726">
        <v>8120013</v>
      </c>
      <c r="Q726" t="s">
        <v>699</v>
      </c>
      <c r="R726" s="1"/>
      <c r="S726" s="1"/>
      <c r="T726" s="1"/>
      <c r="U726" s="2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9">
        <v>5.68</v>
      </c>
      <c r="AM726" s="4">
        <f>Tabla1[[#This Row],[Cantidad 1]]+Tabla1[[#This Row],[Cantidad 2]]+Tabla1[[#This Row],[Cantidad 3]]+Tabla1[[#This Row],[Cantidad 4]]+Tabla1[[#This Row],[Cantidad 5]]</f>
        <v>34100</v>
      </c>
      <c r="AN726" s="1">
        <v>193688</v>
      </c>
      <c r="AO726" s="1" t="str">
        <f>Tabla1[[#This Row],[Contrato CISCO]]&amp;Tabla1[[#This Row],[Año]]&amp;Tabla1[[#This Row],[Material]]</f>
        <v>M-122/1620168120013</v>
      </c>
      <c r="AP726" s="1" t="str">
        <f>Tabla1[[#This Row],[Contrato CISCO]]&amp;Tabla1[[#This Row],[Material]]</f>
        <v>M-122/168120013</v>
      </c>
      <c r="AQ726" s="1" t="str">
        <f>Tabla1[[#This Row],[Material]]&amp;Tabla1[[#This Row],[Precio]]</f>
        <v>81200135.68</v>
      </c>
      <c r="AR726" t="s">
        <v>11</v>
      </c>
    </row>
    <row r="727" spans="1:44" x14ac:dyDescent="0.25">
      <c r="A727">
        <v>7216000413</v>
      </c>
      <c r="B727" t="s">
        <v>1913</v>
      </c>
      <c r="C727" t="s">
        <v>3890</v>
      </c>
      <c r="D727">
        <v>2016</v>
      </c>
      <c r="E727" t="s">
        <v>3795</v>
      </c>
      <c r="F727" s="2">
        <v>42640</v>
      </c>
      <c r="G727" s="2">
        <v>43096</v>
      </c>
      <c r="H727" s="1">
        <v>1900</v>
      </c>
      <c r="I727" t="s">
        <v>3906</v>
      </c>
      <c r="J727" t="s">
        <v>1938</v>
      </c>
      <c r="K727" t="s">
        <v>1939</v>
      </c>
      <c r="L727">
        <v>1</v>
      </c>
      <c r="M727">
        <v>50000647</v>
      </c>
      <c r="N727" t="s">
        <v>3816</v>
      </c>
      <c r="O727" t="s">
        <v>820</v>
      </c>
      <c r="P727">
        <v>8160405</v>
      </c>
      <c r="Q727" t="s">
        <v>45</v>
      </c>
      <c r="R727" s="1"/>
      <c r="S727" s="1"/>
      <c r="T727" s="1"/>
      <c r="U727" s="2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9">
        <v>6.0369000000000002</v>
      </c>
      <c r="AM727" s="4">
        <f>Tabla1[[#This Row],[Cantidad 1]]+Tabla1[[#This Row],[Cantidad 2]]+Tabla1[[#This Row],[Cantidad 3]]+Tabla1[[#This Row],[Cantidad 4]]+Tabla1[[#This Row],[Cantidad 5]]</f>
        <v>1900</v>
      </c>
      <c r="AN727" s="1">
        <v>760236.11</v>
      </c>
      <c r="AO727" s="1" t="str">
        <f>Tabla1[[#This Row],[Contrato CISCO]]&amp;Tabla1[[#This Row],[Año]]&amp;Tabla1[[#This Row],[Material]]</f>
        <v>M-106/1620168160405</v>
      </c>
      <c r="AP727" s="1" t="str">
        <f>Tabla1[[#This Row],[Contrato CISCO]]&amp;Tabla1[[#This Row],[Material]]</f>
        <v>M-106/168160405</v>
      </c>
      <c r="AQ727" s="1" t="str">
        <f>Tabla1[[#This Row],[Material]]&amp;Tabla1[[#This Row],[Precio]]</f>
        <v>81604056.0369</v>
      </c>
      <c r="AR727" t="s">
        <v>11</v>
      </c>
    </row>
    <row r="728" spans="1:44" x14ac:dyDescent="0.25">
      <c r="A728">
        <v>7216000423</v>
      </c>
      <c r="B728" t="s">
        <v>1929</v>
      </c>
      <c r="C728" t="s">
        <v>3890</v>
      </c>
      <c r="D728">
        <v>2016</v>
      </c>
      <c r="E728" t="s">
        <v>3795</v>
      </c>
      <c r="F728" s="2">
        <v>42640</v>
      </c>
      <c r="G728" s="2">
        <v>43096</v>
      </c>
      <c r="H728" s="1">
        <v>21500</v>
      </c>
      <c r="I728" t="s">
        <v>3906</v>
      </c>
      <c r="J728" t="s">
        <v>1958</v>
      </c>
      <c r="K728" t="s">
        <v>1959</v>
      </c>
      <c r="L728">
        <v>1</v>
      </c>
      <c r="M728">
        <v>50000270</v>
      </c>
      <c r="N728" t="s">
        <v>3813</v>
      </c>
      <c r="O728" t="s">
        <v>826</v>
      </c>
      <c r="P728">
        <v>8141507</v>
      </c>
      <c r="Q728" t="s">
        <v>378</v>
      </c>
      <c r="R728" s="1"/>
      <c r="S728" s="1"/>
      <c r="T728" s="1"/>
      <c r="U728" s="2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9">
        <v>6.39</v>
      </c>
      <c r="AM728" s="4">
        <f>Tabla1[[#This Row],[Cantidad 1]]+Tabla1[[#This Row],[Cantidad 2]]+Tabla1[[#This Row],[Cantidad 3]]+Tabla1[[#This Row],[Cantidad 4]]+Tabla1[[#This Row],[Cantidad 5]]</f>
        <v>21500</v>
      </c>
      <c r="AN728" s="1">
        <v>1466214</v>
      </c>
      <c r="AO728" s="1" t="str">
        <f>Tabla1[[#This Row],[Contrato CISCO]]&amp;Tabla1[[#This Row],[Año]]&amp;Tabla1[[#This Row],[Material]]</f>
        <v>M-136/1620168141507</v>
      </c>
      <c r="AP728" s="1" t="str">
        <f>Tabla1[[#This Row],[Contrato CISCO]]&amp;Tabla1[[#This Row],[Material]]</f>
        <v>M-136/168141507</v>
      </c>
      <c r="AQ728" s="1" t="str">
        <f>Tabla1[[#This Row],[Material]]&amp;Tabla1[[#This Row],[Precio]]</f>
        <v>81415076.39</v>
      </c>
      <c r="AR728" t="s">
        <v>11</v>
      </c>
    </row>
    <row r="729" spans="1:44" x14ac:dyDescent="0.25">
      <c r="A729">
        <v>7216000423</v>
      </c>
      <c r="B729" t="s">
        <v>1929</v>
      </c>
      <c r="C729" t="s">
        <v>3890</v>
      </c>
      <c r="D729">
        <v>2016</v>
      </c>
      <c r="E729" t="s">
        <v>3795</v>
      </c>
      <c r="F729" s="2">
        <v>42640</v>
      </c>
      <c r="G729" s="2">
        <v>43096</v>
      </c>
      <c r="H729" s="1">
        <v>1700</v>
      </c>
      <c r="I729" t="s">
        <v>3906</v>
      </c>
      <c r="J729" t="s">
        <v>1958</v>
      </c>
      <c r="K729" t="s">
        <v>1959</v>
      </c>
      <c r="L729">
        <v>1</v>
      </c>
      <c r="M729">
        <v>50000270</v>
      </c>
      <c r="N729" t="s">
        <v>3813</v>
      </c>
      <c r="O729" t="s">
        <v>826</v>
      </c>
      <c r="P729">
        <v>8141508</v>
      </c>
      <c r="Q729" t="s">
        <v>631</v>
      </c>
      <c r="R729" s="1"/>
      <c r="S729" s="1"/>
      <c r="T729" s="1"/>
      <c r="U729" s="2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9">
        <v>6.59</v>
      </c>
      <c r="AM729" s="4">
        <f>Tabla1[[#This Row],[Cantidad 1]]+Tabla1[[#This Row],[Cantidad 2]]+Tabla1[[#This Row],[Cantidad 3]]+Tabla1[[#This Row],[Cantidad 4]]+Tabla1[[#This Row],[Cantidad 5]]</f>
        <v>1700</v>
      </c>
      <c r="AN729" s="1">
        <v>1466214</v>
      </c>
      <c r="AO729" s="1" t="str">
        <f>Tabla1[[#This Row],[Contrato CISCO]]&amp;Tabla1[[#This Row],[Año]]&amp;Tabla1[[#This Row],[Material]]</f>
        <v>M-136/1620168141508</v>
      </c>
      <c r="AP729" s="1" t="str">
        <f>Tabla1[[#This Row],[Contrato CISCO]]&amp;Tabla1[[#This Row],[Material]]</f>
        <v>M-136/168141508</v>
      </c>
      <c r="AQ729" s="1" t="str">
        <f>Tabla1[[#This Row],[Material]]&amp;Tabla1[[#This Row],[Precio]]</f>
        <v>81415086.59</v>
      </c>
      <c r="AR729" t="s">
        <v>11</v>
      </c>
    </row>
    <row r="730" spans="1:44" x14ac:dyDescent="0.25">
      <c r="A730">
        <v>7216000427</v>
      </c>
      <c r="B730" t="s">
        <v>1924</v>
      </c>
      <c r="C730" t="s">
        <v>3890</v>
      </c>
      <c r="D730">
        <v>2016</v>
      </c>
      <c r="E730" t="s">
        <v>3795</v>
      </c>
      <c r="F730" s="2">
        <v>42640</v>
      </c>
      <c r="G730" s="2">
        <v>43096</v>
      </c>
      <c r="H730" s="1">
        <v>1300</v>
      </c>
      <c r="I730" t="s">
        <v>3906</v>
      </c>
      <c r="J730" t="s">
        <v>1966</v>
      </c>
      <c r="K730" t="s">
        <v>1967</v>
      </c>
      <c r="L730">
        <v>1</v>
      </c>
      <c r="M730">
        <v>50001797</v>
      </c>
      <c r="N730" t="s">
        <v>3874</v>
      </c>
      <c r="O730" t="s">
        <v>823</v>
      </c>
      <c r="P730">
        <v>8120025</v>
      </c>
      <c r="Q730" t="s">
        <v>296</v>
      </c>
      <c r="R730" s="1"/>
      <c r="S730" s="1"/>
      <c r="T730" s="1"/>
      <c r="U730" s="2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9">
        <v>6.92</v>
      </c>
      <c r="AM730" s="4">
        <f>Tabla1[[#This Row],[Cantidad 1]]+Tabla1[[#This Row],[Cantidad 2]]+Tabla1[[#This Row],[Cantidad 3]]+Tabla1[[#This Row],[Cantidad 4]]+Tabla1[[#This Row],[Cantidad 5]]</f>
        <v>1300</v>
      </c>
      <c r="AN730" s="1">
        <v>212921</v>
      </c>
      <c r="AO730" s="1" t="str">
        <f>Tabla1[[#This Row],[Contrato CISCO]]&amp;Tabla1[[#This Row],[Año]]&amp;Tabla1[[#This Row],[Material]]</f>
        <v>M-121/1620168120025</v>
      </c>
      <c r="AP730" s="1" t="str">
        <f>Tabla1[[#This Row],[Contrato CISCO]]&amp;Tabla1[[#This Row],[Material]]</f>
        <v>M-121/168120025</v>
      </c>
      <c r="AQ730" s="1" t="str">
        <f>Tabla1[[#This Row],[Material]]&amp;Tabla1[[#This Row],[Precio]]</f>
        <v>81200256.92</v>
      </c>
      <c r="AR730" t="s">
        <v>11</v>
      </c>
    </row>
    <row r="731" spans="1:44" x14ac:dyDescent="0.25">
      <c r="A731">
        <v>7216000412</v>
      </c>
      <c r="B731" t="s">
        <v>1924</v>
      </c>
      <c r="C731" t="s">
        <v>3890</v>
      </c>
      <c r="D731">
        <v>2016</v>
      </c>
      <c r="E731" t="s">
        <v>3795</v>
      </c>
      <c r="F731" s="2">
        <v>42640</v>
      </c>
      <c r="G731" s="2">
        <v>43096</v>
      </c>
      <c r="H731" s="1">
        <v>10300</v>
      </c>
      <c r="I731" t="s">
        <v>3906</v>
      </c>
      <c r="J731" t="s">
        <v>1936</v>
      </c>
      <c r="K731" t="s">
        <v>1937</v>
      </c>
      <c r="L731">
        <v>1</v>
      </c>
      <c r="M731">
        <v>50000642</v>
      </c>
      <c r="N731" t="s">
        <v>3808</v>
      </c>
      <c r="O731" t="s">
        <v>823</v>
      </c>
      <c r="P731">
        <v>8100063</v>
      </c>
      <c r="Q731" t="s">
        <v>663</v>
      </c>
      <c r="R731" s="1"/>
      <c r="S731" s="1"/>
      <c r="T731" s="1"/>
      <c r="U731" s="2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9">
        <v>7.38</v>
      </c>
      <c r="AM731" s="4">
        <f>Tabla1[[#This Row],[Cantidad 1]]+Tabla1[[#This Row],[Cantidad 2]]+Tabla1[[#This Row],[Cantidad 3]]+Tabla1[[#This Row],[Cantidad 4]]+Tabla1[[#This Row],[Cantidad 5]]</f>
        <v>10300</v>
      </c>
      <c r="AN731" s="1">
        <v>135246</v>
      </c>
      <c r="AO731" s="1" t="str">
        <f>Tabla1[[#This Row],[Contrato CISCO]]&amp;Tabla1[[#This Row],[Año]]&amp;Tabla1[[#This Row],[Material]]</f>
        <v>M-116/1620168100063</v>
      </c>
      <c r="AP731" s="1" t="str">
        <f>Tabla1[[#This Row],[Contrato CISCO]]&amp;Tabla1[[#This Row],[Material]]</f>
        <v>M-116/168100063</v>
      </c>
      <c r="AQ731" s="1" t="str">
        <f>Tabla1[[#This Row],[Material]]&amp;Tabla1[[#This Row],[Precio]]</f>
        <v>81000637.38</v>
      </c>
      <c r="AR731" t="s">
        <v>11</v>
      </c>
    </row>
    <row r="732" spans="1:44" x14ac:dyDescent="0.25">
      <c r="A732">
        <v>7216000412</v>
      </c>
      <c r="B732" t="s">
        <v>1924</v>
      </c>
      <c r="C732" t="s">
        <v>3890</v>
      </c>
      <c r="D732">
        <v>2016</v>
      </c>
      <c r="E732" t="s">
        <v>3795</v>
      </c>
      <c r="F732" s="2">
        <v>42640</v>
      </c>
      <c r="G732" s="2">
        <v>43096</v>
      </c>
      <c r="H732" s="1">
        <v>1000</v>
      </c>
      <c r="I732" t="s">
        <v>3906</v>
      </c>
      <c r="J732" t="s">
        <v>1936</v>
      </c>
      <c r="K732" t="s">
        <v>1937</v>
      </c>
      <c r="L732">
        <v>1</v>
      </c>
      <c r="M732">
        <v>50000642</v>
      </c>
      <c r="N732" t="s">
        <v>3808</v>
      </c>
      <c r="O732" t="s">
        <v>823</v>
      </c>
      <c r="P732">
        <v>8401415</v>
      </c>
      <c r="Q732" t="s">
        <v>370</v>
      </c>
      <c r="R732" s="1"/>
      <c r="S732" s="1"/>
      <c r="T732" s="1"/>
      <c r="U732" s="2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9">
        <v>7.57</v>
      </c>
      <c r="AM732" s="4">
        <f>Tabla1[[#This Row],[Cantidad 1]]+Tabla1[[#This Row],[Cantidad 2]]+Tabla1[[#This Row],[Cantidad 3]]+Tabla1[[#This Row],[Cantidad 4]]+Tabla1[[#This Row],[Cantidad 5]]</f>
        <v>1000</v>
      </c>
      <c r="AN732" s="1">
        <v>135246</v>
      </c>
      <c r="AO732" s="1" t="str">
        <f>Tabla1[[#This Row],[Contrato CISCO]]&amp;Tabla1[[#This Row],[Año]]&amp;Tabla1[[#This Row],[Material]]</f>
        <v>M-116/1620168401415</v>
      </c>
      <c r="AP732" s="1" t="str">
        <f>Tabla1[[#This Row],[Contrato CISCO]]&amp;Tabla1[[#This Row],[Material]]</f>
        <v>M-116/168401415</v>
      </c>
      <c r="AQ732" s="1" t="str">
        <f>Tabla1[[#This Row],[Material]]&amp;Tabla1[[#This Row],[Precio]]</f>
        <v>84014157.57</v>
      </c>
      <c r="AR732" t="s">
        <v>11</v>
      </c>
    </row>
    <row r="733" spans="1:44" x14ac:dyDescent="0.25">
      <c r="A733">
        <v>7216000409</v>
      </c>
      <c r="B733" t="s">
        <v>1929</v>
      </c>
      <c r="C733" t="s">
        <v>3890</v>
      </c>
      <c r="D733">
        <v>2016</v>
      </c>
      <c r="E733" t="s">
        <v>3795</v>
      </c>
      <c r="F733" s="2">
        <v>42640</v>
      </c>
      <c r="G733" s="2">
        <v>43096</v>
      </c>
      <c r="H733" s="1">
        <v>29400</v>
      </c>
      <c r="I733" t="s">
        <v>3906</v>
      </c>
      <c r="J733" t="s">
        <v>1930</v>
      </c>
      <c r="K733" t="s">
        <v>1931</v>
      </c>
      <c r="L733">
        <v>1</v>
      </c>
      <c r="M733">
        <v>50000471</v>
      </c>
      <c r="N733" t="s">
        <v>3824</v>
      </c>
      <c r="O733" t="s">
        <v>826</v>
      </c>
      <c r="P733">
        <v>8070502</v>
      </c>
      <c r="Q733" t="s">
        <v>623</v>
      </c>
      <c r="R733" s="1"/>
      <c r="S733" s="1"/>
      <c r="T733" s="1"/>
      <c r="U733" s="2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9">
        <v>10.4398</v>
      </c>
      <c r="AM733" s="4">
        <f>Tabla1[[#This Row],[Cantidad 1]]+Tabla1[[#This Row],[Cantidad 2]]+Tabla1[[#This Row],[Cantidad 3]]+Tabla1[[#This Row],[Cantidad 4]]+Tabla1[[#This Row],[Cantidad 5]]</f>
        <v>29400</v>
      </c>
      <c r="AN733" s="1">
        <v>386922.06</v>
      </c>
      <c r="AO733" s="1" t="str">
        <f>Tabla1[[#This Row],[Contrato CISCO]]&amp;Tabla1[[#This Row],[Año]]&amp;Tabla1[[#This Row],[Material]]</f>
        <v>M-137/1620168070502</v>
      </c>
      <c r="AP733" s="1" t="str">
        <f>Tabla1[[#This Row],[Contrato CISCO]]&amp;Tabla1[[#This Row],[Material]]</f>
        <v>M-137/168070502</v>
      </c>
      <c r="AQ733" s="1" t="str">
        <f>Tabla1[[#This Row],[Material]]&amp;Tabla1[[#This Row],[Precio]]</f>
        <v>807050210.4398</v>
      </c>
      <c r="AR733" t="s">
        <v>11</v>
      </c>
    </row>
    <row r="734" spans="1:44" x14ac:dyDescent="0.25">
      <c r="A734">
        <v>7216000423</v>
      </c>
      <c r="B734" t="s">
        <v>1929</v>
      </c>
      <c r="C734" t="s">
        <v>3890</v>
      </c>
      <c r="D734">
        <v>2016</v>
      </c>
      <c r="E734" t="s">
        <v>3795</v>
      </c>
      <c r="F734" s="2">
        <v>42640</v>
      </c>
      <c r="G734" s="2">
        <v>43096</v>
      </c>
      <c r="H734" s="1">
        <v>38000</v>
      </c>
      <c r="I734" t="s">
        <v>3906</v>
      </c>
      <c r="J734" t="s">
        <v>1958</v>
      </c>
      <c r="K734" t="s">
        <v>1959</v>
      </c>
      <c r="L734">
        <v>1</v>
      </c>
      <c r="M734">
        <v>50000270</v>
      </c>
      <c r="N734" t="s">
        <v>3813</v>
      </c>
      <c r="O734" t="s">
        <v>826</v>
      </c>
      <c r="P734">
        <v>8070503</v>
      </c>
      <c r="Q734" t="s">
        <v>344</v>
      </c>
      <c r="R734" s="1"/>
      <c r="S734" s="1"/>
      <c r="T734" s="1"/>
      <c r="U734" s="2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9">
        <v>11.41</v>
      </c>
      <c r="AM734" s="4">
        <f>Tabla1[[#This Row],[Cantidad 1]]+Tabla1[[#This Row],[Cantidad 2]]+Tabla1[[#This Row],[Cantidad 3]]+Tabla1[[#This Row],[Cantidad 4]]+Tabla1[[#This Row],[Cantidad 5]]</f>
        <v>38000</v>
      </c>
      <c r="AN734" s="1">
        <v>1466214</v>
      </c>
      <c r="AO734" s="1" t="str">
        <f>Tabla1[[#This Row],[Contrato CISCO]]&amp;Tabla1[[#This Row],[Año]]&amp;Tabla1[[#This Row],[Material]]</f>
        <v>M-136/1620168070503</v>
      </c>
      <c r="AP734" s="1" t="str">
        <f>Tabla1[[#This Row],[Contrato CISCO]]&amp;Tabla1[[#This Row],[Material]]</f>
        <v>M-136/168070503</v>
      </c>
      <c r="AQ734" s="1" t="str">
        <f>Tabla1[[#This Row],[Material]]&amp;Tabla1[[#This Row],[Precio]]</f>
        <v>807050311.41</v>
      </c>
      <c r="AR734" t="s">
        <v>11</v>
      </c>
    </row>
    <row r="735" spans="1:44" x14ac:dyDescent="0.25">
      <c r="A735">
        <v>7216000420</v>
      </c>
      <c r="B735" t="s">
        <v>1924</v>
      </c>
      <c r="C735" t="s">
        <v>3890</v>
      </c>
      <c r="D735">
        <v>2016</v>
      </c>
      <c r="E735" t="s">
        <v>3795</v>
      </c>
      <c r="F735" s="2">
        <v>42640</v>
      </c>
      <c r="G735" s="2">
        <v>43096</v>
      </c>
      <c r="H735">
        <v>400</v>
      </c>
      <c r="I735" t="s">
        <v>3906</v>
      </c>
      <c r="J735" t="s">
        <v>1952</v>
      </c>
      <c r="K735" t="s">
        <v>1953</v>
      </c>
      <c r="L735">
        <v>1</v>
      </c>
      <c r="M735">
        <v>50000647</v>
      </c>
      <c r="N735" t="s">
        <v>3816</v>
      </c>
      <c r="O735" t="s">
        <v>823</v>
      </c>
      <c r="P735">
        <v>8100046</v>
      </c>
      <c r="Q735" t="s">
        <v>446</v>
      </c>
      <c r="S735"/>
      <c r="U735" s="2"/>
      <c r="W735"/>
      <c r="AL735" s="9">
        <v>14.69</v>
      </c>
      <c r="AM735" s="4">
        <f>Tabla1[[#This Row],[Cantidad 1]]+Tabla1[[#This Row],[Cantidad 2]]+Tabla1[[#This Row],[Cantidad 3]]+Tabla1[[#This Row],[Cantidad 4]]+Tabla1[[#This Row],[Cantidad 5]]</f>
        <v>400</v>
      </c>
      <c r="AN735" s="1">
        <v>5876</v>
      </c>
      <c r="AO735" s="1" t="str">
        <f>Tabla1[[#This Row],[Contrato CISCO]]&amp;Tabla1[[#This Row],[Año]]&amp;Tabla1[[#This Row],[Material]]</f>
        <v>M-114/1620168100046</v>
      </c>
      <c r="AP735" s="1" t="str">
        <f>Tabla1[[#This Row],[Contrato CISCO]]&amp;Tabla1[[#This Row],[Material]]</f>
        <v>M-114/168100046</v>
      </c>
      <c r="AQ735" s="1" t="str">
        <f>Tabla1[[#This Row],[Material]]&amp;Tabla1[[#This Row],[Precio]]</f>
        <v>810004614.69</v>
      </c>
      <c r="AR735" t="s">
        <v>11</v>
      </c>
    </row>
    <row r="736" spans="1:44" x14ac:dyDescent="0.25">
      <c r="A736">
        <v>7216000407</v>
      </c>
      <c r="B736" t="s">
        <v>1924</v>
      </c>
      <c r="C736" t="s">
        <v>3890</v>
      </c>
      <c r="D736">
        <v>2016</v>
      </c>
      <c r="E736" t="s">
        <v>3795</v>
      </c>
      <c r="F736" s="2">
        <v>42640</v>
      </c>
      <c r="G736" s="2">
        <v>43096</v>
      </c>
      <c r="H736" s="1">
        <v>15900</v>
      </c>
      <c r="I736" t="s">
        <v>3906</v>
      </c>
      <c r="J736" t="s">
        <v>1925</v>
      </c>
      <c r="K736" t="s">
        <v>1926</v>
      </c>
      <c r="L736">
        <v>1</v>
      </c>
      <c r="M736">
        <v>50000471</v>
      </c>
      <c r="N736" t="s">
        <v>3824</v>
      </c>
      <c r="O736" t="s">
        <v>823</v>
      </c>
      <c r="P736">
        <v>8120044</v>
      </c>
      <c r="Q736" t="s">
        <v>668</v>
      </c>
      <c r="R736" s="1"/>
      <c r="S736" s="1"/>
      <c r="T736" s="1"/>
      <c r="U736" s="2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9">
        <v>22.202000000000002</v>
      </c>
      <c r="AM736" s="4">
        <f>Tabla1[[#This Row],[Cantidad 1]]+Tabla1[[#This Row],[Cantidad 2]]+Tabla1[[#This Row],[Cantidad 3]]+Tabla1[[#This Row],[Cantidad 4]]+Tabla1[[#This Row],[Cantidad 5]]</f>
        <v>15900</v>
      </c>
      <c r="AN736" s="1">
        <v>417093.8</v>
      </c>
      <c r="AO736" s="1" t="str">
        <f>Tabla1[[#This Row],[Contrato CISCO]]&amp;Tabla1[[#This Row],[Año]]&amp;Tabla1[[#This Row],[Material]]</f>
        <v>M-113/1620168120044</v>
      </c>
      <c r="AP736" s="1" t="str">
        <f>Tabla1[[#This Row],[Contrato CISCO]]&amp;Tabla1[[#This Row],[Material]]</f>
        <v>M-113/168120044</v>
      </c>
      <c r="AQ736" s="1" t="str">
        <f>Tabla1[[#This Row],[Material]]&amp;Tabla1[[#This Row],[Precio]]</f>
        <v>812004422.202</v>
      </c>
      <c r="AR736" t="s">
        <v>11</v>
      </c>
    </row>
    <row r="737" spans="1:44" x14ac:dyDescent="0.25">
      <c r="A737">
        <v>7216000437</v>
      </c>
      <c r="B737" t="s">
        <v>1908</v>
      </c>
      <c r="C737" t="s">
        <v>3890</v>
      </c>
      <c r="D737">
        <v>2016</v>
      </c>
      <c r="E737" t="s">
        <v>3795</v>
      </c>
      <c r="F737" s="2">
        <v>42640</v>
      </c>
      <c r="G737" s="2">
        <v>43096</v>
      </c>
      <c r="H737">
        <v>800</v>
      </c>
      <c r="I737" t="s">
        <v>3906</v>
      </c>
      <c r="J737" t="s">
        <v>1986</v>
      </c>
      <c r="K737" t="s">
        <v>1987</v>
      </c>
      <c r="L737">
        <v>1</v>
      </c>
      <c r="M737">
        <v>50000640</v>
      </c>
      <c r="N737" t="s">
        <v>3822</v>
      </c>
      <c r="O737" t="s">
        <v>817</v>
      </c>
      <c r="P737">
        <v>8401262</v>
      </c>
      <c r="Q737" t="s">
        <v>104</v>
      </c>
      <c r="S737"/>
      <c r="U737" s="2"/>
      <c r="W737"/>
      <c r="AL737" s="9">
        <v>36.609499999999997</v>
      </c>
      <c r="AM737" s="4">
        <f>Tabla1[[#This Row],[Cantidad 1]]+Tabla1[[#This Row],[Cantidad 2]]+Tabla1[[#This Row],[Cantidad 3]]+Tabla1[[#This Row],[Cantidad 4]]+Tabla1[[#This Row],[Cantidad 5]]</f>
        <v>800</v>
      </c>
      <c r="AN737" s="1">
        <v>29287.599999999999</v>
      </c>
      <c r="AO737" s="1" t="str">
        <f>Tabla1[[#This Row],[Contrato CISCO]]&amp;Tabla1[[#This Row],[Año]]&amp;Tabla1[[#This Row],[Material]]</f>
        <v>M-134/1620168401262</v>
      </c>
      <c r="AP737" s="1" t="str">
        <f>Tabla1[[#This Row],[Contrato CISCO]]&amp;Tabla1[[#This Row],[Material]]</f>
        <v>M-134/168401262</v>
      </c>
      <c r="AQ737" s="1" t="str">
        <f>Tabla1[[#This Row],[Material]]&amp;Tabla1[[#This Row],[Precio]]</f>
        <v>840126236.6095</v>
      </c>
      <c r="AR737" t="s">
        <v>11</v>
      </c>
    </row>
    <row r="738" spans="1:44" x14ac:dyDescent="0.25">
      <c r="A738">
        <v>7216000414</v>
      </c>
      <c r="B738" t="s">
        <v>1913</v>
      </c>
      <c r="C738" t="s">
        <v>3890</v>
      </c>
      <c r="D738">
        <v>2016</v>
      </c>
      <c r="E738" t="s">
        <v>3795</v>
      </c>
      <c r="F738" s="2">
        <v>42640</v>
      </c>
      <c r="G738" s="2">
        <v>43096</v>
      </c>
      <c r="H738" s="1">
        <v>2200</v>
      </c>
      <c r="I738" t="s">
        <v>3906</v>
      </c>
      <c r="J738" t="s">
        <v>1940</v>
      </c>
      <c r="K738" t="s">
        <v>1941</v>
      </c>
      <c r="L738">
        <v>1</v>
      </c>
      <c r="M738">
        <v>50000642</v>
      </c>
      <c r="N738" t="s">
        <v>3808</v>
      </c>
      <c r="O738" t="s">
        <v>820</v>
      </c>
      <c r="P738">
        <v>8070407</v>
      </c>
      <c r="Q738" t="s">
        <v>708</v>
      </c>
      <c r="R738" s="1"/>
      <c r="S738" s="1"/>
      <c r="T738" s="1"/>
      <c r="U738" s="2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9">
        <v>75.099999999999994</v>
      </c>
      <c r="AM738" s="4">
        <f>Tabla1[[#This Row],[Cantidad 1]]+Tabla1[[#This Row],[Cantidad 2]]+Tabla1[[#This Row],[Cantidad 3]]+Tabla1[[#This Row],[Cantidad 4]]+Tabla1[[#This Row],[Cantidad 5]]</f>
        <v>2200</v>
      </c>
      <c r="AN738" s="1">
        <v>566387.46</v>
      </c>
      <c r="AO738" s="1" t="str">
        <f>Tabla1[[#This Row],[Contrato CISCO]]&amp;Tabla1[[#This Row],[Año]]&amp;Tabla1[[#This Row],[Material]]</f>
        <v>M-108/1620168070407</v>
      </c>
      <c r="AP738" s="1" t="str">
        <f>Tabla1[[#This Row],[Contrato CISCO]]&amp;Tabla1[[#This Row],[Material]]</f>
        <v>M-108/168070407</v>
      </c>
      <c r="AQ738" s="1" t="str">
        <f>Tabla1[[#This Row],[Material]]&amp;Tabla1[[#This Row],[Precio]]</f>
        <v>807040775.1</v>
      </c>
      <c r="AR738" t="s">
        <v>11</v>
      </c>
    </row>
    <row r="739" spans="1:44" x14ac:dyDescent="0.25">
      <c r="A739">
        <v>7216000424</v>
      </c>
      <c r="B739" t="s">
        <v>1929</v>
      </c>
      <c r="C739" t="s">
        <v>3890</v>
      </c>
      <c r="D739">
        <v>2016</v>
      </c>
      <c r="E739" t="s">
        <v>3795</v>
      </c>
      <c r="F739" s="2">
        <v>42640</v>
      </c>
      <c r="G739" s="2">
        <v>43096</v>
      </c>
      <c r="H739" s="1">
        <v>9400</v>
      </c>
      <c r="I739" t="s">
        <v>3906</v>
      </c>
      <c r="J739" t="s">
        <v>1960</v>
      </c>
      <c r="K739" t="s">
        <v>1961</v>
      </c>
      <c r="L739">
        <v>1</v>
      </c>
      <c r="M739">
        <v>50000642</v>
      </c>
      <c r="N739" t="s">
        <v>3808</v>
      </c>
      <c r="O739" t="s">
        <v>826</v>
      </c>
      <c r="P739">
        <v>8250118</v>
      </c>
      <c r="Q739" t="s">
        <v>324</v>
      </c>
      <c r="R739" s="1"/>
      <c r="S739" s="1"/>
      <c r="T739" s="1"/>
      <c r="U739" s="2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9">
        <v>88.07350000000001</v>
      </c>
      <c r="AM739" s="4">
        <f>Tabla1[[#This Row],[Cantidad 1]]+Tabla1[[#This Row],[Cantidad 2]]+Tabla1[[#This Row],[Cantidad 3]]+Tabla1[[#This Row],[Cantidad 4]]+Tabla1[[#This Row],[Cantidad 5]]</f>
        <v>9400</v>
      </c>
      <c r="AN739" s="1">
        <v>827890.9</v>
      </c>
      <c r="AO739" s="1" t="str">
        <f>Tabla1[[#This Row],[Contrato CISCO]]&amp;Tabla1[[#This Row],[Año]]&amp;Tabla1[[#This Row],[Material]]</f>
        <v>M-138/1620168250118</v>
      </c>
      <c r="AP739" s="1" t="str">
        <f>Tabla1[[#This Row],[Contrato CISCO]]&amp;Tabla1[[#This Row],[Material]]</f>
        <v>M-138/168250118</v>
      </c>
      <c r="AQ739" s="1" t="str">
        <f>Tabla1[[#This Row],[Material]]&amp;Tabla1[[#This Row],[Precio]]</f>
        <v>825011888.0735</v>
      </c>
      <c r="AR739" t="s">
        <v>11</v>
      </c>
    </row>
    <row r="740" spans="1:44" x14ac:dyDescent="0.25">
      <c r="A740">
        <v>7216000413</v>
      </c>
      <c r="B740" t="s">
        <v>1913</v>
      </c>
      <c r="C740" t="s">
        <v>3890</v>
      </c>
      <c r="D740">
        <v>2016</v>
      </c>
      <c r="E740" t="s">
        <v>3795</v>
      </c>
      <c r="F740" s="2">
        <v>42640</v>
      </c>
      <c r="G740" s="2">
        <v>43096</v>
      </c>
      <c r="H740" s="1">
        <v>7100</v>
      </c>
      <c r="I740" t="s">
        <v>3906</v>
      </c>
      <c r="J740" t="s">
        <v>1938</v>
      </c>
      <c r="K740" t="s">
        <v>1939</v>
      </c>
      <c r="L740">
        <v>1</v>
      </c>
      <c r="M740">
        <v>50000647</v>
      </c>
      <c r="N740" t="s">
        <v>3816</v>
      </c>
      <c r="O740" t="s">
        <v>820</v>
      </c>
      <c r="P740">
        <v>8060310</v>
      </c>
      <c r="Q740" t="s">
        <v>781</v>
      </c>
      <c r="R740" s="1"/>
      <c r="S740" s="1"/>
      <c r="T740" s="1"/>
      <c r="U740" s="2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9">
        <v>105.46</v>
      </c>
      <c r="AM740" s="4">
        <f>Tabla1[[#This Row],[Cantidad 1]]+Tabla1[[#This Row],[Cantidad 2]]+Tabla1[[#This Row],[Cantidad 3]]+Tabla1[[#This Row],[Cantidad 4]]+Tabla1[[#This Row],[Cantidad 5]]</f>
        <v>7100</v>
      </c>
      <c r="AN740" s="1">
        <v>760236.11</v>
      </c>
      <c r="AO740" s="1" t="str">
        <f>Tabla1[[#This Row],[Contrato CISCO]]&amp;Tabla1[[#This Row],[Año]]&amp;Tabla1[[#This Row],[Material]]</f>
        <v>M-106/1620168060310</v>
      </c>
      <c r="AP740" s="1" t="str">
        <f>Tabla1[[#This Row],[Contrato CISCO]]&amp;Tabla1[[#This Row],[Material]]</f>
        <v>M-106/168060310</v>
      </c>
      <c r="AQ740" s="1" t="str">
        <f>Tabla1[[#This Row],[Material]]&amp;Tabla1[[#This Row],[Precio]]</f>
        <v>8060310105.46</v>
      </c>
      <c r="AR740" t="s">
        <v>11</v>
      </c>
    </row>
    <row r="741" spans="1:44" x14ac:dyDescent="0.25">
      <c r="A741">
        <v>7216000434</v>
      </c>
      <c r="B741" t="s">
        <v>1908</v>
      </c>
      <c r="C741" t="s">
        <v>3890</v>
      </c>
      <c r="D741">
        <v>2016</v>
      </c>
      <c r="E741" t="s">
        <v>3795</v>
      </c>
      <c r="F741" s="2">
        <v>42641</v>
      </c>
      <c r="G741" s="2">
        <v>43097</v>
      </c>
      <c r="H741" s="1">
        <v>22878300</v>
      </c>
      <c r="I741" t="s">
        <v>3906</v>
      </c>
      <c r="J741" t="s">
        <v>1980</v>
      </c>
      <c r="K741" t="s">
        <v>1981</v>
      </c>
      <c r="L741">
        <v>1</v>
      </c>
      <c r="M741">
        <v>50000011</v>
      </c>
      <c r="N741" t="s">
        <v>3858</v>
      </c>
      <c r="O741" t="s">
        <v>817</v>
      </c>
      <c r="P741">
        <v>8040409</v>
      </c>
      <c r="Q741" t="s">
        <v>779</v>
      </c>
      <c r="R741" s="1"/>
      <c r="S741" s="1"/>
      <c r="T741" s="1"/>
      <c r="U741" s="2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9">
        <v>1.18E-2</v>
      </c>
      <c r="AM741" s="4">
        <f>Tabla1[[#This Row],[Cantidad 1]]+Tabla1[[#This Row],[Cantidad 2]]+Tabla1[[#This Row],[Cantidad 3]]+Tabla1[[#This Row],[Cantidad 4]]+Tabla1[[#This Row],[Cantidad 5]]</f>
        <v>22878300</v>
      </c>
      <c r="AN741" s="1">
        <v>657452.16</v>
      </c>
      <c r="AO741" s="1" t="str">
        <f>Tabla1[[#This Row],[Contrato CISCO]]&amp;Tabla1[[#This Row],[Año]]&amp;Tabla1[[#This Row],[Material]]</f>
        <v>M-132/1620168040409</v>
      </c>
      <c r="AP741" s="1" t="str">
        <f>Tabla1[[#This Row],[Contrato CISCO]]&amp;Tabla1[[#This Row],[Material]]</f>
        <v>M-132/168040409</v>
      </c>
      <c r="AQ741" s="1" t="str">
        <f>Tabla1[[#This Row],[Material]]&amp;Tabla1[[#This Row],[Precio]]</f>
        <v>80404090.0118</v>
      </c>
      <c r="AR741" t="s">
        <v>11</v>
      </c>
    </row>
    <row r="742" spans="1:44" x14ac:dyDescent="0.25">
      <c r="A742">
        <v>7216000434</v>
      </c>
      <c r="B742" t="s">
        <v>1908</v>
      </c>
      <c r="C742" t="s">
        <v>3890</v>
      </c>
      <c r="D742">
        <v>2016</v>
      </c>
      <c r="E742" t="s">
        <v>3795</v>
      </c>
      <c r="F742" s="2">
        <v>42641</v>
      </c>
      <c r="G742" s="2">
        <v>43097</v>
      </c>
      <c r="H742" s="1">
        <v>20832700</v>
      </c>
      <c r="I742" t="s">
        <v>3906</v>
      </c>
      <c r="J742" t="s">
        <v>1980</v>
      </c>
      <c r="K742" t="s">
        <v>1981</v>
      </c>
      <c r="L742">
        <v>1</v>
      </c>
      <c r="M742">
        <v>50000011</v>
      </c>
      <c r="N742" t="s">
        <v>3858</v>
      </c>
      <c r="O742" t="s">
        <v>817</v>
      </c>
      <c r="P742">
        <v>8070309</v>
      </c>
      <c r="Q742" t="s">
        <v>758</v>
      </c>
      <c r="R742" s="1"/>
      <c r="S742" s="1"/>
      <c r="T742" s="1"/>
      <c r="U742" s="2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9">
        <v>1.8600000000000002E-2</v>
      </c>
      <c r="AM742" s="4">
        <f>Tabla1[[#This Row],[Cantidad 1]]+Tabla1[[#This Row],[Cantidad 2]]+Tabla1[[#This Row],[Cantidad 3]]+Tabla1[[#This Row],[Cantidad 4]]+Tabla1[[#This Row],[Cantidad 5]]</f>
        <v>20832700</v>
      </c>
      <c r="AN742" s="1">
        <v>657452.16</v>
      </c>
      <c r="AO742" s="1" t="str">
        <f>Tabla1[[#This Row],[Contrato CISCO]]&amp;Tabla1[[#This Row],[Año]]&amp;Tabla1[[#This Row],[Material]]</f>
        <v>M-132/1620168070309</v>
      </c>
      <c r="AP742" s="1" t="str">
        <f>Tabla1[[#This Row],[Contrato CISCO]]&amp;Tabla1[[#This Row],[Material]]</f>
        <v>M-132/168070309</v>
      </c>
      <c r="AQ742" s="1" t="str">
        <f>Tabla1[[#This Row],[Material]]&amp;Tabla1[[#This Row],[Precio]]</f>
        <v>80703090.0186</v>
      </c>
      <c r="AR742" t="s">
        <v>11</v>
      </c>
    </row>
    <row r="743" spans="1:44" x14ac:dyDescent="0.25">
      <c r="A743">
        <v>7216000439</v>
      </c>
      <c r="B743" t="s">
        <v>1913</v>
      </c>
      <c r="C743" t="s">
        <v>3890</v>
      </c>
      <c r="D743">
        <v>2016</v>
      </c>
      <c r="E743" t="s">
        <v>3795</v>
      </c>
      <c r="F743" s="2">
        <v>42641</v>
      </c>
      <c r="G743" s="2">
        <v>43097</v>
      </c>
      <c r="H743">
        <v>924</v>
      </c>
      <c r="I743" t="s">
        <v>3906</v>
      </c>
      <c r="J743" t="s">
        <v>1990</v>
      </c>
      <c r="K743" t="s">
        <v>1991</v>
      </c>
      <c r="L743">
        <v>1</v>
      </c>
      <c r="M743">
        <v>50004692</v>
      </c>
      <c r="N743" t="s">
        <v>3840</v>
      </c>
      <c r="O743" t="s">
        <v>820</v>
      </c>
      <c r="P743">
        <v>8070410</v>
      </c>
      <c r="Q743" t="s">
        <v>828</v>
      </c>
      <c r="S743"/>
      <c r="U743" s="2"/>
      <c r="W743"/>
      <c r="AL743" s="9">
        <v>168.98</v>
      </c>
      <c r="AM743" s="4">
        <f>Tabla1[[#This Row],[Cantidad 1]]+Tabla1[[#This Row],[Cantidad 2]]+Tabla1[[#This Row],[Cantidad 3]]+Tabla1[[#This Row],[Cantidad 4]]+Tabla1[[#This Row],[Cantidad 5]]</f>
        <v>924</v>
      </c>
      <c r="AN743" s="1">
        <v>156137.51999999999</v>
      </c>
      <c r="AO743" s="1" t="str">
        <f>Tabla1[[#This Row],[Contrato CISCO]]&amp;Tabla1[[#This Row],[Año]]&amp;Tabla1[[#This Row],[Material]]</f>
        <v>M-103/1620168070410</v>
      </c>
      <c r="AP743" s="1" t="str">
        <f>Tabla1[[#This Row],[Contrato CISCO]]&amp;Tabla1[[#This Row],[Material]]</f>
        <v>M-103/168070410</v>
      </c>
      <c r="AQ743" s="1" t="str">
        <f>Tabla1[[#This Row],[Material]]&amp;Tabla1[[#This Row],[Precio]]</f>
        <v>8070410168.98</v>
      </c>
      <c r="AR743" t="s">
        <v>11</v>
      </c>
    </row>
    <row r="744" spans="1:44" x14ac:dyDescent="0.25">
      <c r="A744">
        <v>7817000000</v>
      </c>
      <c r="B744" t="s">
        <v>3724</v>
      </c>
      <c r="C744" t="s">
        <v>3892</v>
      </c>
      <c r="D744">
        <v>2016</v>
      </c>
      <c r="E744" t="s">
        <v>3795</v>
      </c>
      <c r="F744" s="2">
        <v>42597</v>
      </c>
      <c r="G744" s="2">
        <v>43100</v>
      </c>
      <c r="H744" s="1">
        <v>72000</v>
      </c>
      <c r="I744" t="s">
        <v>3906</v>
      </c>
      <c r="J744" t="s">
        <v>3725</v>
      </c>
      <c r="K744" t="s">
        <v>3725</v>
      </c>
      <c r="L744">
        <v>1</v>
      </c>
      <c r="M744">
        <v>50002380</v>
      </c>
      <c r="N744" t="s">
        <v>3798</v>
      </c>
      <c r="O744" t="s">
        <v>1180</v>
      </c>
      <c r="P744">
        <v>8250219</v>
      </c>
      <c r="Q744" t="s">
        <v>1131</v>
      </c>
      <c r="R744" s="1"/>
      <c r="S744" s="1"/>
      <c r="T744" s="1"/>
      <c r="U744" s="2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9">
        <v>0.17499999999999999</v>
      </c>
      <c r="AM744" s="4">
        <f>Tabla1[[#This Row],[Cantidad 1]]+Tabla1[[#This Row],[Cantidad 2]]+Tabla1[[#This Row],[Cantidad 3]]+Tabla1[[#This Row],[Cantidad 4]]+Tabla1[[#This Row],[Cantidad 5]]</f>
        <v>72000</v>
      </c>
      <c r="AN744" s="1">
        <v>279536.43</v>
      </c>
      <c r="AO744" s="1" t="str">
        <f>Tabla1[[#This Row],[Contrato CISCO]]&amp;Tabla1[[#This Row],[Año]]&amp;Tabla1[[#This Row],[Material]]</f>
        <v>2016-1354/20168250219</v>
      </c>
      <c r="AP744" s="1" t="str">
        <f>Tabla1[[#This Row],[Contrato CISCO]]&amp;Tabla1[[#This Row],[Material]]</f>
        <v>2016-1354/8250219</v>
      </c>
      <c r="AQ744" s="1" t="str">
        <f>Tabla1[[#This Row],[Material]]&amp;Tabla1[[#This Row],[Precio]]</f>
        <v>82502190.175</v>
      </c>
      <c r="AR744" t="s">
        <v>11</v>
      </c>
    </row>
    <row r="745" spans="1:44" x14ac:dyDescent="0.25">
      <c r="A745">
        <v>7817000000</v>
      </c>
      <c r="B745" t="s">
        <v>3724</v>
      </c>
      <c r="C745" t="s">
        <v>3892</v>
      </c>
      <c r="D745">
        <v>2016</v>
      </c>
      <c r="E745" t="s">
        <v>3795</v>
      </c>
      <c r="F745" s="2">
        <v>42597</v>
      </c>
      <c r="G745" s="2">
        <v>43100</v>
      </c>
      <c r="H745" s="1">
        <v>340020</v>
      </c>
      <c r="I745" t="s">
        <v>3906</v>
      </c>
      <c r="J745" t="s">
        <v>3725</v>
      </c>
      <c r="K745" t="s">
        <v>3725</v>
      </c>
      <c r="L745">
        <v>1</v>
      </c>
      <c r="M745">
        <v>50002380</v>
      </c>
      <c r="N745" t="s">
        <v>3798</v>
      </c>
      <c r="O745" t="s">
        <v>1180</v>
      </c>
      <c r="P745">
        <v>8250218</v>
      </c>
      <c r="Q745" t="s">
        <v>1156</v>
      </c>
      <c r="R745" s="1"/>
      <c r="S745" s="1"/>
      <c r="T745" s="1"/>
      <c r="U745" s="2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9">
        <v>0.26633400000000002</v>
      </c>
      <c r="AM745" s="4">
        <f>Tabla1[[#This Row],[Cantidad 1]]+Tabla1[[#This Row],[Cantidad 2]]+Tabla1[[#This Row],[Cantidad 3]]+Tabla1[[#This Row],[Cantidad 4]]+Tabla1[[#This Row],[Cantidad 5]]</f>
        <v>340020</v>
      </c>
      <c r="AN745" s="1">
        <v>279536.43</v>
      </c>
      <c r="AO745" s="1" t="str">
        <f>Tabla1[[#This Row],[Contrato CISCO]]&amp;Tabla1[[#This Row],[Año]]&amp;Tabla1[[#This Row],[Material]]</f>
        <v>2016-1354/20168250218</v>
      </c>
      <c r="AP745" s="1" t="str">
        <f>Tabla1[[#This Row],[Contrato CISCO]]&amp;Tabla1[[#This Row],[Material]]</f>
        <v>2016-1354/8250218</v>
      </c>
      <c r="AQ745" s="1" t="str">
        <f>Tabla1[[#This Row],[Material]]&amp;Tabla1[[#This Row],[Precio]]</f>
        <v>82502180.266334</v>
      </c>
      <c r="AR745" t="s">
        <v>11</v>
      </c>
    </row>
    <row r="746" spans="1:44" x14ac:dyDescent="0.25">
      <c r="A746">
        <v>7817000000</v>
      </c>
      <c r="B746" t="s">
        <v>3724</v>
      </c>
      <c r="C746" t="s">
        <v>3892</v>
      </c>
      <c r="D746">
        <v>2016</v>
      </c>
      <c r="E746" t="s">
        <v>3795</v>
      </c>
      <c r="F746" s="2">
        <v>42597</v>
      </c>
      <c r="G746" s="2">
        <v>43100</v>
      </c>
      <c r="H746" s="1">
        <v>348000</v>
      </c>
      <c r="I746" t="s">
        <v>3906</v>
      </c>
      <c r="J746" t="s">
        <v>3725</v>
      </c>
      <c r="K746" t="s">
        <v>3725</v>
      </c>
      <c r="L746">
        <v>1</v>
      </c>
      <c r="M746">
        <v>50002380</v>
      </c>
      <c r="N746" t="s">
        <v>3798</v>
      </c>
      <c r="O746" t="s">
        <v>1180</v>
      </c>
      <c r="P746">
        <v>8250216</v>
      </c>
      <c r="Q746" t="s">
        <v>1155</v>
      </c>
      <c r="R746" s="1"/>
      <c r="S746" s="1"/>
      <c r="T746" s="1"/>
      <c r="U746" s="2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9">
        <v>0.50683400000000001</v>
      </c>
      <c r="AM746" s="4">
        <f>Tabla1[[#This Row],[Cantidad 1]]+Tabla1[[#This Row],[Cantidad 2]]+Tabla1[[#This Row],[Cantidad 3]]+Tabla1[[#This Row],[Cantidad 4]]+Tabla1[[#This Row],[Cantidad 5]]</f>
        <v>348000</v>
      </c>
      <c r="AN746" s="1">
        <v>279536.43</v>
      </c>
      <c r="AO746" s="1" t="str">
        <f>Tabla1[[#This Row],[Contrato CISCO]]&amp;Tabla1[[#This Row],[Año]]&amp;Tabla1[[#This Row],[Material]]</f>
        <v>2016-1354/20168250216</v>
      </c>
      <c r="AP746" s="1" t="str">
        <f>Tabla1[[#This Row],[Contrato CISCO]]&amp;Tabla1[[#This Row],[Material]]</f>
        <v>2016-1354/8250216</v>
      </c>
      <c r="AQ746" s="1" t="str">
        <f>Tabla1[[#This Row],[Material]]&amp;Tabla1[[#This Row],[Precio]]</f>
        <v>82502160.506834</v>
      </c>
      <c r="AR746" t="s">
        <v>11</v>
      </c>
    </row>
    <row r="747" spans="1:44" x14ac:dyDescent="0.25">
      <c r="A747">
        <v>7816000018</v>
      </c>
      <c r="B747" t="s">
        <v>3712</v>
      </c>
      <c r="C747" t="s">
        <v>3892</v>
      </c>
      <c r="D747">
        <v>2016</v>
      </c>
      <c r="E747" t="s">
        <v>3795</v>
      </c>
      <c r="F747" s="2">
        <v>42614</v>
      </c>
      <c r="G747" s="2">
        <v>43100</v>
      </c>
      <c r="H747" s="1">
        <v>3210</v>
      </c>
      <c r="I747" t="s">
        <v>3906</v>
      </c>
      <c r="J747" t="s">
        <v>3713</v>
      </c>
      <c r="K747" t="s">
        <v>3713</v>
      </c>
      <c r="L747">
        <v>1</v>
      </c>
      <c r="M747">
        <v>50002250</v>
      </c>
      <c r="N747" t="s">
        <v>3799</v>
      </c>
      <c r="O747" t="s">
        <v>1170</v>
      </c>
      <c r="P747">
        <v>8040101</v>
      </c>
      <c r="Q747" t="s">
        <v>1172</v>
      </c>
      <c r="R747" s="1"/>
      <c r="S747" s="1"/>
      <c r="T747" s="1"/>
      <c r="U747" s="2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9">
        <v>0.25</v>
      </c>
      <c r="AM747" s="4">
        <f>Tabla1[[#This Row],[Cantidad 1]]+Tabla1[[#This Row],[Cantidad 2]]+Tabla1[[#This Row],[Cantidad 3]]+Tabla1[[#This Row],[Cantidad 4]]+Tabla1[[#This Row],[Cantidad 5]]</f>
        <v>3210</v>
      </c>
      <c r="AN747" s="1">
        <v>23844.5</v>
      </c>
      <c r="AO747" s="1" t="str">
        <f>Tabla1[[#This Row],[Contrato CISCO]]&amp;Tabla1[[#This Row],[Año]]&amp;Tabla1[[#This Row],[Material]]</f>
        <v>2016-1272/20168040101</v>
      </c>
      <c r="AP747" s="1" t="str">
        <f>Tabla1[[#This Row],[Contrato CISCO]]&amp;Tabla1[[#This Row],[Material]]</f>
        <v>2016-1272/8040101</v>
      </c>
      <c r="AQ747" s="1" t="str">
        <f>Tabla1[[#This Row],[Material]]&amp;Tabla1[[#This Row],[Precio]]</f>
        <v>80401010.25</v>
      </c>
      <c r="AR747" t="s">
        <v>11</v>
      </c>
    </row>
    <row r="748" spans="1:44" x14ac:dyDescent="0.25">
      <c r="A748">
        <v>7816000018</v>
      </c>
      <c r="B748" t="s">
        <v>3712</v>
      </c>
      <c r="C748" t="s">
        <v>3892</v>
      </c>
      <c r="D748">
        <v>2016</v>
      </c>
      <c r="E748" t="s">
        <v>3795</v>
      </c>
      <c r="F748" s="2">
        <v>42614</v>
      </c>
      <c r="G748" s="2">
        <v>43100</v>
      </c>
      <c r="H748" s="1">
        <v>21900</v>
      </c>
      <c r="I748" t="s">
        <v>3906</v>
      </c>
      <c r="J748" t="s">
        <v>3713</v>
      </c>
      <c r="K748" t="s">
        <v>3713</v>
      </c>
      <c r="L748">
        <v>1</v>
      </c>
      <c r="M748">
        <v>50002250</v>
      </c>
      <c r="N748" t="s">
        <v>3799</v>
      </c>
      <c r="O748" t="s">
        <v>1170</v>
      </c>
      <c r="P748">
        <v>8010409</v>
      </c>
      <c r="Q748" t="s">
        <v>1171</v>
      </c>
      <c r="R748" s="1"/>
      <c r="S748" s="1"/>
      <c r="T748" s="1"/>
      <c r="U748" s="2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9">
        <v>0.5</v>
      </c>
      <c r="AM748" s="4">
        <f>Tabla1[[#This Row],[Cantidad 1]]+Tabla1[[#This Row],[Cantidad 2]]+Tabla1[[#This Row],[Cantidad 3]]+Tabla1[[#This Row],[Cantidad 4]]+Tabla1[[#This Row],[Cantidad 5]]</f>
        <v>21900</v>
      </c>
      <c r="AN748" s="1">
        <v>23844.5</v>
      </c>
      <c r="AO748" s="1" t="str">
        <f>Tabla1[[#This Row],[Contrato CISCO]]&amp;Tabla1[[#This Row],[Año]]&amp;Tabla1[[#This Row],[Material]]</f>
        <v>2016-1272/20168010409</v>
      </c>
      <c r="AP748" s="1" t="str">
        <f>Tabla1[[#This Row],[Contrato CISCO]]&amp;Tabla1[[#This Row],[Material]]</f>
        <v>2016-1272/8010409</v>
      </c>
      <c r="AQ748" s="1" t="str">
        <f>Tabla1[[#This Row],[Material]]&amp;Tabla1[[#This Row],[Precio]]</f>
        <v>80104090.5</v>
      </c>
      <c r="AR748" t="s">
        <v>11</v>
      </c>
    </row>
    <row r="749" spans="1:44" x14ac:dyDescent="0.25">
      <c r="A749">
        <v>7816000018</v>
      </c>
      <c r="B749" t="s">
        <v>3712</v>
      </c>
      <c r="C749" t="s">
        <v>3892</v>
      </c>
      <c r="D749">
        <v>2016</v>
      </c>
      <c r="E749" t="s">
        <v>3795</v>
      </c>
      <c r="F749" s="2">
        <v>42614</v>
      </c>
      <c r="G749" s="2">
        <v>43100</v>
      </c>
      <c r="H749" s="1">
        <v>6000</v>
      </c>
      <c r="I749" t="s">
        <v>3906</v>
      </c>
      <c r="J749" t="s">
        <v>3713</v>
      </c>
      <c r="K749" t="s">
        <v>3713</v>
      </c>
      <c r="L749">
        <v>1</v>
      </c>
      <c r="M749">
        <v>50002250</v>
      </c>
      <c r="N749" t="s">
        <v>3799</v>
      </c>
      <c r="O749" t="s">
        <v>1170</v>
      </c>
      <c r="P749">
        <v>8060123</v>
      </c>
      <c r="Q749" t="s">
        <v>1173</v>
      </c>
      <c r="R749" s="1"/>
      <c r="S749" s="1"/>
      <c r="T749" s="1"/>
      <c r="U749" s="2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9">
        <v>0.95</v>
      </c>
      <c r="AM749" s="4">
        <f>Tabla1[[#This Row],[Cantidad 1]]+Tabla1[[#This Row],[Cantidad 2]]+Tabla1[[#This Row],[Cantidad 3]]+Tabla1[[#This Row],[Cantidad 4]]+Tabla1[[#This Row],[Cantidad 5]]</f>
        <v>6000</v>
      </c>
      <c r="AN749" s="1">
        <v>23844.5</v>
      </c>
      <c r="AO749" s="1" t="str">
        <f>Tabla1[[#This Row],[Contrato CISCO]]&amp;Tabla1[[#This Row],[Año]]&amp;Tabla1[[#This Row],[Material]]</f>
        <v>2016-1272/20168060123</v>
      </c>
      <c r="AP749" s="1" t="str">
        <f>Tabla1[[#This Row],[Contrato CISCO]]&amp;Tabla1[[#This Row],[Material]]</f>
        <v>2016-1272/8060123</v>
      </c>
      <c r="AQ749" s="1" t="str">
        <f>Tabla1[[#This Row],[Material]]&amp;Tabla1[[#This Row],[Precio]]</f>
        <v>80601230.95</v>
      </c>
      <c r="AR749" t="s">
        <v>11</v>
      </c>
    </row>
    <row r="750" spans="1:44" x14ac:dyDescent="0.25">
      <c r="A750">
        <v>7816000018</v>
      </c>
      <c r="B750" t="s">
        <v>3712</v>
      </c>
      <c r="C750" t="s">
        <v>3892</v>
      </c>
      <c r="D750">
        <v>2016</v>
      </c>
      <c r="E750" t="s">
        <v>3795</v>
      </c>
      <c r="F750" s="2">
        <v>42614</v>
      </c>
      <c r="G750" s="2">
        <v>43100</v>
      </c>
      <c r="H750">
        <v>160</v>
      </c>
      <c r="I750" t="s">
        <v>3906</v>
      </c>
      <c r="J750" t="s">
        <v>3713</v>
      </c>
      <c r="K750" t="s">
        <v>3713</v>
      </c>
      <c r="L750">
        <v>1</v>
      </c>
      <c r="M750">
        <v>50002250</v>
      </c>
      <c r="N750" t="s">
        <v>3799</v>
      </c>
      <c r="O750" t="s">
        <v>1170</v>
      </c>
      <c r="P750">
        <v>8060314</v>
      </c>
      <c r="Q750" t="s">
        <v>1174</v>
      </c>
      <c r="S750"/>
      <c r="U750" s="2"/>
      <c r="W750"/>
      <c r="AL750" s="9">
        <v>39.950000000000003</v>
      </c>
      <c r="AM750" s="4">
        <f>Tabla1[[#This Row],[Cantidad 1]]+Tabla1[[#This Row],[Cantidad 2]]+Tabla1[[#This Row],[Cantidad 3]]+Tabla1[[#This Row],[Cantidad 4]]+Tabla1[[#This Row],[Cantidad 5]]</f>
        <v>160</v>
      </c>
      <c r="AN750" s="1">
        <v>23844.5</v>
      </c>
      <c r="AO750" s="1" t="str">
        <f>Tabla1[[#This Row],[Contrato CISCO]]&amp;Tabla1[[#This Row],[Año]]&amp;Tabla1[[#This Row],[Material]]</f>
        <v>2016-1272/20168060314</v>
      </c>
      <c r="AP750" s="1" t="str">
        <f>Tabla1[[#This Row],[Contrato CISCO]]&amp;Tabla1[[#This Row],[Material]]</f>
        <v>2016-1272/8060314</v>
      </c>
      <c r="AQ750" s="1" t="str">
        <f>Tabla1[[#This Row],[Material]]&amp;Tabla1[[#This Row],[Precio]]</f>
        <v>806031439.95</v>
      </c>
      <c r="AR750" t="s">
        <v>11</v>
      </c>
    </row>
    <row r="751" spans="1:44" x14ac:dyDescent="0.25">
      <c r="A751">
        <v>7817000004</v>
      </c>
      <c r="B751" t="s">
        <v>3729</v>
      </c>
      <c r="C751" t="s">
        <v>3892</v>
      </c>
      <c r="D751">
        <v>2017</v>
      </c>
      <c r="E751" t="s">
        <v>3795</v>
      </c>
      <c r="F751" s="2">
        <v>42765</v>
      </c>
      <c r="G751" s="2">
        <v>43100</v>
      </c>
      <c r="H751" s="1">
        <v>1022280</v>
      </c>
      <c r="I751" t="s">
        <v>3906</v>
      </c>
      <c r="J751" t="s">
        <v>3730</v>
      </c>
      <c r="K751" t="s">
        <v>3730</v>
      </c>
      <c r="L751">
        <v>1</v>
      </c>
      <c r="M751">
        <v>50002650</v>
      </c>
      <c r="N751" t="s">
        <v>3797</v>
      </c>
      <c r="O751" t="s">
        <v>1184</v>
      </c>
      <c r="P751">
        <v>8090110</v>
      </c>
      <c r="Q751" t="s">
        <v>1144</v>
      </c>
      <c r="R751" s="1"/>
      <c r="S751" s="1"/>
      <c r="T751" s="1"/>
      <c r="U751" s="2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9">
        <v>3.8095999999999998E-2</v>
      </c>
      <c r="AM751" s="4">
        <f>Tabla1[[#This Row],[Cantidad 1]]+Tabla1[[#This Row],[Cantidad 2]]+Tabla1[[#This Row],[Cantidad 3]]+Tabla1[[#This Row],[Cantidad 4]]+Tabla1[[#This Row],[Cantidad 5]]</f>
        <v>1022280</v>
      </c>
      <c r="AN751" s="1">
        <v>223789</v>
      </c>
      <c r="AO751" s="1" t="str">
        <f>Tabla1[[#This Row],[Contrato CISCO]]&amp;Tabla1[[#This Row],[Año]]&amp;Tabla1[[#This Row],[Material]]</f>
        <v>2017-0150.20178090110</v>
      </c>
      <c r="AP751" s="1" t="str">
        <f>Tabla1[[#This Row],[Contrato CISCO]]&amp;Tabla1[[#This Row],[Material]]</f>
        <v>2017-0150.8090110</v>
      </c>
      <c r="AQ751" s="1" t="str">
        <f>Tabla1[[#This Row],[Material]]&amp;Tabla1[[#This Row],[Precio]]</f>
        <v>80901100.038096</v>
      </c>
      <c r="AR751" t="s">
        <v>11</v>
      </c>
    </row>
    <row r="752" spans="1:44" x14ac:dyDescent="0.25">
      <c r="A752">
        <v>7817000004</v>
      </c>
      <c r="B752" t="s">
        <v>3729</v>
      </c>
      <c r="C752" t="s">
        <v>3892</v>
      </c>
      <c r="D752">
        <v>2017</v>
      </c>
      <c r="E752" t="s">
        <v>3795</v>
      </c>
      <c r="F752" s="2">
        <v>42765</v>
      </c>
      <c r="G752" s="2">
        <v>43100</v>
      </c>
      <c r="H752" s="1">
        <v>40400</v>
      </c>
      <c r="I752" t="s">
        <v>3906</v>
      </c>
      <c r="J752" t="s">
        <v>3730</v>
      </c>
      <c r="K752" t="s">
        <v>3730</v>
      </c>
      <c r="L752">
        <v>1</v>
      </c>
      <c r="M752">
        <v>50002650</v>
      </c>
      <c r="N752" t="s">
        <v>3797</v>
      </c>
      <c r="O752" t="s">
        <v>1184</v>
      </c>
      <c r="P752">
        <v>8090405</v>
      </c>
      <c r="Q752" t="s">
        <v>1185</v>
      </c>
      <c r="R752" s="1"/>
      <c r="S752" s="1"/>
      <c r="T752" s="1"/>
      <c r="U752" s="2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9">
        <v>0.16</v>
      </c>
      <c r="AM752" s="4">
        <f>Tabla1[[#This Row],[Cantidad 1]]+Tabla1[[#This Row],[Cantidad 2]]+Tabla1[[#This Row],[Cantidad 3]]+Tabla1[[#This Row],[Cantidad 4]]+Tabla1[[#This Row],[Cantidad 5]]</f>
        <v>40400</v>
      </c>
      <c r="AN752" s="1">
        <v>223789</v>
      </c>
      <c r="AO752" s="1" t="str">
        <f>Tabla1[[#This Row],[Contrato CISCO]]&amp;Tabla1[[#This Row],[Año]]&amp;Tabla1[[#This Row],[Material]]</f>
        <v>2017-0150.20178090405</v>
      </c>
      <c r="AP752" s="1" t="str">
        <f>Tabla1[[#This Row],[Contrato CISCO]]&amp;Tabla1[[#This Row],[Material]]</f>
        <v>2017-0150.8090405</v>
      </c>
      <c r="AQ752" s="1" t="str">
        <f>Tabla1[[#This Row],[Material]]&amp;Tabla1[[#This Row],[Precio]]</f>
        <v>80904050.16</v>
      </c>
      <c r="AR752" t="s">
        <v>11</v>
      </c>
    </row>
    <row r="753" spans="1:44" x14ac:dyDescent="0.25">
      <c r="A753">
        <v>7817000004</v>
      </c>
      <c r="B753" t="s">
        <v>3729</v>
      </c>
      <c r="C753" t="s">
        <v>3892</v>
      </c>
      <c r="D753">
        <v>2017</v>
      </c>
      <c r="E753" t="s">
        <v>3795</v>
      </c>
      <c r="F753" s="2">
        <v>42765</v>
      </c>
      <c r="G753" s="2">
        <v>43100</v>
      </c>
      <c r="H753" s="1">
        <v>23000</v>
      </c>
      <c r="I753" t="s">
        <v>3906</v>
      </c>
      <c r="J753" t="s">
        <v>3730</v>
      </c>
      <c r="K753" t="s">
        <v>3730</v>
      </c>
      <c r="L753">
        <v>1</v>
      </c>
      <c r="M753">
        <v>50002650</v>
      </c>
      <c r="N753" t="s">
        <v>3797</v>
      </c>
      <c r="O753" t="s">
        <v>1184</v>
      </c>
      <c r="P753">
        <v>8090304</v>
      </c>
      <c r="Q753" t="s">
        <v>1145</v>
      </c>
      <c r="R753" s="1"/>
      <c r="S753" s="1"/>
      <c r="T753" s="1"/>
      <c r="U753" s="2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9">
        <v>0.8</v>
      </c>
      <c r="AM753" s="4">
        <f>Tabla1[[#This Row],[Cantidad 1]]+Tabla1[[#This Row],[Cantidad 2]]+Tabla1[[#This Row],[Cantidad 3]]+Tabla1[[#This Row],[Cantidad 4]]+Tabla1[[#This Row],[Cantidad 5]]</f>
        <v>23000</v>
      </c>
      <c r="AN753" s="1">
        <v>223789</v>
      </c>
      <c r="AO753" s="1" t="str">
        <f>Tabla1[[#This Row],[Contrato CISCO]]&amp;Tabla1[[#This Row],[Año]]&amp;Tabla1[[#This Row],[Material]]</f>
        <v>2017-0150.20178090304</v>
      </c>
      <c r="AP753" s="1" t="str">
        <f>Tabla1[[#This Row],[Contrato CISCO]]&amp;Tabla1[[#This Row],[Material]]</f>
        <v>2017-0150.8090304</v>
      </c>
      <c r="AQ753" s="1" t="str">
        <f>Tabla1[[#This Row],[Material]]&amp;Tabla1[[#This Row],[Precio]]</f>
        <v>80903040.8</v>
      </c>
      <c r="AR753" t="s">
        <v>11</v>
      </c>
    </row>
    <row r="754" spans="1:44" x14ac:dyDescent="0.25">
      <c r="A754">
        <v>7817000004</v>
      </c>
      <c r="B754" t="s">
        <v>3729</v>
      </c>
      <c r="C754" t="s">
        <v>3892</v>
      </c>
      <c r="D754">
        <v>2017</v>
      </c>
      <c r="E754" t="s">
        <v>3795</v>
      </c>
      <c r="F754" s="2">
        <v>42765</v>
      </c>
      <c r="G754" s="2">
        <v>43100</v>
      </c>
      <c r="H754" s="1">
        <v>120000</v>
      </c>
      <c r="I754" t="s">
        <v>3906</v>
      </c>
      <c r="J754" t="s">
        <v>3730</v>
      </c>
      <c r="K754" t="s">
        <v>3730</v>
      </c>
      <c r="L754">
        <v>1</v>
      </c>
      <c r="M754">
        <v>50002650</v>
      </c>
      <c r="N754" t="s">
        <v>3797</v>
      </c>
      <c r="O754" t="s">
        <v>1184</v>
      </c>
      <c r="P754">
        <v>8090109</v>
      </c>
      <c r="Q754" t="s">
        <v>1143</v>
      </c>
      <c r="R754" s="1"/>
      <c r="S754" s="1"/>
      <c r="T754" s="1"/>
      <c r="U754" s="2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9">
        <v>0.85</v>
      </c>
      <c r="AM754" s="4">
        <f>Tabla1[[#This Row],[Cantidad 1]]+Tabla1[[#This Row],[Cantidad 2]]+Tabla1[[#This Row],[Cantidad 3]]+Tabla1[[#This Row],[Cantidad 4]]+Tabla1[[#This Row],[Cantidad 5]]</f>
        <v>120000</v>
      </c>
      <c r="AN754" s="1">
        <v>223789</v>
      </c>
      <c r="AO754" s="1" t="str">
        <f>Tabla1[[#This Row],[Contrato CISCO]]&amp;Tabla1[[#This Row],[Año]]&amp;Tabla1[[#This Row],[Material]]</f>
        <v>2017-0150.20178090109</v>
      </c>
      <c r="AP754" s="1" t="str">
        <f>Tabla1[[#This Row],[Contrato CISCO]]&amp;Tabla1[[#This Row],[Material]]</f>
        <v>2017-0150.8090109</v>
      </c>
      <c r="AQ754" s="1" t="str">
        <f>Tabla1[[#This Row],[Material]]&amp;Tabla1[[#This Row],[Precio]]</f>
        <v>80901090.85</v>
      </c>
      <c r="AR754" t="s">
        <v>11</v>
      </c>
    </row>
    <row r="755" spans="1:44" x14ac:dyDescent="0.25">
      <c r="A755">
        <v>7817000004</v>
      </c>
      <c r="B755" t="s">
        <v>3729</v>
      </c>
      <c r="C755" t="s">
        <v>3892</v>
      </c>
      <c r="D755">
        <v>2017</v>
      </c>
      <c r="E755" t="s">
        <v>3795</v>
      </c>
      <c r="F755" s="2">
        <v>42765</v>
      </c>
      <c r="G755" s="2">
        <v>43100</v>
      </c>
      <c r="H755" s="1">
        <v>3514</v>
      </c>
      <c r="I755" t="s">
        <v>3906</v>
      </c>
      <c r="J755" t="s">
        <v>3730</v>
      </c>
      <c r="K755" t="s">
        <v>3730</v>
      </c>
      <c r="L755">
        <v>1</v>
      </c>
      <c r="M755">
        <v>50002650</v>
      </c>
      <c r="N755" t="s">
        <v>3797</v>
      </c>
      <c r="O755" t="s">
        <v>1184</v>
      </c>
      <c r="P755">
        <v>8401379</v>
      </c>
      <c r="Q755" t="s">
        <v>175</v>
      </c>
      <c r="R755" s="1"/>
      <c r="S755" s="1"/>
      <c r="T755" s="1"/>
      <c r="U755" s="2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9">
        <v>16.5</v>
      </c>
      <c r="AM755" s="4">
        <f>Tabla1[[#This Row],[Cantidad 1]]+Tabla1[[#This Row],[Cantidad 2]]+Tabla1[[#This Row],[Cantidad 3]]+Tabla1[[#This Row],[Cantidad 4]]+Tabla1[[#This Row],[Cantidad 5]]</f>
        <v>3514</v>
      </c>
      <c r="AN755" s="1">
        <v>223789</v>
      </c>
      <c r="AO755" s="1" t="str">
        <f>Tabla1[[#This Row],[Contrato CISCO]]&amp;Tabla1[[#This Row],[Año]]&amp;Tabla1[[#This Row],[Material]]</f>
        <v>2017-0150.20178401379</v>
      </c>
      <c r="AP755" s="1" t="str">
        <f>Tabla1[[#This Row],[Contrato CISCO]]&amp;Tabla1[[#This Row],[Material]]</f>
        <v>2017-0150.8401379</v>
      </c>
      <c r="AQ755" s="1" t="str">
        <f>Tabla1[[#This Row],[Material]]&amp;Tabla1[[#This Row],[Precio]]</f>
        <v>840137916.5</v>
      </c>
      <c r="AR755" t="s">
        <v>11</v>
      </c>
    </row>
    <row r="756" spans="1:44" x14ac:dyDescent="0.25">
      <c r="A756">
        <v>7817000001</v>
      </c>
      <c r="B756" t="s">
        <v>3712</v>
      </c>
      <c r="C756" t="s">
        <v>3892</v>
      </c>
      <c r="D756">
        <v>2017</v>
      </c>
      <c r="E756" t="s">
        <v>3795</v>
      </c>
      <c r="F756" s="2">
        <v>42779</v>
      </c>
      <c r="G756" s="2">
        <v>43100</v>
      </c>
      <c r="H756" s="1">
        <v>37020</v>
      </c>
      <c r="I756" t="s">
        <v>3906</v>
      </c>
      <c r="J756" t="s">
        <v>3726</v>
      </c>
      <c r="K756" t="s">
        <v>3726</v>
      </c>
      <c r="L756">
        <v>1</v>
      </c>
      <c r="M756">
        <v>50002250</v>
      </c>
      <c r="N756" t="s">
        <v>3799</v>
      </c>
      <c r="O756" t="s">
        <v>1170</v>
      </c>
      <c r="P756">
        <v>8250202</v>
      </c>
      <c r="Q756" t="s">
        <v>1134</v>
      </c>
      <c r="R756" s="1"/>
      <c r="S756" s="1"/>
      <c r="T756" s="1"/>
      <c r="U756" s="2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9">
        <v>3.4999999999999996E-2</v>
      </c>
      <c r="AM756" s="4">
        <f>Tabla1[[#This Row],[Cantidad 1]]+Tabla1[[#This Row],[Cantidad 2]]+Tabla1[[#This Row],[Cantidad 3]]+Tabla1[[#This Row],[Cantidad 4]]+Tabla1[[#This Row],[Cantidad 5]]</f>
        <v>37020</v>
      </c>
      <c r="AN756" s="1">
        <v>601861.14</v>
      </c>
      <c r="AO756" s="1" t="str">
        <f>Tabla1[[#This Row],[Contrato CISCO]]&amp;Tabla1[[#This Row],[Año]]&amp;Tabla1[[#This Row],[Material]]</f>
        <v>2016-0989JUN20178250202</v>
      </c>
      <c r="AP756" s="1" t="str">
        <f>Tabla1[[#This Row],[Contrato CISCO]]&amp;Tabla1[[#This Row],[Material]]</f>
        <v>2016-0989JUN8250202</v>
      </c>
      <c r="AQ756" s="1" t="str">
        <f>Tabla1[[#This Row],[Material]]&amp;Tabla1[[#This Row],[Precio]]</f>
        <v>82502020.035</v>
      </c>
      <c r="AR756" t="s">
        <v>11</v>
      </c>
    </row>
    <row r="757" spans="1:44" x14ac:dyDescent="0.25">
      <c r="A757">
        <v>7817000001</v>
      </c>
      <c r="B757" t="s">
        <v>3712</v>
      </c>
      <c r="C757" t="s">
        <v>3892</v>
      </c>
      <c r="D757">
        <v>2017</v>
      </c>
      <c r="E757" t="s">
        <v>3795</v>
      </c>
      <c r="F757" s="2">
        <v>42779</v>
      </c>
      <c r="G757" s="2">
        <v>43100</v>
      </c>
      <c r="H757" s="1">
        <v>105000</v>
      </c>
      <c r="I757" t="s">
        <v>3906</v>
      </c>
      <c r="J757" t="s">
        <v>3726</v>
      </c>
      <c r="K757" t="s">
        <v>3726</v>
      </c>
      <c r="L757">
        <v>1</v>
      </c>
      <c r="M757">
        <v>50002250</v>
      </c>
      <c r="N757" t="s">
        <v>3799</v>
      </c>
      <c r="O757" t="s">
        <v>1170</v>
      </c>
      <c r="P757">
        <v>8250213</v>
      </c>
      <c r="Q757" t="s">
        <v>1181</v>
      </c>
      <c r="R757" s="1"/>
      <c r="S757" s="1"/>
      <c r="T757" s="1"/>
      <c r="U757" s="2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9">
        <v>0.10816700000000001</v>
      </c>
      <c r="AM757" s="4">
        <f>Tabla1[[#This Row],[Cantidad 1]]+Tabla1[[#This Row],[Cantidad 2]]+Tabla1[[#This Row],[Cantidad 3]]+Tabla1[[#This Row],[Cantidad 4]]+Tabla1[[#This Row],[Cantidad 5]]</f>
        <v>105000</v>
      </c>
      <c r="AN757" s="1">
        <v>601861.14</v>
      </c>
      <c r="AO757" s="1" t="str">
        <f>Tabla1[[#This Row],[Contrato CISCO]]&amp;Tabla1[[#This Row],[Año]]&amp;Tabla1[[#This Row],[Material]]</f>
        <v>2016-0989JUN20178250213</v>
      </c>
      <c r="AP757" s="1" t="str">
        <f>Tabla1[[#This Row],[Contrato CISCO]]&amp;Tabla1[[#This Row],[Material]]</f>
        <v>2016-0989JUN8250213</v>
      </c>
      <c r="AQ757" s="1" t="str">
        <f>Tabla1[[#This Row],[Material]]&amp;Tabla1[[#This Row],[Precio]]</f>
        <v>82502130.108167</v>
      </c>
      <c r="AR757" t="s">
        <v>11</v>
      </c>
    </row>
    <row r="758" spans="1:44" x14ac:dyDescent="0.25">
      <c r="A758">
        <v>7817000001</v>
      </c>
      <c r="B758" t="s">
        <v>3712</v>
      </c>
      <c r="C758" t="s">
        <v>3892</v>
      </c>
      <c r="D758">
        <v>2017</v>
      </c>
      <c r="E758" t="s">
        <v>3795</v>
      </c>
      <c r="F758" s="2">
        <v>42779</v>
      </c>
      <c r="G758" s="2">
        <v>43100</v>
      </c>
      <c r="H758" s="1">
        <v>37020</v>
      </c>
      <c r="I758" t="s">
        <v>3906</v>
      </c>
      <c r="J758" t="s">
        <v>3726</v>
      </c>
      <c r="K758" t="s">
        <v>3726</v>
      </c>
      <c r="L758">
        <v>1</v>
      </c>
      <c r="M758">
        <v>50002250</v>
      </c>
      <c r="N758" t="s">
        <v>3799</v>
      </c>
      <c r="O758" t="s">
        <v>1170</v>
      </c>
      <c r="P758">
        <v>8250209</v>
      </c>
      <c r="Q758" t="s">
        <v>1154</v>
      </c>
      <c r="R758" s="1"/>
      <c r="S758" s="1"/>
      <c r="T758" s="1"/>
      <c r="U758" s="2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9">
        <v>0.11</v>
      </c>
      <c r="AM758" s="4">
        <f>Tabla1[[#This Row],[Cantidad 1]]+Tabla1[[#This Row],[Cantidad 2]]+Tabla1[[#This Row],[Cantidad 3]]+Tabla1[[#This Row],[Cantidad 4]]+Tabla1[[#This Row],[Cantidad 5]]</f>
        <v>37020</v>
      </c>
      <c r="AN758" s="1">
        <v>601861.14</v>
      </c>
      <c r="AO758" s="1" t="str">
        <f>Tabla1[[#This Row],[Contrato CISCO]]&amp;Tabla1[[#This Row],[Año]]&amp;Tabla1[[#This Row],[Material]]</f>
        <v>2016-0989JUN20178250209</v>
      </c>
      <c r="AP758" s="1" t="str">
        <f>Tabla1[[#This Row],[Contrato CISCO]]&amp;Tabla1[[#This Row],[Material]]</f>
        <v>2016-0989JUN8250209</v>
      </c>
      <c r="AQ758" s="1" t="str">
        <f>Tabla1[[#This Row],[Material]]&amp;Tabla1[[#This Row],[Precio]]</f>
        <v>82502090.11</v>
      </c>
      <c r="AR758" t="s">
        <v>11</v>
      </c>
    </row>
    <row r="759" spans="1:44" x14ac:dyDescent="0.25">
      <c r="A759">
        <v>7817000001</v>
      </c>
      <c r="B759" t="s">
        <v>3712</v>
      </c>
      <c r="C759" t="s">
        <v>3892</v>
      </c>
      <c r="D759">
        <v>2017</v>
      </c>
      <c r="E759" t="s">
        <v>3795</v>
      </c>
      <c r="F759" s="2">
        <v>42779</v>
      </c>
      <c r="G759" s="2">
        <v>43100</v>
      </c>
      <c r="H759" s="1">
        <v>108000</v>
      </c>
      <c r="I759" t="s">
        <v>3906</v>
      </c>
      <c r="J759" t="s">
        <v>3726</v>
      </c>
      <c r="K759" t="s">
        <v>3726</v>
      </c>
      <c r="L759">
        <v>1</v>
      </c>
      <c r="M759">
        <v>50002250</v>
      </c>
      <c r="N759" t="s">
        <v>3799</v>
      </c>
      <c r="O759" t="s">
        <v>1170</v>
      </c>
      <c r="P759">
        <v>8250219</v>
      </c>
      <c r="Q759" t="s">
        <v>1131</v>
      </c>
      <c r="R759" s="1"/>
      <c r="S759" s="1"/>
      <c r="T759" s="1"/>
      <c r="U759" s="2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9">
        <v>0.17899999999999999</v>
      </c>
      <c r="AM759" s="4">
        <f>Tabla1[[#This Row],[Cantidad 1]]+Tabla1[[#This Row],[Cantidad 2]]+Tabla1[[#This Row],[Cantidad 3]]+Tabla1[[#This Row],[Cantidad 4]]+Tabla1[[#This Row],[Cantidad 5]]</f>
        <v>108000</v>
      </c>
      <c r="AN759" s="1">
        <v>601861.14</v>
      </c>
      <c r="AO759" s="1" t="str">
        <f>Tabla1[[#This Row],[Contrato CISCO]]&amp;Tabla1[[#This Row],[Año]]&amp;Tabla1[[#This Row],[Material]]</f>
        <v>2016-0989JUN20178250219</v>
      </c>
      <c r="AP759" s="1" t="str">
        <f>Tabla1[[#This Row],[Contrato CISCO]]&amp;Tabla1[[#This Row],[Material]]</f>
        <v>2016-0989JUN8250219</v>
      </c>
      <c r="AQ759" s="1" t="str">
        <f>Tabla1[[#This Row],[Material]]&amp;Tabla1[[#This Row],[Precio]]</f>
        <v>82502190.179</v>
      </c>
      <c r="AR759" t="s">
        <v>11</v>
      </c>
    </row>
    <row r="760" spans="1:44" x14ac:dyDescent="0.25">
      <c r="A760">
        <v>7817000001</v>
      </c>
      <c r="B760" t="s">
        <v>3712</v>
      </c>
      <c r="C760" t="s">
        <v>3892</v>
      </c>
      <c r="D760">
        <v>2017</v>
      </c>
      <c r="E760" t="s">
        <v>3795</v>
      </c>
      <c r="F760" s="2">
        <v>42779</v>
      </c>
      <c r="G760" s="2">
        <v>43100</v>
      </c>
      <c r="H760" s="1">
        <v>60000</v>
      </c>
      <c r="I760" t="s">
        <v>3906</v>
      </c>
      <c r="J760" t="s">
        <v>3726</v>
      </c>
      <c r="K760" t="s">
        <v>3726</v>
      </c>
      <c r="L760">
        <v>1</v>
      </c>
      <c r="M760">
        <v>50002250</v>
      </c>
      <c r="N760" t="s">
        <v>3799</v>
      </c>
      <c r="O760" t="s">
        <v>1170</v>
      </c>
      <c r="P760">
        <v>8401213</v>
      </c>
      <c r="Q760" t="s">
        <v>1151</v>
      </c>
      <c r="R760" s="1"/>
      <c r="S760" s="1"/>
      <c r="T760" s="1"/>
      <c r="U760" s="2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9">
        <v>0.191667</v>
      </c>
      <c r="AM760" s="4">
        <f>Tabla1[[#This Row],[Cantidad 1]]+Tabla1[[#This Row],[Cantidad 2]]+Tabla1[[#This Row],[Cantidad 3]]+Tabla1[[#This Row],[Cantidad 4]]+Tabla1[[#This Row],[Cantidad 5]]</f>
        <v>60000</v>
      </c>
      <c r="AN760" s="1">
        <v>601861.14</v>
      </c>
      <c r="AO760" s="1" t="str">
        <f>Tabla1[[#This Row],[Contrato CISCO]]&amp;Tabla1[[#This Row],[Año]]&amp;Tabla1[[#This Row],[Material]]</f>
        <v>2016-0989JUN20178401213</v>
      </c>
      <c r="AP760" s="1" t="str">
        <f>Tabla1[[#This Row],[Contrato CISCO]]&amp;Tabla1[[#This Row],[Material]]</f>
        <v>2016-0989JUN8401213</v>
      </c>
      <c r="AQ760" s="1" t="str">
        <f>Tabla1[[#This Row],[Material]]&amp;Tabla1[[#This Row],[Precio]]</f>
        <v>84012130.191667</v>
      </c>
      <c r="AR760" t="s">
        <v>11</v>
      </c>
    </row>
    <row r="761" spans="1:44" x14ac:dyDescent="0.25">
      <c r="A761">
        <v>7817000001</v>
      </c>
      <c r="B761" t="s">
        <v>3712</v>
      </c>
      <c r="C761" t="s">
        <v>3892</v>
      </c>
      <c r="D761">
        <v>2017</v>
      </c>
      <c r="E761" t="s">
        <v>3795</v>
      </c>
      <c r="F761" s="2">
        <v>42779</v>
      </c>
      <c r="G761" s="2">
        <v>43100</v>
      </c>
      <c r="H761" s="1">
        <v>510000</v>
      </c>
      <c r="I761" t="s">
        <v>3906</v>
      </c>
      <c r="J761" t="s">
        <v>3726</v>
      </c>
      <c r="K761" t="s">
        <v>3726</v>
      </c>
      <c r="L761">
        <v>1</v>
      </c>
      <c r="M761">
        <v>50002250</v>
      </c>
      <c r="N761" t="s">
        <v>3799</v>
      </c>
      <c r="O761" t="s">
        <v>1170</v>
      </c>
      <c r="P761">
        <v>8250218</v>
      </c>
      <c r="Q761" t="s">
        <v>1156</v>
      </c>
      <c r="R761" s="1"/>
      <c r="S761" s="1"/>
      <c r="T761" s="1"/>
      <c r="U761" s="2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9">
        <v>0.35</v>
      </c>
      <c r="AM761" s="4">
        <f>Tabla1[[#This Row],[Cantidad 1]]+Tabla1[[#This Row],[Cantidad 2]]+Tabla1[[#This Row],[Cantidad 3]]+Tabla1[[#This Row],[Cantidad 4]]+Tabla1[[#This Row],[Cantidad 5]]</f>
        <v>510000</v>
      </c>
      <c r="AN761" s="1">
        <v>601861.14</v>
      </c>
      <c r="AO761" s="1" t="str">
        <f>Tabla1[[#This Row],[Contrato CISCO]]&amp;Tabla1[[#This Row],[Año]]&amp;Tabla1[[#This Row],[Material]]</f>
        <v>2016-0989JUN20178250218</v>
      </c>
      <c r="AP761" s="1" t="str">
        <f>Tabla1[[#This Row],[Contrato CISCO]]&amp;Tabla1[[#This Row],[Material]]</f>
        <v>2016-0989JUN8250218</v>
      </c>
      <c r="AQ761" s="1" t="str">
        <f>Tabla1[[#This Row],[Material]]&amp;Tabla1[[#This Row],[Precio]]</f>
        <v>82502180.35</v>
      </c>
      <c r="AR761" t="s">
        <v>11</v>
      </c>
    </row>
    <row r="762" spans="1:44" x14ac:dyDescent="0.25">
      <c r="A762">
        <v>7817000001</v>
      </c>
      <c r="B762" t="s">
        <v>3712</v>
      </c>
      <c r="C762" t="s">
        <v>3892</v>
      </c>
      <c r="D762">
        <v>2017</v>
      </c>
      <c r="E762" t="s">
        <v>3795</v>
      </c>
      <c r="F762" s="2">
        <v>42779</v>
      </c>
      <c r="G762" s="2">
        <v>43100</v>
      </c>
      <c r="H762" s="1">
        <v>522000</v>
      </c>
      <c r="I762" t="s">
        <v>3906</v>
      </c>
      <c r="J762" t="s">
        <v>3726</v>
      </c>
      <c r="K762" t="s">
        <v>3726</v>
      </c>
      <c r="L762">
        <v>1</v>
      </c>
      <c r="M762">
        <v>50002250</v>
      </c>
      <c r="N762" t="s">
        <v>3799</v>
      </c>
      <c r="O762" t="s">
        <v>1170</v>
      </c>
      <c r="P762">
        <v>8250216</v>
      </c>
      <c r="Q762" t="s">
        <v>1155</v>
      </c>
      <c r="R762" s="1"/>
      <c r="S762" s="1"/>
      <c r="T762" s="1"/>
      <c r="U762" s="2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9">
        <v>0.51700000000000002</v>
      </c>
      <c r="AM762" s="4">
        <f>Tabla1[[#This Row],[Cantidad 1]]+Tabla1[[#This Row],[Cantidad 2]]+Tabla1[[#This Row],[Cantidad 3]]+Tabla1[[#This Row],[Cantidad 4]]+Tabla1[[#This Row],[Cantidad 5]]</f>
        <v>522000</v>
      </c>
      <c r="AN762" s="1">
        <v>601861.14</v>
      </c>
      <c r="AO762" s="1" t="str">
        <f>Tabla1[[#This Row],[Contrato CISCO]]&amp;Tabla1[[#This Row],[Año]]&amp;Tabla1[[#This Row],[Material]]</f>
        <v>2016-0989JUN20178250216</v>
      </c>
      <c r="AP762" s="1" t="str">
        <f>Tabla1[[#This Row],[Contrato CISCO]]&amp;Tabla1[[#This Row],[Material]]</f>
        <v>2016-0989JUN8250216</v>
      </c>
      <c r="AQ762" s="1" t="str">
        <f>Tabla1[[#This Row],[Material]]&amp;Tabla1[[#This Row],[Precio]]</f>
        <v>82502160.517</v>
      </c>
      <c r="AR762" t="s">
        <v>11</v>
      </c>
    </row>
    <row r="763" spans="1:44" x14ac:dyDescent="0.25">
      <c r="A763">
        <v>7817000001</v>
      </c>
      <c r="B763" t="s">
        <v>3712</v>
      </c>
      <c r="C763" t="s">
        <v>3892</v>
      </c>
      <c r="D763">
        <v>2017</v>
      </c>
      <c r="E763" t="s">
        <v>3795</v>
      </c>
      <c r="F763" s="2">
        <v>42779</v>
      </c>
      <c r="G763" s="2">
        <v>43100</v>
      </c>
      <c r="H763">
        <v>40</v>
      </c>
      <c r="I763" t="s">
        <v>3906</v>
      </c>
      <c r="J763" t="s">
        <v>3726</v>
      </c>
      <c r="K763" t="s">
        <v>3726</v>
      </c>
      <c r="L763">
        <v>1</v>
      </c>
      <c r="M763">
        <v>50002250</v>
      </c>
      <c r="N763" t="s">
        <v>3799</v>
      </c>
      <c r="O763" t="s">
        <v>1170</v>
      </c>
      <c r="P763">
        <v>8250208</v>
      </c>
      <c r="Q763" t="s">
        <v>1150</v>
      </c>
      <c r="S763"/>
      <c r="U763" s="2"/>
      <c r="W763"/>
      <c r="AL763" s="9">
        <v>2.25</v>
      </c>
      <c r="AM763" s="4">
        <f>Tabla1[[#This Row],[Cantidad 1]]+Tabla1[[#This Row],[Cantidad 2]]+Tabla1[[#This Row],[Cantidad 3]]+Tabla1[[#This Row],[Cantidad 4]]+Tabla1[[#This Row],[Cantidad 5]]</f>
        <v>40</v>
      </c>
      <c r="AN763" s="1">
        <v>601861.14</v>
      </c>
      <c r="AO763" s="1" t="str">
        <f>Tabla1[[#This Row],[Contrato CISCO]]&amp;Tabla1[[#This Row],[Año]]&amp;Tabla1[[#This Row],[Material]]</f>
        <v>2016-0989JUN20178250208</v>
      </c>
      <c r="AP763" s="1" t="str">
        <f>Tabla1[[#This Row],[Contrato CISCO]]&amp;Tabla1[[#This Row],[Material]]</f>
        <v>2016-0989JUN8250208</v>
      </c>
      <c r="AQ763" s="1" t="str">
        <f>Tabla1[[#This Row],[Material]]&amp;Tabla1[[#This Row],[Precio]]</f>
        <v>82502082.25</v>
      </c>
      <c r="AR763" t="s">
        <v>11</v>
      </c>
    </row>
    <row r="764" spans="1:44" x14ac:dyDescent="0.25">
      <c r="A764">
        <v>7817000001</v>
      </c>
      <c r="B764" t="s">
        <v>3712</v>
      </c>
      <c r="C764" t="s">
        <v>3892</v>
      </c>
      <c r="D764">
        <v>2017</v>
      </c>
      <c r="E764" t="s">
        <v>3795</v>
      </c>
      <c r="F764" s="2">
        <v>42779</v>
      </c>
      <c r="G764" s="2">
        <v>43100</v>
      </c>
      <c r="H764">
        <v>12</v>
      </c>
      <c r="I764" t="s">
        <v>3906</v>
      </c>
      <c r="J764" t="s">
        <v>3726</v>
      </c>
      <c r="K764" t="s">
        <v>3726</v>
      </c>
      <c r="L764">
        <v>1</v>
      </c>
      <c r="M764">
        <v>50002250</v>
      </c>
      <c r="N764" t="s">
        <v>3799</v>
      </c>
      <c r="O764" t="s">
        <v>1170</v>
      </c>
      <c r="P764">
        <v>8401435</v>
      </c>
      <c r="Q764" t="s">
        <v>1182</v>
      </c>
      <c r="S764"/>
      <c r="U764" s="2"/>
      <c r="W764"/>
      <c r="AL764" s="9">
        <v>2.9783330000000001</v>
      </c>
      <c r="AM764" s="4">
        <f>Tabla1[[#This Row],[Cantidad 1]]+Tabla1[[#This Row],[Cantidad 2]]+Tabla1[[#This Row],[Cantidad 3]]+Tabla1[[#This Row],[Cantidad 4]]+Tabla1[[#This Row],[Cantidad 5]]</f>
        <v>12</v>
      </c>
      <c r="AN764" s="1">
        <v>601861.14</v>
      </c>
      <c r="AO764" s="1" t="str">
        <f>Tabla1[[#This Row],[Contrato CISCO]]&amp;Tabla1[[#This Row],[Año]]&amp;Tabla1[[#This Row],[Material]]</f>
        <v>2016-0989JUN20178401435</v>
      </c>
      <c r="AP764" s="1" t="str">
        <f>Tabla1[[#This Row],[Contrato CISCO]]&amp;Tabla1[[#This Row],[Material]]</f>
        <v>2016-0989JUN8401435</v>
      </c>
      <c r="AQ764" s="1" t="str">
        <f>Tabla1[[#This Row],[Material]]&amp;Tabla1[[#This Row],[Precio]]</f>
        <v>84014352.978333</v>
      </c>
      <c r="AR764" t="s">
        <v>11</v>
      </c>
    </row>
    <row r="765" spans="1:44" x14ac:dyDescent="0.25">
      <c r="A765">
        <v>7817000001</v>
      </c>
      <c r="B765" t="s">
        <v>3712</v>
      </c>
      <c r="C765" t="s">
        <v>3892</v>
      </c>
      <c r="D765">
        <v>2017</v>
      </c>
      <c r="E765" t="s">
        <v>3795</v>
      </c>
      <c r="F765" s="2">
        <v>42779</v>
      </c>
      <c r="G765" s="2">
        <v>43100</v>
      </c>
      <c r="H765" s="1">
        <v>11400</v>
      </c>
      <c r="I765" t="s">
        <v>3906</v>
      </c>
      <c r="J765" t="s">
        <v>3726</v>
      </c>
      <c r="K765" t="s">
        <v>3726</v>
      </c>
      <c r="L765">
        <v>1</v>
      </c>
      <c r="M765">
        <v>50002250</v>
      </c>
      <c r="N765" t="s">
        <v>3799</v>
      </c>
      <c r="O765" t="s">
        <v>1170</v>
      </c>
      <c r="P765">
        <v>8401338</v>
      </c>
      <c r="Q765" t="s">
        <v>1158</v>
      </c>
      <c r="R765" s="1"/>
      <c r="S765" s="1"/>
      <c r="T765" s="1"/>
      <c r="U765" s="2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9">
        <v>3.5</v>
      </c>
      <c r="AM765" s="4">
        <f>Tabla1[[#This Row],[Cantidad 1]]+Tabla1[[#This Row],[Cantidad 2]]+Tabla1[[#This Row],[Cantidad 3]]+Tabla1[[#This Row],[Cantidad 4]]+Tabla1[[#This Row],[Cantidad 5]]</f>
        <v>11400</v>
      </c>
      <c r="AN765" s="1">
        <v>601861.14</v>
      </c>
      <c r="AO765" s="1" t="str">
        <f>Tabla1[[#This Row],[Contrato CISCO]]&amp;Tabla1[[#This Row],[Año]]&amp;Tabla1[[#This Row],[Material]]</f>
        <v>2016-0989JUN20178401338</v>
      </c>
      <c r="AP765" s="1" t="str">
        <f>Tabla1[[#This Row],[Contrato CISCO]]&amp;Tabla1[[#This Row],[Material]]</f>
        <v>2016-0989JUN8401338</v>
      </c>
      <c r="AQ765" s="1" t="str">
        <f>Tabla1[[#This Row],[Material]]&amp;Tabla1[[#This Row],[Precio]]</f>
        <v>84013383.5</v>
      </c>
      <c r="AR765" t="s">
        <v>11</v>
      </c>
    </row>
    <row r="766" spans="1:44" x14ac:dyDescent="0.25">
      <c r="A766">
        <v>7817000001</v>
      </c>
      <c r="B766" t="s">
        <v>3712</v>
      </c>
      <c r="C766" t="s">
        <v>3892</v>
      </c>
      <c r="D766">
        <v>2017</v>
      </c>
      <c r="E766" t="s">
        <v>3795</v>
      </c>
      <c r="F766" s="2">
        <v>42779</v>
      </c>
      <c r="G766" s="2">
        <v>43100</v>
      </c>
      <c r="H766" s="1">
        <v>12240</v>
      </c>
      <c r="I766" t="s">
        <v>3906</v>
      </c>
      <c r="J766" t="s">
        <v>3726</v>
      </c>
      <c r="K766" t="s">
        <v>3726</v>
      </c>
      <c r="L766">
        <v>1</v>
      </c>
      <c r="M766">
        <v>50002250</v>
      </c>
      <c r="N766" t="s">
        <v>3799</v>
      </c>
      <c r="O766" t="s">
        <v>1170</v>
      </c>
      <c r="P766">
        <v>8401315</v>
      </c>
      <c r="Q766" t="s">
        <v>1157</v>
      </c>
      <c r="R766" s="1"/>
      <c r="S766" s="1"/>
      <c r="T766" s="1"/>
      <c r="U766" s="2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9">
        <v>5</v>
      </c>
      <c r="AM766" s="4">
        <f>Tabla1[[#This Row],[Cantidad 1]]+Tabla1[[#This Row],[Cantidad 2]]+Tabla1[[#This Row],[Cantidad 3]]+Tabla1[[#This Row],[Cantidad 4]]+Tabla1[[#This Row],[Cantidad 5]]</f>
        <v>12240</v>
      </c>
      <c r="AN766" s="1">
        <v>601861.14</v>
      </c>
      <c r="AO766" s="1" t="str">
        <f>Tabla1[[#This Row],[Contrato CISCO]]&amp;Tabla1[[#This Row],[Año]]&amp;Tabla1[[#This Row],[Material]]</f>
        <v>2016-0989JUN20178401315</v>
      </c>
      <c r="AP766" s="1" t="str">
        <f>Tabla1[[#This Row],[Contrato CISCO]]&amp;Tabla1[[#This Row],[Material]]</f>
        <v>2016-0989JUN8401315</v>
      </c>
      <c r="AQ766" s="1" t="str">
        <f>Tabla1[[#This Row],[Material]]&amp;Tabla1[[#This Row],[Precio]]</f>
        <v>84013155</v>
      </c>
      <c r="AR766" t="s">
        <v>11</v>
      </c>
    </row>
    <row r="767" spans="1:44" x14ac:dyDescent="0.25">
      <c r="A767">
        <v>7817000001</v>
      </c>
      <c r="B767" t="s">
        <v>3712</v>
      </c>
      <c r="C767" t="s">
        <v>3892</v>
      </c>
      <c r="D767">
        <v>2017</v>
      </c>
      <c r="E767" t="s">
        <v>3795</v>
      </c>
      <c r="F767" s="2">
        <v>42779</v>
      </c>
      <c r="G767" s="2">
        <v>43100</v>
      </c>
      <c r="H767">
        <v>105</v>
      </c>
      <c r="I767" t="s">
        <v>3906</v>
      </c>
      <c r="J767" t="s">
        <v>3726</v>
      </c>
      <c r="K767" t="s">
        <v>3726</v>
      </c>
      <c r="L767">
        <v>1</v>
      </c>
      <c r="M767">
        <v>50002250</v>
      </c>
      <c r="N767" t="s">
        <v>3799</v>
      </c>
      <c r="O767" t="s">
        <v>1170</v>
      </c>
      <c r="P767">
        <v>8250207</v>
      </c>
      <c r="Q767" t="s">
        <v>1153</v>
      </c>
      <c r="S767"/>
      <c r="U767" s="2"/>
      <c r="W767"/>
      <c r="AL767" s="9">
        <v>44.8</v>
      </c>
      <c r="AM767" s="4">
        <f>Tabla1[[#This Row],[Cantidad 1]]+Tabla1[[#This Row],[Cantidad 2]]+Tabla1[[#This Row],[Cantidad 3]]+Tabla1[[#This Row],[Cantidad 4]]+Tabla1[[#This Row],[Cantidad 5]]</f>
        <v>105</v>
      </c>
      <c r="AN767" s="1">
        <v>601861.14</v>
      </c>
      <c r="AO767" s="1" t="str">
        <f>Tabla1[[#This Row],[Contrato CISCO]]&amp;Tabla1[[#This Row],[Año]]&amp;Tabla1[[#This Row],[Material]]</f>
        <v>2016-0989JUN20178250207</v>
      </c>
      <c r="AP767" s="1" t="str">
        <f>Tabla1[[#This Row],[Contrato CISCO]]&amp;Tabla1[[#This Row],[Material]]</f>
        <v>2016-0989JUN8250207</v>
      </c>
      <c r="AQ767" s="1" t="str">
        <f>Tabla1[[#This Row],[Material]]&amp;Tabla1[[#This Row],[Precio]]</f>
        <v>825020744.8</v>
      </c>
      <c r="AR767" t="s">
        <v>11</v>
      </c>
    </row>
    <row r="768" spans="1:44" x14ac:dyDescent="0.25">
      <c r="A768">
        <v>7817000013</v>
      </c>
      <c r="B768" t="s">
        <v>3735</v>
      </c>
      <c r="C768" t="s">
        <v>3892</v>
      </c>
      <c r="D768">
        <v>2017</v>
      </c>
      <c r="E768" t="s">
        <v>3795</v>
      </c>
      <c r="F768" s="2">
        <v>42786</v>
      </c>
      <c r="G768" s="2">
        <v>43100</v>
      </c>
      <c r="H768">
        <v>150</v>
      </c>
      <c r="I768" t="s">
        <v>3906</v>
      </c>
      <c r="J768" t="s">
        <v>3739</v>
      </c>
      <c r="K768" t="s">
        <v>3739</v>
      </c>
      <c r="L768">
        <v>1</v>
      </c>
      <c r="M768">
        <v>50002380</v>
      </c>
      <c r="N768" t="s">
        <v>3798</v>
      </c>
      <c r="O768" t="s">
        <v>1186</v>
      </c>
      <c r="P768">
        <v>8010631</v>
      </c>
      <c r="Q768" t="s">
        <v>1125</v>
      </c>
      <c r="S768"/>
      <c r="U768" s="2"/>
      <c r="W768"/>
      <c r="AL768" s="9">
        <v>11.747</v>
      </c>
      <c r="AM768" s="4">
        <f>Tabla1[[#This Row],[Cantidad 1]]+Tabla1[[#This Row],[Cantidad 2]]+Tabla1[[#This Row],[Cantidad 3]]+Tabla1[[#This Row],[Cantidad 4]]+Tabla1[[#This Row],[Cantidad 5]]</f>
        <v>150</v>
      </c>
      <c r="AN768" s="1">
        <v>1965</v>
      </c>
      <c r="AO768" s="1" t="str">
        <f>Tabla1[[#This Row],[Contrato CISCO]]&amp;Tabla1[[#This Row],[Año]]&amp;Tabla1[[#This Row],[Material]]</f>
        <v>2017-0273.FE20178010631</v>
      </c>
      <c r="AP768" s="1" t="str">
        <f>Tabla1[[#This Row],[Contrato CISCO]]&amp;Tabla1[[#This Row],[Material]]</f>
        <v>2017-0273.FE8010631</v>
      </c>
      <c r="AQ768" s="1" t="str">
        <f>Tabla1[[#This Row],[Material]]&amp;Tabla1[[#This Row],[Precio]]</f>
        <v>801063111.747</v>
      </c>
      <c r="AR768" t="s">
        <v>11</v>
      </c>
    </row>
    <row r="769" spans="1:44" x14ac:dyDescent="0.25">
      <c r="A769">
        <v>7817000009</v>
      </c>
      <c r="B769" t="s">
        <v>3735</v>
      </c>
      <c r="C769" t="s">
        <v>3892</v>
      </c>
      <c r="D769">
        <v>2017</v>
      </c>
      <c r="E769" t="s">
        <v>3795</v>
      </c>
      <c r="F769" s="2">
        <v>42814</v>
      </c>
      <c r="G769" s="2">
        <v>43100</v>
      </c>
      <c r="H769" s="1">
        <v>2500</v>
      </c>
      <c r="I769" t="s">
        <v>3906</v>
      </c>
      <c r="J769" t="s">
        <v>3736</v>
      </c>
      <c r="K769" t="s">
        <v>3736</v>
      </c>
      <c r="L769">
        <v>1</v>
      </c>
      <c r="M769">
        <v>50002380</v>
      </c>
      <c r="N769" t="s">
        <v>3798</v>
      </c>
      <c r="O769" t="s">
        <v>1186</v>
      </c>
      <c r="P769">
        <v>8010636</v>
      </c>
      <c r="Q769" t="s">
        <v>1126</v>
      </c>
      <c r="R769" s="1"/>
      <c r="S769" s="1"/>
      <c r="T769" s="1"/>
      <c r="U769" s="2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9">
        <v>3</v>
      </c>
      <c r="AM769" s="4">
        <f>Tabla1[[#This Row],[Cantidad 1]]+Tabla1[[#This Row],[Cantidad 2]]+Tabla1[[#This Row],[Cantidad 3]]+Tabla1[[#This Row],[Cantidad 4]]+Tabla1[[#This Row],[Cantidad 5]]</f>
        <v>2500</v>
      </c>
      <c r="AN769" s="1">
        <v>127060</v>
      </c>
      <c r="AO769" s="1" t="str">
        <f>Tabla1[[#This Row],[Contrato CISCO]]&amp;Tabla1[[#This Row],[Año]]&amp;Tabla1[[#This Row],[Material]]</f>
        <v>2017-0431.MZ20178010636</v>
      </c>
      <c r="AP769" s="1" t="str">
        <f>Tabla1[[#This Row],[Contrato CISCO]]&amp;Tabla1[[#This Row],[Material]]</f>
        <v>2017-0431.MZ8010636</v>
      </c>
      <c r="AQ769" s="1" t="str">
        <f>Tabla1[[#This Row],[Material]]&amp;Tabla1[[#This Row],[Precio]]</f>
        <v>80106363</v>
      </c>
      <c r="AR769" t="s">
        <v>11</v>
      </c>
    </row>
    <row r="770" spans="1:44" x14ac:dyDescent="0.25">
      <c r="A770">
        <v>7817000009</v>
      </c>
      <c r="B770" t="s">
        <v>3735</v>
      </c>
      <c r="C770" t="s">
        <v>3892</v>
      </c>
      <c r="D770">
        <v>2017</v>
      </c>
      <c r="E770" t="s">
        <v>3795</v>
      </c>
      <c r="F770" s="2">
        <v>42814</v>
      </c>
      <c r="G770" s="2">
        <v>43100</v>
      </c>
      <c r="H770" s="1">
        <v>9800</v>
      </c>
      <c r="I770" t="s">
        <v>3906</v>
      </c>
      <c r="J770" t="s">
        <v>3736</v>
      </c>
      <c r="K770" t="s">
        <v>3736</v>
      </c>
      <c r="L770">
        <v>1</v>
      </c>
      <c r="M770">
        <v>50002380</v>
      </c>
      <c r="N770" t="s">
        <v>3798</v>
      </c>
      <c r="O770" t="s">
        <v>1186</v>
      </c>
      <c r="P770">
        <v>8010630</v>
      </c>
      <c r="Q770" t="s">
        <v>1124</v>
      </c>
      <c r="R770" s="1"/>
      <c r="S770" s="1"/>
      <c r="T770" s="1"/>
      <c r="U770" s="2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9">
        <v>12.2</v>
      </c>
      <c r="AM770" s="4">
        <f>Tabla1[[#This Row],[Cantidad 1]]+Tabla1[[#This Row],[Cantidad 2]]+Tabla1[[#This Row],[Cantidad 3]]+Tabla1[[#This Row],[Cantidad 4]]+Tabla1[[#This Row],[Cantidad 5]]</f>
        <v>9800</v>
      </c>
      <c r="AN770" s="1">
        <v>127060</v>
      </c>
      <c r="AO770" s="1" t="str">
        <f>Tabla1[[#This Row],[Contrato CISCO]]&amp;Tabla1[[#This Row],[Año]]&amp;Tabla1[[#This Row],[Material]]</f>
        <v>2017-0431.MZ20178010630</v>
      </c>
      <c r="AP770" s="1" t="str">
        <f>Tabla1[[#This Row],[Contrato CISCO]]&amp;Tabla1[[#This Row],[Material]]</f>
        <v>2017-0431.MZ8010630</v>
      </c>
      <c r="AQ770" s="1" t="str">
        <f>Tabla1[[#This Row],[Material]]&amp;Tabla1[[#This Row],[Precio]]</f>
        <v>801063012.2</v>
      </c>
      <c r="AR770" t="s">
        <v>11</v>
      </c>
    </row>
    <row r="771" spans="1:44" x14ac:dyDescent="0.25">
      <c r="A771">
        <v>7817000010</v>
      </c>
      <c r="B771" t="s">
        <v>3735</v>
      </c>
      <c r="C771" t="s">
        <v>3892</v>
      </c>
      <c r="D771">
        <v>2017</v>
      </c>
      <c r="E771" t="s">
        <v>3795</v>
      </c>
      <c r="F771" s="2">
        <v>42821</v>
      </c>
      <c r="G771" s="2">
        <v>43100</v>
      </c>
      <c r="H771">
        <v>150</v>
      </c>
      <c r="I771" t="s">
        <v>3906</v>
      </c>
      <c r="J771" t="s">
        <v>3737</v>
      </c>
      <c r="K771" t="s">
        <v>3737</v>
      </c>
      <c r="L771">
        <v>1</v>
      </c>
      <c r="M771">
        <v>50002380</v>
      </c>
      <c r="N771" t="s">
        <v>3798</v>
      </c>
      <c r="O771" t="s">
        <v>1186</v>
      </c>
      <c r="P771">
        <v>8010631</v>
      </c>
      <c r="Q771" t="s">
        <v>1125</v>
      </c>
      <c r="S771"/>
      <c r="U771" s="2"/>
      <c r="W771"/>
      <c r="AL771" s="9">
        <v>11.747</v>
      </c>
      <c r="AM771" s="4">
        <f>Tabla1[[#This Row],[Cantidad 1]]+Tabla1[[#This Row],[Cantidad 2]]+Tabla1[[#This Row],[Cantidad 3]]+Tabla1[[#This Row],[Cantidad 4]]+Tabla1[[#This Row],[Cantidad 5]]</f>
        <v>150</v>
      </c>
      <c r="AN771" s="1">
        <v>1965</v>
      </c>
      <c r="AO771" s="1" t="str">
        <f>Tabla1[[#This Row],[Contrato CISCO]]&amp;Tabla1[[#This Row],[Año]]&amp;Tabla1[[#This Row],[Material]]</f>
        <v>2017-0491.MZ20178010631</v>
      </c>
      <c r="AP771" s="1" t="str">
        <f>Tabla1[[#This Row],[Contrato CISCO]]&amp;Tabla1[[#This Row],[Material]]</f>
        <v>2017-0491.MZ8010631</v>
      </c>
      <c r="AQ771" s="1" t="str">
        <f>Tabla1[[#This Row],[Material]]&amp;Tabla1[[#This Row],[Precio]]</f>
        <v>801063111.747</v>
      </c>
      <c r="AR771" t="s">
        <v>11</v>
      </c>
    </row>
    <row r="772" spans="1:44" x14ac:dyDescent="0.25">
      <c r="A772">
        <v>7817000008</v>
      </c>
      <c r="B772" t="s">
        <v>3712</v>
      </c>
      <c r="C772" t="s">
        <v>3892</v>
      </c>
      <c r="D772">
        <v>2017</v>
      </c>
      <c r="E772" t="s">
        <v>3795</v>
      </c>
      <c r="F772" s="2">
        <v>42822</v>
      </c>
      <c r="G772" s="2">
        <v>43100</v>
      </c>
      <c r="H772" s="1">
        <v>9000</v>
      </c>
      <c r="I772" t="s">
        <v>3906</v>
      </c>
      <c r="J772" t="s">
        <v>3734</v>
      </c>
      <c r="K772" t="s">
        <v>3734</v>
      </c>
      <c r="L772">
        <v>1</v>
      </c>
      <c r="M772">
        <v>50002250</v>
      </c>
      <c r="N772" t="s">
        <v>3799</v>
      </c>
      <c r="O772" t="s">
        <v>1170</v>
      </c>
      <c r="P772">
        <v>8010505</v>
      </c>
      <c r="Q772" t="s">
        <v>137</v>
      </c>
      <c r="R772" s="1"/>
      <c r="S772" s="1"/>
      <c r="T772" s="1"/>
      <c r="U772" s="2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9">
        <v>20.76</v>
      </c>
      <c r="AM772" s="4">
        <f>Tabla1[[#This Row],[Cantidad 1]]+Tabla1[[#This Row],[Cantidad 2]]+Tabla1[[#This Row],[Cantidad 3]]+Tabla1[[#This Row],[Cantidad 4]]+Tabla1[[#This Row],[Cantidad 5]]</f>
        <v>9000</v>
      </c>
      <c r="AN772" s="1">
        <v>186840</v>
      </c>
      <c r="AO772" s="1" t="str">
        <f>Tabla1[[#This Row],[Contrato CISCO]]&amp;Tabla1[[#This Row],[Año]]&amp;Tabla1[[#This Row],[Material]]</f>
        <v>2016-1175JUL20178010505</v>
      </c>
      <c r="AP772" s="1" t="str">
        <f>Tabla1[[#This Row],[Contrato CISCO]]&amp;Tabla1[[#This Row],[Material]]</f>
        <v>2016-1175JUL8010505</v>
      </c>
      <c r="AQ772" s="1" t="str">
        <f>Tabla1[[#This Row],[Material]]&amp;Tabla1[[#This Row],[Precio]]</f>
        <v>801050520.76</v>
      </c>
      <c r="AR772" t="s">
        <v>11</v>
      </c>
    </row>
    <row r="773" spans="1:44" x14ac:dyDescent="0.25">
      <c r="A773">
        <v>7817000015</v>
      </c>
      <c r="B773" t="s">
        <v>3735</v>
      </c>
      <c r="C773" t="s">
        <v>3892</v>
      </c>
      <c r="D773">
        <v>2017</v>
      </c>
      <c r="E773" t="s">
        <v>3795</v>
      </c>
      <c r="F773" s="2">
        <v>42828</v>
      </c>
      <c r="G773" s="2">
        <v>43100</v>
      </c>
      <c r="H773" s="1">
        <v>82200</v>
      </c>
      <c r="I773" t="s">
        <v>3906</v>
      </c>
      <c r="J773" t="s">
        <v>3742</v>
      </c>
      <c r="K773" t="s">
        <v>3742</v>
      </c>
      <c r="L773">
        <v>1</v>
      </c>
      <c r="M773">
        <v>50002380</v>
      </c>
      <c r="N773" t="s">
        <v>3798</v>
      </c>
      <c r="O773" t="s">
        <v>1186</v>
      </c>
      <c r="P773">
        <v>8010707</v>
      </c>
      <c r="Q773" t="s">
        <v>1089</v>
      </c>
      <c r="R773" s="1"/>
      <c r="S773" s="1"/>
      <c r="T773" s="1"/>
      <c r="U773" s="2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9">
        <v>3.3000000000000002E-2</v>
      </c>
      <c r="AM773" s="4">
        <f>Tabla1[[#This Row],[Cantidad 1]]+Tabla1[[#This Row],[Cantidad 2]]+Tabla1[[#This Row],[Cantidad 3]]+Tabla1[[#This Row],[Cantidad 4]]+Tabla1[[#This Row],[Cantidad 5]]</f>
        <v>82200</v>
      </c>
      <c r="AN773" s="1">
        <v>10212.120000000001</v>
      </c>
      <c r="AO773" s="1" t="str">
        <f>Tabla1[[#This Row],[Contrato CISCO]]&amp;Tabla1[[#This Row],[Año]]&amp;Tabla1[[#This Row],[Material]]</f>
        <v>2017-0495.AB20178010707</v>
      </c>
      <c r="AP773" s="1" t="str">
        <f>Tabla1[[#This Row],[Contrato CISCO]]&amp;Tabla1[[#This Row],[Material]]</f>
        <v>2017-0495.AB8010707</v>
      </c>
      <c r="AQ773" s="1" t="str">
        <f>Tabla1[[#This Row],[Material]]&amp;Tabla1[[#This Row],[Precio]]</f>
        <v>80107070.033</v>
      </c>
      <c r="AR773" t="s">
        <v>11</v>
      </c>
    </row>
    <row r="774" spans="1:44" x14ac:dyDescent="0.25">
      <c r="A774">
        <v>7817000015</v>
      </c>
      <c r="B774" t="s">
        <v>3735</v>
      </c>
      <c r="C774" t="s">
        <v>3892</v>
      </c>
      <c r="D774">
        <v>2017</v>
      </c>
      <c r="E774" t="s">
        <v>3795</v>
      </c>
      <c r="F774" s="2">
        <v>42828</v>
      </c>
      <c r="G774" s="2">
        <v>43100</v>
      </c>
      <c r="H774" s="1">
        <v>124992</v>
      </c>
      <c r="I774" t="s">
        <v>3906</v>
      </c>
      <c r="J774" t="s">
        <v>3742</v>
      </c>
      <c r="K774" t="s">
        <v>3742</v>
      </c>
      <c r="L774">
        <v>1</v>
      </c>
      <c r="M774">
        <v>50002380</v>
      </c>
      <c r="N774" t="s">
        <v>3798</v>
      </c>
      <c r="O774" t="s">
        <v>1186</v>
      </c>
      <c r="P774">
        <v>8010708</v>
      </c>
      <c r="Q774" t="s">
        <v>1090</v>
      </c>
      <c r="R774" s="1"/>
      <c r="S774" s="1"/>
      <c r="T774" s="1"/>
      <c r="U774" s="2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9">
        <v>0.06</v>
      </c>
      <c r="AM774" s="4">
        <f>Tabla1[[#This Row],[Cantidad 1]]+Tabla1[[#This Row],[Cantidad 2]]+Tabla1[[#This Row],[Cantidad 3]]+Tabla1[[#This Row],[Cantidad 4]]+Tabla1[[#This Row],[Cantidad 5]]</f>
        <v>124992</v>
      </c>
      <c r="AN774" s="1">
        <v>10212.120000000001</v>
      </c>
      <c r="AO774" s="1" t="str">
        <f>Tabla1[[#This Row],[Contrato CISCO]]&amp;Tabla1[[#This Row],[Año]]&amp;Tabla1[[#This Row],[Material]]</f>
        <v>2017-0495.AB20178010708</v>
      </c>
      <c r="AP774" s="1" t="str">
        <f>Tabla1[[#This Row],[Contrato CISCO]]&amp;Tabla1[[#This Row],[Material]]</f>
        <v>2017-0495.AB8010708</v>
      </c>
      <c r="AQ774" s="1" t="str">
        <f>Tabla1[[#This Row],[Material]]&amp;Tabla1[[#This Row],[Precio]]</f>
        <v>80107080.06</v>
      </c>
      <c r="AR774" t="s">
        <v>11</v>
      </c>
    </row>
    <row r="775" spans="1:44" x14ac:dyDescent="0.25">
      <c r="A775">
        <v>7817000014</v>
      </c>
      <c r="B775" t="s">
        <v>3740</v>
      </c>
      <c r="C775" t="s">
        <v>3892</v>
      </c>
      <c r="D775">
        <v>2017</v>
      </c>
      <c r="E775" t="s">
        <v>3795</v>
      </c>
      <c r="F775" s="2">
        <v>42844</v>
      </c>
      <c r="G775" s="2">
        <v>43100</v>
      </c>
      <c r="H775" s="1">
        <v>80000</v>
      </c>
      <c r="I775" t="s">
        <v>3906</v>
      </c>
      <c r="J775" t="s">
        <v>3741</v>
      </c>
      <c r="K775" t="s">
        <v>3741</v>
      </c>
      <c r="L775">
        <v>1</v>
      </c>
      <c r="M775">
        <v>50002380</v>
      </c>
      <c r="N775" t="s">
        <v>3798</v>
      </c>
      <c r="O775" t="s">
        <v>1187</v>
      </c>
      <c r="P775">
        <v>8401436</v>
      </c>
      <c r="Q775" t="s">
        <v>1169</v>
      </c>
      <c r="R775" s="1"/>
      <c r="S775" s="1"/>
      <c r="T775" s="1"/>
      <c r="U775" s="2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9">
        <v>2.7</v>
      </c>
      <c r="AM775" s="4">
        <f>Tabla1[[#This Row],[Cantidad 1]]+Tabla1[[#This Row],[Cantidad 2]]+Tabla1[[#This Row],[Cantidad 3]]+Tabla1[[#This Row],[Cantidad 4]]+Tabla1[[#This Row],[Cantidad 5]]</f>
        <v>80000</v>
      </c>
      <c r="AN775" s="1">
        <v>216000</v>
      </c>
      <c r="AO775" s="1" t="str">
        <f>Tabla1[[#This Row],[Contrato CISCO]]&amp;Tabla1[[#This Row],[Año]]&amp;Tabla1[[#This Row],[Material]]</f>
        <v>2017-0568ABR20178401436</v>
      </c>
      <c r="AP775" s="1" t="str">
        <f>Tabla1[[#This Row],[Contrato CISCO]]&amp;Tabla1[[#This Row],[Material]]</f>
        <v>2017-0568ABR8401436</v>
      </c>
      <c r="AQ775" s="1" t="str">
        <f>Tabla1[[#This Row],[Material]]&amp;Tabla1[[#This Row],[Precio]]</f>
        <v>84014362.7</v>
      </c>
      <c r="AR775" t="s">
        <v>11</v>
      </c>
    </row>
    <row r="776" spans="1:44" x14ac:dyDescent="0.25">
      <c r="A776">
        <v>7817000012</v>
      </c>
      <c r="B776" t="s">
        <v>3712</v>
      </c>
      <c r="C776" t="s">
        <v>3892</v>
      </c>
      <c r="D776">
        <v>2017</v>
      </c>
      <c r="E776" t="s">
        <v>3795</v>
      </c>
      <c r="F776" s="2">
        <v>42858</v>
      </c>
      <c r="G776" s="2">
        <v>43100</v>
      </c>
      <c r="H776" s="1">
        <v>1000</v>
      </c>
      <c r="I776" t="s">
        <v>3906</v>
      </c>
      <c r="J776" t="s">
        <v>3738</v>
      </c>
      <c r="K776" t="s">
        <v>3738</v>
      </c>
      <c r="L776">
        <v>1</v>
      </c>
      <c r="M776">
        <v>50002250</v>
      </c>
      <c r="N776" t="s">
        <v>3799</v>
      </c>
      <c r="O776" t="s">
        <v>1170</v>
      </c>
      <c r="P776">
        <v>8401220</v>
      </c>
      <c r="Q776" t="s">
        <v>1160</v>
      </c>
      <c r="R776" s="1"/>
      <c r="S776" s="1"/>
      <c r="T776" s="1"/>
      <c r="U776" s="2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9">
        <v>14.6</v>
      </c>
      <c r="AM776" s="4">
        <f>Tabla1[[#This Row],[Cantidad 1]]+Tabla1[[#This Row],[Cantidad 2]]+Tabla1[[#This Row],[Cantidad 3]]+Tabla1[[#This Row],[Cantidad 4]]+Tabla1[[#This Row],[Cantidad 5]]</f>
        <v>1000</v>
      </c>
      <c r="AN776" s="1">
        <v>14600</v>
      </c>
      <c r="AO776" s="1" t="str">
        <f>Tabla1[[#This Row],[Contrato CISCO]]&amp;Tabla1[[#This Row],[Año]]&amp;Tabla1[[#This Row],[Material]]</f>
        <v>2016-1121JUL20178401220</v>
      </c>
      <c r="AP776" s="1" t="str">
        <f>Tabla1[[#This Row],[Contrato CISCO]]&amp;Tabla1[[#This Row],[Material]]</f>
        <v>2016-1121JUL8401220</v>
      </c>
      <c r="AQ776" s="1" t="str">
        <f>Tabla1[[#This Row],[Material]]&amp;Tabla1[[#This Row],[Precio]]</f>
        <v>840122014.6</v>
      </c>
      <c r="AR776" t="s">
        <v>11</v>
      </c>
    </row>
    <row r="777" spans="1:44" x14ac:dyDescent="0.25">
      <c r="A777">
        <v>7817000018</v>
      </c>
      <c r="B777" t="s">
        <v>3743</v>
      </c>
      <c r="C777" t="s">
        <v>3892</v>
      </c>
      <c r="D777">
        <v>2017</v>
      </c>
      <c r="E777" t="s">
        <v>3795</v>
      </c>
      <c r="F777" s="2">
        <v>42989</v>
      </c>
      <c r="G777" s="2">
        <v>43100</v>
      </c>
      <c r="H777" s="1">
        <v>560000</v>
      </c>
      <c r="I777" t="s">
        <v>3906</v>
      </c>
      <c r="J777" t="s">
        <v>3744</v>
      </c>
      <c r="K777" t="s">
        <v>3744</v>
      </c>
      <c r="L777">
        <v>1</v>
      </c>
      <c r="M777">
        <v>50002650</v>
      </c>
      <c r="N777" t="s">
        <v>3797</v>
      </c>
      <c r="O777" t="s">
        <v>1188</v>
      </c>
      <c r="P777">
        <v>8090110</v>
      </c>
      <c r="Q777" t="s">
        <v>1144</v>
      </c>
      <c r="R777" s="1"/>
      <c r="S777" s="1"/>
      <c r="T777" s="1"/>
      <c r="U777" s="2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9">
        <v>3.0107999999999999E-2</v>
      </c>
      <c r="AM777" s="4">
        <f>Tabla1[[#This Row],[Cantidad 1]]+Tabla1[[#This Row],[Cantidad 2]]+Tabla1[[#This Row],[Cantidad 3]]+Tabla1[[#This Row],[Cantidad 4]]+Tabla1[[#This Row],[Cantidad 5]]</f>
        <v>560000</v>
      </c>
      <c r="AN777" s="1">
        <v>16860</v>
      </c>
      <c r="AO777" s="1" t="str">
        <f>Tabla1[[#This Row],[Contrato CISCO]]&amp;Tabla1[[#This Row],[Año]]&amp;Tabla1[[#This Row],[Material]]</f>
        <v>2017-1364SEP20178090110</v>
      </c>
      <c r="AP777" s="1" t="str">
        <f>Tabla1[[#This Row],[Contrato CISCO]]&amp;Tabla1[[#This Row],[Material]]</f>
        <v>2017-1364SEP8090110</v>
      </c>
      <c r="AQ777" s="1" t="str">
        <f>Tabla1[[#This Row],[Material]]&amp;Tabla1[[#This Row],[Precio]]</f>
        <v>80901100.030108</v>
      </c>
      <c r="AR777" t="s">
        <v>11</v>
      </c>
    </row>
    <row r="778" spans="1:44" x14ac:dyDescent="0.25">
      <c r="A778">
        <v>7216000441</v>
      </c>
      <c r="B778" t="s">
        <v>1992</v>
      </c>
      <c r="C778" t="s">
        <v>3890</v>
      </c>
      <c r="D778">
        <v>2016</v>
      </c>
      <c r="E778" t="s">
        <v>3795</v>
      </c>
      <c r="F778" s="2">
        <v>42646</v>
      </c>
      <c r="G778" s="2">
        <v>43103</v>
      </c>
      <c r="H778" s="1">
        <v>5375900</v>
      </c>
      <c r="I778" t="s">
        <v>3906</v>
      </c>
      <c r="J778" t="s">
        <v>1995</v>
      </c>
      <c r="K778" t="s">
        <v>1996</v>
      </c>
      <c r="L778">
        <v>1</v>
      </c>
      <c r="M778">
        <v>50004206</v>
      </c>
      <c r="N778" t="s">
        <v>3843</v>
      </c>
      <c r="O778" t="s">
        <v>829</v>
      </c>
      <c r="P778">
        <v>8070306</v>
      </c>
      <c r="Q778" t="s">
        <v>728</v>
      </c>
      <c r="R778">
        <v>2017</v>
      </c>
      <c r="S778" t="s">
        <v>3793</v>
      </c>
      <c r="T778" s="2">
        <v>43062</v>
      </c>
      <c r="U778" s="2">
        <v>43103</v>
      </c>
      <c r="V778" s="1">
        <v>600000</v>
      </c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9">
        <v>1.6500000000000001E-2</v>
      </c>
      <c r="AM778" s="4">
        <f>Tabla1[[#This Row],[Cantidad 1]]+Tabla1[[#This Row],[Cantidad 2]]+Tabla1[[#This Row],[Cantidad 3]]+Tabla1[[#This Row],[Cantidad 4]]+Tabla1[[#This Row],[Cantidad 5]]</f>
        <v>5975900</v>
      </c>
      <c r="AN778" s="1">
        <v>882823.05</v>
      </c>
      <c r="AO778" s="1" t="str">
        <f>Tabla1[[#This Row],[Contrato CISCO]]&amp;Tabla1[[#This Row],[Año]]&amp;Tabla1[[#This Row],[Material]]</f>
        <v>M-151/1620168070306</v>
      </c>
      <c r="AP778" s="1" t="str">
        <f>Tabla1[[#This Row],[Contrato CISCO]]&amp;Tabla1[[#This Row],[Material]]</f>
        <v>M-151/168070306</v>
      </c>
      <c r="AQ778" s="1" t="str">
        <f>Tabla1[[#This Row],[Material]]&amp;Tabla1[[#This Row],[Precio]]</f>
        <v>80703060.0165</v>
      </c>
      <c r="AR778" t="s">
        <v>11</v>
      </c>
    </row>
    <row r="779" spans="1:44" x14ac:dyDescent="0.25">
      <c r="A779">
        <v>7216000447</v>
      </c>
      <c r="B779" t="s">
        <v>1992</v>
      </c>
      <c r="C779" t="s">
        <v>3890</v>
      </c>
      <c r="D779">
        <v>2016</v>
      </c>
      <c r="E779" t="s">
        <v>3795</v>
      </c>
      <c r="F779" s="2">
        <v>42646</v>
      </c>
      <c r="G779" s="2">
        <v>43103</v>
      </c>
      <c r="H779" s="1">
        <v>8043600</v>
      </c>
      <c r="I779" t="s">
        <v>3906</v>
      </c>
      <c r="J779" t="s">
        <v>2005</v>
      </c>
      <c r="K779" t="s">
        <v>2006</v>
      </c>
      <c r="L779">
        <v>1</v>
      </c>
      <c r="M779">
        <v>50001621</v>
      </c>
      <c r="N779" t="s">
        <v>3842</v>
      </c>
      <c r="O779" t="s">
        <v>829</v>
      </c>
      <c r="P779">
        <v>8070316</v>
      </c>
      <c r="Q779" t="s">
        <v>460</v>
      </c>
      <c r="R779">
        <v>2017</v>
      </c>
      <c r="S779" t="s">
        <v>3793</v>
      </c>
      <c r="T779" s="2">
        <v>43046</v>
      </c>
      <c r="U779" s="2">
        <v>43103</v>
      </c>
      <c r="V779" s="1">
        <v>1608720</v>
      </c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9">
        <v>5.74E-2</v>
      </c>
      <c r="AM779" s="4">
        <f>Tabla1[[#This Row],[Cantidad 1]]+Tabla1[[#This Row],[Cantidad 2]]+Tabla1[[#This Row],[Cantidad 3]]+Tabla1[[#This Row],[Cantidad 4]]+Tabla1[[#This Row],[Cantidad 5]]</f>
        <v>9652320</v>
      </c>
      <c r="AN779" s="1">
        <v>1754449.13</v>
      </c>
      <c r="AO779" s="1" t="str">
        <f>Tabla1[[#This Row],[Contrato CISCO]]&amp;Tabla1[[#This Row],[Año]]&amp;Tabla1[[#This Row],[Material]]</f>
        <v>M-148/1620168070316</v>
      </c>
      <c r="AP779" s="1" t="str">
        <f>Tabla1[[#This Row],[Contrato CISCO]]&amp;Tabla1[[#This Row],[Material]]</f>
        <v>M-148/168070316</v>
      </c>
      <c r="AQ779" s="1" t="str">
        <f>Tabla1[[#This Row],[Material]]&amp;Tabla1[[#This Row],[Precio]]</f>
        <v>80703160.0574</v>
      </c>
      <c r="AR779" t="s">
        <v>11</v>
      </c>
    </row>
    <row r="780" spans="1:44" x14ac:dyDescent="0.25">
      <c r="A780">
        <v>7216000441</v>
      </c>
      <c r="B780" t="s">
        <v>1992</v>
      </c>
      <c r="C780" t="s">
        <v>3890</v>
      </c>
      <c r="D780">
        <v>2016</v>
      </c>
      <c r="E780" t="s">
        <v>3795</v>
      </c>
      <c r="F780" s="2">
        <v>42646</v>
      </c>
      <c r="G780" s="2">
        <v>43103</v>
      </c>
      <c r="H780" s="1">
        <v>562200</v>
      </c>
      <c r="I780" t="s">
        <v>3906</v>
      </c>
      <c r="J780" t="s">
        <v>1995</v>
      </c>
      <c r="K780" t="s">
        <v>1996</v>
      </c>
      <c r="L780">
        <v>1</v>
      </c>
      <c r="M780">
        <v>50004206</v>
      </c>
      <c r="N780" t="s">
        <v>3843</v>
      </c>
      <c r="O780" t="s">
        <v>829</v>
      </c>
      <c r="P780">
        <v>8060306</v>
      </c>
      <c r="Q780" t="s">
        <v>727</v>
      </c>
      <c r="R780">
        <v>2017</v>
      </c>
      <c r="S780" t="s">
        <v>3793</v>
      </c>
      <c r="T780" s="2">
        <v>43062</v>
      </c>
      <c r="U780" s="2">
        <v>43103</v>
      </c>
      <c r="V780" s="1">
        <v>112440</v>
      </c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9">
        <v>0.11</v>
      </c>
      <c r="AM780" s="4">
        <f>Tabla1[[#This Row],[Cantidad 1]]+Tabla1[[#This Row],[Cantidad 2]]+Tabla1[[#This Row],[Cantidad 3]]+Tabla1[[#This Row],[Cantidad 4]]+Tabla1[[#This Row],[Cantidad 5]]</f>
        <v>674640</v>
      </c>
      <c r="AN780" s="1">
        <v>882823.05</v>
      </c>
      <c r="AO780" s="1" t="str">
        <f>Tabla1[[#This Row],[Contrato CISCO]]&amp;Tabla1[[#This Row],[Año]]&amp;Tabla1[[#This Row],[Material]]</f>
        <v>M-151/1620168060306</v>
      </c>
      <c r="AP780" s="1" t="str">
        <f>Tabla1[[#This Row],[Contrato CISCO]]&amp;Tabla1[[#This Row],[Material]]</f>
        <v>M-151/168060306</v>
      </c>
      <c r="AQ780" s="1" t="str">
        <f>Tabla1[[#This Row],[Material]]&amp;Tabla1[[#This Row],[Precio]]</f>
        <v>80603060.11</v>
      </c>
      <c r="AR780" t="s">
        <v>11</v>
      </c>
    </row>
    <row r="781" spans="1:44" x14ac:dyDescent="0.25">
      <c r="A781">
        <v>7216000449</v>
      </c>
      <c r="B781" t="s">
        <v>1992</v>
      </c>
      <c r="C781" t="s">
        <v>3890</v>
      </c>
      <c r="D781">
        <v>2016</v>
      </c>
      <c r="E781" t="s">
        <v>3795</v>
      </c>
      <c r="F781" s="2">
        <v>42646</v>
      </c>
      <c r="G781" s="2">
        <v>43103</v>
      </c>
      <c r="H781" s="1">
        <v>130400</v>
      </c>
      <c r="I781" t="s">
        <v>3906</v>
      </c>
      <c r="J781" t="s">
        <v>2009</v>
      </c>
      <c r="K781" t="s">
        <v>2010</v>
      </c>
      <c r="L781">
        <v>1</v>
      </c>
      <c r="M781">
        <v>50004692</v>
      </c>
      <c r="N781" t="s">
        <v>3840</v>
      </c>
      <c r="O781" t="s">
        <v>829</v>
      </c>
      <c r="P781">
        <v>8080619</v>
      </c>
      <c r="Q781" t="s">
        <v>451</v>
      </c>
      <c r="R781">
        <v>2017</v>
      </c>
      <c r="S781" t="s">
        <v>3793</v>
      </c>
      <c r="T781" s="2">
        <v>43035</v>
      </c>
      <c r="U781" s="2">
        <v>43103</v>
      </c>
      <c r="V781" s="1">
        <v>26080</v>
      </c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9">
        <v>0.82699999999999996</v>
      </c>
      <c r="AM781" s="4">
        <f>Tabla1[[#This Row],[Cantidad 1]]+Tabla1[[#This Row],[Cantidad 2]]+Tabla1[[#This Row],[Cantidad 3]]+Tabla1[[#This Row],[Cantidad 4]]+Tabla1[[#This Row],[Cantidad 5]]</f>
        <v>156480</v>
      </c>
      <c r="AN781" s="1">
        <v>368003.68</v>
      </c>
      <c r="AO781" s="1" t="str">
        <f>Tabla1[[#This Row],[Contrato CISCO]]&amp;Tabla1[[#This Row],[Año]]&amp;Tabla1[[#This Row],[Material]]</f>
        <v>M-152/1620168080619</v>
      </c>
      <c r="AP781" s="1" t="str">
        <f>Tabla1[[#This Row],[Contrato CISCO]]&amp;Tabla1[[#This Row],[Material]]</f>
        <v>M-152/168080619</v>
      </c>
      <c r="AQ781" s="1" t="str">
        <f>Tabla1[[#This Row],[Material]]&amp;Tabla1[[#This Row],[Precio]]</f>
        <v>80806190.827</v>
      </c>
      <c r="AR781" t="s">
        <v>11</v>
      </c>
    </row>
    <row r="782" spans="1:44" x14ac:dyDescent="0.25">
      <c r="A782">
        <v>7216000444</v>
      </c>
      <c r="B782" t="s">
        <v>1992</v>
      </c>
      <c r="C782" t="s">
        <v>3890</v>
      </c>
      <c r="D782">
        <v>2016</v>
      </c>
      <c r="E782" t="s">
        <v>3795</v>
      </c>
      <c r="F782" s="2">
        <v>42646</v>
      </c>
      <c r="G782" s="2">
        <v>43103</v>
      </c>
      <c r="H782" s="1">
        <v>271500</v>
      </c>
      <c r="I782" t="s">
        <v>3906</v>
      </c>
      <c r="J782" t="s">
        <v>1999</v>
      </c>
      <c r="K782" t="s">
        <v>2000</v>
      </c>
      <c r="L782">
        <v>1</v>
      </c>
      <c r="M782">
        <v>50000647</v>
      </c>
      <c r="N782" t="s">
        <v>3816</v>
      </c>
      <c r="O782" t="s">
        <v>829</v>
      </c>
      <c r="P782">
        <v>8080618</v>
      </c>
      <c r="Q782" t="s">
        <v>167</v>
      </c>
      <c r="R782">
        <v>2017</v>
      </c>
      <c r="S782" t="s">
        <v>3794</v>
      </c>
      <c r="T782" s="2">
        <v>43042</v>
      </c>
      <c r="U782" s="2">
        <v>43343</v>
      </c>
      <c r="V782" s="1">
        <v>54300</v>
      </c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9">
        <v>0.90359999999999996</v>
      </c>
      <c r="AM782" s="4">
        <f>Tabla1[[#This Row],[Cantidad 1]]+Tabla1[[#This Row],[Cantidad 2]]+Tabla1[[#This Row],[Cantidad 3]]+Tabla1[[#This Row],[Cantidad 4]]+Tabla1[[#This Row],[Cantidad 5]]</f>
        <v>325800</v>
      </c>
      <c r="AN782" s="1">
        <v>2476319.4500000002</v>
      </c>
      <c r="AO782" s="1" t="str">
        <f>Tabla1[[#This Row],[Contrato CISCO]]&amp;Tabla1[[#This Row],[Año]]&amp;Tabla1[[#This Row],[Material]]</f>
        <v>M-145/1620168080618</v>
      </c>
      <c r="AP782" s="1" t="str">
        <f>Tabla1[[#This Row],[Contrato CISCO]]&amp;Tabla1[[#This Row],[Material]]</f>
        <v>M-145/168080618</v>
      </c>
      <c r="AQ782" s="1" t="str">
        <f>Tabla1[[#This Row],[Material]]&amp;Tabla1[[#This Row],[Precio]]</f>
        <v>80806180.9036</v>
      </c>
      <c r="AR782" t="s">
        <v>11</v>
      </c>
    </row>
    <row r="783" spans="1:44" x14ac:dyDescent="0.25">
      <c r="A783">
        <v>7216000444</v>
      </c>
      <c r="B783" t="s">
        <v>1992</v>
      </c>
      <c r="C783" t="s">
        <v>3890</v>
      </c>
      <c r="D783">
        <v>2016</v>
      </c>
      <c r="E783" t="s">
        <v>3795</v>
      </c>
      <c r="F783" s="2">
        <v>42646</v>
      </c>
      <c r="G783" s="2">
        <v>43103</v>
      </c>
      <c r="H783" s="1">
        <v>33900</v>
      </c>
      <c r="I783" t="s">
        <v>3906</v>
      </c>
      <c r="J783" t="s">
        <v>1999</v>
      </c>
      <c r="K783" t="s">
        <v>2000</v>
      </c>
      <c r="L783">
        <v>1</v>
      </c>
      <c r="M783">
        <v>50000647</v>
      </c>
      <c r="N783" t="s">
        <v>3816</v>
      </c>
      <c r="O783" t="s">
        <v>829</v>
      </c>
      <c r="P783">
        <v>8060235</v>
      </c>
      <c r="Q783" t="s">
        <v>171</v>
      </c>
      <c r="R783">
        <v>2017</v>
      </c>
      <c r="S783" t="s">
        <v>3794</v>
      </c>
      <c r="T783" s="2">
        <v>43042</v>
      </c>
      <c r="U783" s="2">
        <v>43343</v>
      </c>
      <c r="V783" s="1">
        <v>3780</v>
      </c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9">
        <v>3.8904000000000001</v>
      </c>
      <c r="AM783" s="4">
        <f>Tabla1[[#This Row],[Cantidad 1]]+Tabla1[[#This Row],[Cantidad 2]]+Tabla1[[#This Row],[Cantidad 3]]+Tabla1[[#This Row],[Cantidad 4]]+Tabla1[[#This Row],[Cantidad 5]]</f>
        <v>37680</v>
      </c>
      <c r="AN783" s="1">
        <v>2476319.4500000002</v>
      </c>
      <c r="AO783" s="1" t="str">
        <f>Tabla1[[#This Row],[Contrato CISCO]]&amp;Tabla1[[#This Row],[Año]]&amp;Tabla1[[#This Row],[Material]]</f>
        <v>M-145/1620168060235</v>
      </c>
      <c r="AP783" s="1" t="str">
        <f>Tabla1[[#This Row],[Contrato CISCO]]&amp;Tabla1[[#This Row],[Material]]</f>
        <v>M-145/168060235</v>
      </c>
      <c r="AQ783" s="1" t="str">
        <f>Tabla1[[#This Row],[Material]]&amp;Tabla1[[#This Row],[Precio]]</f>
        <v>80602353.8904</v>
      </c>
      <c r="AR783" t="s">
        <v>11</v>
      </c>
    </row>
    <row r="784" spans="1:44" x14ac:dyDescent="0.25">
      <c r="A784">
        <v>7216000441</v>
      </c>
      <c r="B784" t="s">
        <v>1992</v>
      </c>
      <c r="C784" t="s">
        <v>3890</v>
      </c>
      <c r="D784">
        <v>2016</v>
      </c>
      <c r="E784" t="s">
        <v>3795</v>
      </c>
      <c r="F784" s="2">
        <v>42646</v>
      </c>
      <c r="G784" s="2">
        <v>43103</v>
      </c>
      <c r="H784">
        <v>300</v>
      </c>
      <c r="I784" t="s">
        <v>3906</v>
      </c>
      <c r="J784" t="s">
        <v>1995</v>
      </c>
      <c r="K784" t="s">
        <v>1996</v>
      </c>
      <c r="L784">
        <v>1</v>
      </c>
      <c r="M784">
        <v>50004206</v>
      </c>
      <c r="N784" t="s">
        <v>3843</v>
      </c>
      <c r="O784" t="s">
        <v>829</v>
      </c>
      <c r="P784">
        <v>8250111</v>
      </c>
      <c r="Q784" t="s">
        <v>729</v>
      </c>
      <c r="R784">
        <v>2017</v>
      </c>
      <c r="S784" t="s">
        <v>3793</v>
      </c>
      <c r="T784" s="2">
        <v>43062</v>
      </c>
      <c r="U784" s="2">
        <v>43103</v>
      </c>
      <c r="V784">
        <v>60</v>
      </c>
      <c r="W784"/>
      <c r="AL784" s="9">
        <v>53</v>
      </c>
      <c r="AM784" s="4">
        <f>Tabla1[[#This Row],[Cantidad 1]]+Tabla1[[#This Row],[Cantidad 2]]+Tabla1[[#This Row],[Cantidad 3]]+Tabla1[[#This Row],[Cantidad 4]]+Tabla1[[#This Row],[Cantidad 5]]</f>
        <v>360</v>
      </c>
      <c r="AN784" s="1">
        <v>882823.05</v>
      </c>
      <c r="AO784" s="1" t="str">
        <f>Tabla1[[#This Row],[Contrato CISCO]]&amp;Tabla1[[#This Row],[Año]]&amp;Tabla1[[#This Row],[Material]]</f>
        <v>M-151/1620168250111</v>
      </c>
      <c r="AP784" s="1" t="str">
        <f>Tabla1[[#This Row],[Contrato CISCO]]&amp;Tabla1[[#This Row],[Material]]</f>
        <v>M-151/168250111</v>
      </c>
      <c r="AQ784" s="1" t="str">
        <f>Tabla1[[#This Row],[Material]]&amp;Tabla1[[#This Row],[Precio]]</f>
        <v>825011153</v>
      </c>
      <c r="AR784" t="s">
        <v>11</v>
      </c>
    </row>
    <row r="785" spans="1:44" x14ac:dyDescent="0.25">
      <c r="A785">
        <v>7216000444</v>
      </c>
      <c r="B785" t="s">
        <v>1992</v>
      </c>
      <c r="C785" t="s">
        <v>3890</v>
      </c>
      <c r="D785">
        <v>2016</v>
      </c>
      <c r="E785" t="s">
        <v>3795</v>
      </c>
      <c r="F785" s="2">
        <v>42646</v>
      </c>
      <c r="G785" s="2">
        <v>43103</v>
      </c>
      <c r="H785" s="1">
        <v>2849300</v>
      </c>
      <c r="I785" t="s">
        <v>3906</v>
      </c>
      <c r="J785" t="s">
        <v>1999</v>
      </c>
      <c r="K785" t="s">
        <v>2000</v>
      </c>
      <c r="L785">
        <v>1</v>
      </c>
      <c r="M785">
        <v>50000647</v>
      </c>
      <c r="N785" t="s">
        <v>3816</v>
      </c>
      <c r="O785" t="s">
        <v>829</v>
      </c>
      <c r="P785">
        <v>8050104</v>
      </c>
      <c r="Q785" t="s">
        <v>481</v>
      </c>
      <c r="R785" s="1"/>
      <c r="S785" s="1"/>
      <c r="T785" s="1"/>
      <c r="U785" s="2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9">
        <v>8.3900000000000002E-2</v>
      </c>
      <c r="AM785" s="4">
        <f>Tabla1[[#This Row],[Cantidad 1]]+Tabla1[[#This Row],[Cantidad 2]]+Tabla1[[#This Row],[Cantidad 3]]+Tabla1[[#This Row],[Cantidad 4]]+Tabla1[[#This Row],[Cantidad 5]]</f>
        <v>2849300</v>
      </c>
      <c r="AN785" s="1">
        <v>2476319.4500000002</v>
      </c>
      <c r="AO785" s="1" t="str">
        <f>Tabla1[[#This Row],[Contrato CISCO]]&amp;Tabla1[[#This Row],[Año]]&amp;Tabla1[[#This Row],[Material]]</f>
        <v>M-145/1620168050104</v>
      </c>
      <c r="AP785" s="1" t="str">
        <f>Tabla1[[#This Row],[Contrato CISCO]]&amp;Tabla1[[#This Row],[Material]]</f>
        <v>M-145/168050104</v>
      </c>
      <c r="AQ785" s="1" t="str">
        <f>Tabla1[[#This Row],[Material]]&amp;Tabla1[[#This Row],[Precio]]</f>
        <v>80501040.0839</v>
      </c>
      <c r="AR785" t="s">
        <v>11</v>
      </c>
    </row>
    <row r="786" spans="1:44" x14ac:dyDescent="0.25">
      <c r="A786">
        <v>7216000444</v>
      </c>
      <c r="B786" t="s">
        <v>1992</v>
      </c>
      <c r="C786" t="s">
        <v>3890</v>
      </c>
      <c r="D786">
        <v>2016</v>
      </c>
      <c r="E786" t="s">
        <v>3795</v>
      </c>
      <c r="F786" s="2">
        <v>42646</v>
      </c>
      <c r="G786" s="2">
        <v>43103</v>
      </c>
      <c r="H786" s="1">
        <v>927100</v>
      </c>
      <c r="I786" t="s">
        <v>3906</v>
      </c>
      <c r="J786" t="s">
        <v>1999</v>
      </c>
      <c r="K786" t="s">
        <v>2000</v>
      </c>
      <c r="L786">
        <v>1</v>
      </c>
      <c r="M786">
        <v>50000647</v>
      </c>
      <c r="N786" t="s">
        <v>3816</v>
      </c>
      <c r="O786" t="s">
        <v>829</v>
      </c>
      <c r="P786">
        <v>8040213</v>
      </c>
      <c r="Q786" t="s">
        <v>721</v>
      </c>
      <c r="R786" s="1"/>
      <c r="S786" s="1"/>
      <c r="T786" s="1"/>
      <c r="U786" s="2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9">
        <v>0.1082</v>
      </c>
      <c r="AM786" s="4">
        <f>Tabla1[[#This Row],[Cantidad 1]]+Tabla1[[#This Row],[Cantidad 2]]+Tabla1[[#This Row],[Cantidad 3]]+Tabla1[[#This Row],[Cantidad 4]]+Tabla1[[#This Row],[Cantidad 5]]</f>
        <v>927100</v>
      </c>
      <c r="AN786" s="1">
        <v>2476319.4500000002</v>
      </c>
      <c r="AO786" s="1" t="str">
        <f>Tabla1[[#This Row],[Contrato CISCO]]&amp;Tabla1[[#This Row],[Año]]&amp;Tabla1[[#This Row],[Material]]</f>
        <v>M-145/1620168040213</v>
      </c>
      <c r="AP786" s="1" t="str">
        <f>Tabla1[[#This Row],[Contrato CISCO]]&amp;Tabla1[[#This Row],[Material]]</f>
        <v>M-145/168040213</v>
      </c>
      <c r="AQ786" s="1" t="str">
        <f>Tabla1[[#This Row],[Material]]&amp;Tabla1[[#This Row],[Precio]]</f>
        <v>80402130.1082</v>
      </c>
      <c r="AR786" t="s">
        <v>11</v>
      </c>
    </row>
    <row r="787" spans="1:44" x14ac:dyDescent="0.25">
      <c r="A787">
        <v>7216000440</v>
      </c>
      <c r="B787" t="s">
        <v>1992</v>
      </c>
      <c r="C787" t="s">
        <v>3890</v>
      </c>
      <c r="D787">
        <v>2016</v>
      </c>
      <c r="E787" t="s">
        <v>3795</v>
      </c>
      <c r="F787" s="2">
        <v>42646</v>
      </c>
      <c r="G787" s="2">
        <v>43103</v>
      </c>
      <c r="H787" s="1">
        <v>1906100</v>
      </c>
      <c r="I787" t="s">
        <v>3906</v>
      </c>
      <c r="J787" t="s">
        <v>1993</v>
      </c>
      <c r="K787" t="s">
        <v>1994</v>
      </c>
      <c r="L787">
        <v>1</v>
      </c>
      <c r="M787">
        <v>50000471</v>
      </c>
      <c r="N787" t="s">
        <v>3824</v>
      </c>
      <c r="O787" t="s">
        <v>829</v>
      </c>
      <c r="P787">
        <v>8080305</v>
      </c>
      <c r="Q787" t="s">
        <v>724</v>
      </c>
      <c r="R787" s="1"/>
      <c r="S787" s="1"/>
      <c r="T787" s="1"/>
      <c r="U787" s="2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9">
        <v>0.11289999999999999</v>
      </c>
      <c r="AM787" s="4">
        <f>Tabla1[[#This Row],[Cantidad 1]]+Tabla1[[#This Row],[Cantidad 2]]+Tabla1[[#This Row],[Cantidad 3]]+Tabla1[[#This Row],[Cantidad 4]]+Tabla1[[#This Row],[Cantidad 5]]</f>
        <v>1906100</v>
      </c>
      <c r="AN787" s="1">
        <v>887062.03</v>
      </c>
      <c r="AO787" s="1" t="str">
        <f>Tabla1[[#This Row],[Contrato CISCO]]&amp;Tabla1[[#This Row],[Año]]&amp;Tabla1[[#This Row],[Material]]</f>
        <v>M-143/1620168080305</v>
      </c>
      <c r="AP787" s="1" t="str">
        <f>Tabla1[[#This Row],[Contrato CISCO]]&amp;Tabla1[[#This Row],[Material]]</f>
        <v>M-143/168080305</v>
      </c>
      <c r="AQ787" s="1" t="str">
        <f>Tabla1[[#This Row],[Material]]&amp;Tabla1[[#This Row],[Precio]]</f>
        <v>80803050.1129</v>
      </c>
      <c r="AR787" t="s">
        <v>11</v>
      </c>
    </row>
    <row r="788" spans="1:44" x14ac:dyDescent="0.25">
      <c r="A788">
        <v>7216000440</v>
      </c>
      <c r="B788" t="s">
        <v>1992</v>
      </c>
      <c r="C788" t="s">
        <v>3890</v>
      </c>
      <c r="D788">
        <v>2016</v>
      </c>
      <c r="E788" t="s">
        <v>3795</v>
      </c>
      <c r="F788" s="2">
        <v>42646</v>
      </c>
      <c r="G788" s="2">
        <v>43103</v>
      </c>
      <c r="H788" s="1">
        <v>514300</v>
      </c>
      <c r="I788" t="s">
        <v>3906</v>
      </c>
      <c r="J788" t="s">
        <v>1993</v>
      </c>
      <c r="K788" t="s">
        <v>1994</v>
      </c>
      <c r="L788">
        <v>1</v>
      </c>
      <c r="M788">
        <v>50000471</v>
      </c>
      <c r="N788" t="s">
        <v>3824</v>
      </c>
      <c r="O788" t="s">
        <v>829</v>
      </c>
      <c r="P788">
        <v>8040203</v>
      </c>
      <c r="Q788" t="s">
        <v>133</v>
      </c>
      <c r="R788" s="1"/>
      <c r="S788" s="1"/>
      <c r="T788" s="1"/>
      <c r="U788" s="2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9">
        <v>0.1298</v>
      </c>
      <c r="AM788" s="4">
        <f>Tabla1[[#This Row],[Cantidad 1]]+Tabla1[[#This Row],[Cantidad 2]]+Tabla1[[#This Row],[Cantidad 3]]+Tabla1[[#This Row],[Cantidad 4]]+Tabla1[[#This Row],[Cantidad 5]]</f>
        <v>514300</v>
      </c>
      <c r="AN788" s="1">
        <v>887062.03</v>
      </c>
      <c r="AO788" s="1" t="str">
        <f>Tabla1[[#This Row],[Contrato CISCO]]&amp;Tabla1[[#This Row],[Año]]&amp;Tabla1[[#This Row],[Material]]</f>
        <v>M-143/1620168040203</v>
      </c>
      <c r="AP788" s="1" t="str">
        <f>Tabla1[[#This Row],[Contrato CISCO]]&amp;Tabla1[[#This Row],[Material]]</f>
        <v>M-143/168040203</v>
      </c>
      <c r="AQ788" s="1" t="str">
        <f>Tabla1[[#This Row],[Material]]&amp;Tabla1[[#This Row],[Precio]]</f>
        <v>80402030.1298</v>
      </c>
      <c r="AR788" t="s">
        <v>11</v>
      </c>
    </row>
    <row r="789" spans="1:44" x14ac:dyDescent="0.25">
      <c r="A789">
        <v>7216000444</v>
      </c>
      <c r="B789" t="s">
        <v>1992</v>
      </c>
      <c r="C789" t="s">
        <v>3890</v>
      </c>
      <c r="D789">
        <v>2016</v>
      </c>
      <c r="E789" t="s">
        <v>3795</v>
      </c>
      <c r="F789" s="2">
        <v>42646</v>
      </c>
      <c r="G789" s="2">
        <v>43103</v>
      </c>
      <c r="H789" s="1">
        <v>1663500</v>
      </c>
      <c r="I789" t="s">
        <v>3906</v>
      </c>
      <c r="J789" t="s">
        <v>1999</v>
      </c>
      <c r="K789" t="s">
        <v>2000</v>
      </c>
      <c r="L789">
        <v>1</v>
      </c>
      <c r="M789">
        <v>50000647</v>
      </c>
      <c r="N789" t="s">
        <v>3816</v>
      </c>
      <c r="O789" t="s">
        <v>829</v>
      </c>
      <c r="P789">
        <v>8080302</v>
      </c>
      <c r="Q789" t="s">
        <v>831</v>
      </c>
      <c r="R789" s="1"/>
      <c r="S789" s="1"/>
      <c r="T789" s="1"/>
      <c r="U789" s="2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9">
        <v>0.1328</v>
      </c>
      <c r="AM789" s="4">
        <f>Tabla1[[#This Row],[Cantidad 1]]+Tabla1[[#This Row],[Cantidad 2]]+Tabla1[[#This Row],[Cantidad 3]]+Tabla1[[#This Row],[Cantidad 4]]+Tabla1[[#This Row],[Cantidad 5]]</f>
        <v>1663500</v>
      </c>
      <c r="AN789" s="1">
        <v>2476319.4500000002</v>
      </c>
      <c r="AO789" s="1" t="str">
        <f>Tabla1[[#This Row],[Contrato CISCO]]&amp;Tabla1[[#This Row],[Año]]&amp;Tabla1[[#This Row],[Material]]</f>
        <v>M-145/1620168080302</v>
      </c>
      <c r="AP789" s="1" t="str">
        <f>Tabla1[[#This Row],[Contrato CISCO]]&amp;Tabla1[[#This Row],[Material]]</f>
        <v>M-145/168080302</v>
      </c>
      <c r="AQ789" s="1" t="str">
        <f>Tabla1[[#This Row],[Material]]&amp;Tabla1[[#This Row],[Precio]]</f>
        <v>80803020.1328</v>
      </c>
      <c r="AR789" t="s">
        <v>11</v>
      </c>
    </row>
    <row r="790" spans="1:44" x14ac:dyDescent="0.25">
      <c r="A790">
        <v>7216000441</v>
      </c>
      <c r="B790" t="s">
        <v>1992</v>
      </c>
      <c r="C790" t="s">
        <v>3890</v>
      </c>
      <c r="D790">
        <v>2016</v>
      </c>
      <c r="E790" t="s">
        <v>3795</v>
      </c>
      <c r="F790" s="2">
        <v>42646</v>
      </c>
      <c r="G790" s="2">
        <v>43103</v>
      </c>
      <c r="H790" s="1">
        <v>1770900</v>
      </c>
      <c r="I790" t="s">
        <v>3906</v>
      </c>
      <c r="J790" t="s">
        <v>1995</v>
      </c>
      <c r="K790" t="s">
        <v>1996</v>
      </c>
      <c r="L790">
        <v>1</v>
      </c>
      <c r="M790">
        <v>50004206</v>
      </c>
      <c r="N790" t="s">
        <v>3843</v>
      </c>
      <c r="O790" t="s">
        <v>829</v>
      </c>
      <c r="P790">
        <v>8070308</v>
      </c>
      <c r="Q790" t="s">
        <v>188</v>
      </c>
      <c r="R790" s="1"/>
      <c r="S790" s="1"/>
      <c r="T790" s="1"/>
      <c r="U790" s="2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9">
        <v>0.13500000000000001</v>
      </c>
      <c r="AM790" s="4">
        <f>Tabla1[[#This Row],[Cantidad 1]]+Tabla1[[#This Row],[Cantidad 2]]+Tabla1[[#This Row],[Cantidad 3]]+Tabla1[[#This Row],[Cantidad 4]]+Tabla1[[#This Row],[Cantidad 5]]</f>
        <v>1770900</v>
      </c>
      <c r="AN790" s="1">
        <v>882823.05</v>
      </c>
      <c r="AO790" s="1" t="str">
        <f>Tabla1[[#This Row],[Contrato CISCO]]&amp;Tabla1[[#This Row],[Año]]&amp;Tabla1[[#This Row],[Material]]</f>
        <v>M-151/1620168070308</v>
      </c>
      <c r="AP790" s="1" t="str">
        <f>Tabla1[[#This Row],[Contrato CISCO]]&amp;Tabla1[[#This Row],[Material]]</f>
        <v>M-151/168070308</v>
      </c>
      <c r="AQ790" s="1" t="str">
        <f>Tabla1[[#This Row],[Material]]&amp;Tabla1[[#This Row],[Precio]]</f>
        <v>80703080.135</v>
      </c>
      <c r="AR790" t="s">
        <v>11</v>
      </c>
    </row>
    <row r="791" spans="1:44" x14ac:dyDescent="0.25">
      <c r="A791">
        <v>7216000446</v>
      </c>
      <c r="B791" t="s">
        <v>1992</v>
      </c>
      <c r="C791" t="s">
        <v>3890</v>
      </c>
      <c r="D791">
        <v>2016</v>
      </c>
      <c r="E791" t="s">
        <v>3795</v>
      </c>
      <c r="F791" s="2">
        <v>42646</v>
      </c>
      <c r="G791" s="2">
        <v>43103</v>
      </c>
      <c r="H791" s="1">
        <v>424400</v>
      </c>
      <c r="I791" t="s">
        <v>3906</v>
      </c>
      <c r="J791" t="s">
        <v>2003</v>
      </c>
      <c r="K791" t="s">
        <v>2004</v>
      </c>
      <c r="L791">
        <v>1</v>
      </c>
      <c r="M791">
        <v>50001302</v>
      </c>
      <c r="N791" t="s">
        <v>3869</v>
      </c>
      <c r="O791" t="s">
        <v>829</v>
      </c>
      <c r="P791">
        <v>8060317</v>
      </c>
      <c r="Q791" t="s">
        <v>43</v>
      </c>
      <c r="R791" s="1"/>
      <c r="S791" s="1"/>
      <c r="T791" s="1"/>
      <c r="U791" s="2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9">
        <v>0.16724</v>
      </c>
      <c r="AM791" s="4">
        <f>Tabla1[[#This Row],[Cantidad 1]]+Tabla1[[#This Row],[Cantidad 2]]+Tabla1[[#This Row],[Cantidad 3]]+Tabla1[[#This Row],[Cantidad 4]]+Tabla1[[#This Row],[Cantidad 5]]</f>
        <v>424400</v>
      </c>
      <c r="AN791" s="1">
        <v>70976.66</v>
      </c>
      <c r="AO791" s="1" t="str">
        <f>Tabla1[[#This Row],[Contrato CISCO]]&amp;Tabla1[[#This Row],[Año]]&amp;Tabla1[[#This Row],[Material]]</f>
        <v>M-147/1620168060317</v>
      </c>
      <c r="AP791" s="1" t="str">
        <f>Tabla1[[#This Row],[Contrato CISCO]]&amp;Tabla1[[#This Row],[Material]]</f>
        <v>M-147/168060317</v>
      </c>
      <c r="AQ791" s="1" t="str">
        <f>Tabla1[[#This Row],[Material]]&amp;Tabla1[[#This Row],[Precio]]</f>
        <v>80603170.16724</v>
      </c>
      <c r="AR791" t="s">
        <v>11</v>
      </c>
    </row>
    <row r="792" spans="1:44" x14ac:dyDescent="0.25">
      <c r="A792">
        <v>7216000448</v>
      </c>
      <c r="B792" t="s">
        <v>1992</v>
      </c>
      <c r="C792" t="s">
        <v>3890</v>
      </c>
      <c r="D792">
        <v>2016</v>
      </c>
      <c r="E792" t="s">
        <v>3795</v>
      </c>
      <c r="F792" s="2">
        <v>42646</v>
      </c>
      <c r="G792" s="2">
        <v>43103</v>
      </c>
      <c r="H792" s="1">
        <v>28000</v>
      </c>
      <c r="I792" t="s">
        <v>3906</v>
      </c>
      <c r="J792" t="s">
        <v>2007</v>
      </c>
      <c r="K792" t="s">
        <v>2008</v>
      </c>
      <c r="L792">
        <v>1</v>
      </c>
      <c r="M792">
        <v>50002780</v>
      </c>
      <c r="N792" t="s">
        <v>3804</v>
      </c>
      <c r="O792" t="s">
        <v>829</v>
      </c>
      <c r="P792">
        <v>8080704</v>
      </c>
      <c r="Q792" t="s">
        <v>166</v>
      </c>
      <c r="R792" s="1"/>
      <c r="S792" s="1"/>
      <c r="T792" s="1"/>
      <c r="U792" s="2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9">
        <v>0.21789999999999998</v>
      </c>
      <c r="AM792" s="4">
        <f>Tabla1[[#This Row],[Cantidad 1]]+Tabla1[[#This Row],[Cantidad 2]]+Tabla1[[#This Row],[Cantidad 3]]+Tabla1[[#This Row],[Cantidad 4]]+Tabla1[[#This Row],[Cantidad 5]]</f>
        <v>28000</v>
      </c>
      <c r="AN792" s="1">
        <v>248841.33</v>
      </c>
      <c r="AO792" s="1" t="str">
        <f>Tabla1[[#This Row],[Contrato CISCO]]&amp;Tabla1[[#This Row],[Año]]&amp;Tabla1[[#This Row],[Material]]</f>
        <v>M-150/1620168080704</v>
      </c>
      <c r="AP792" s="1" t="str">
        <f>Tabla1[[#This Row],[Contrato CISCO]]&amp;Tabla1[[#This Row],[Material]]</f>
        <v>M-150/168080704</v>
      </c>
      <c r="AQ792" s="1" t="str">
        <f>Tabla1[[#This Row],[Material]]&amp;Tabla1[[#This Row],[Precio]]</f>
        <v>80807040.2179</v>
      </c>
      <c r="AR792" t="s">
        <v>11</v>
      </c>
    </row>
    <row r="793" spans="1:44" x14ac:dyDescent="0.25">
      <c r="A793">
        <v>7216000444</v>
      </c>
      <c r="B793" t="s">
        <v>1992</v>
      </c>
      <c r="C793" t="s">
        <v>3890</v>
      </c>
      <c r="D793">
        <v>2016</v>
      </c>
      <c r="E793" t="s">
        <v>3795</v>
      </c>
      <c r="F793" s="2">
        <v>42646</v>
      </c>
      <c r="G793" s="2">
        <v>43103</v>
      </c>
      <c r="H793" s="1">
        <v>521200</v>
      </c>
      <c r="I793" t="s">
        <v>3906</v>
      </c>
      <c r="J793" t="s">
        <v>1999</v>
      </c>
      <c r="K793" t="s">
        <v>2000</v>
      </c>
      <c r="L793">
        <v>1</v>
      </c>
      <c r="M793">
        <v>50000647</v>
      </c>
      <c r="N793" t="s">
        <v>3816</v>
      </c>
      <c r="O793" t="s">
        <v>829</v>
      </c>
      <c r="P793">
        <v>8080504</v>
      </c>
      <c r="Q793" t="s">
        <v>809</v>
      </c>
      <c r="R793" s="1"/>
      <c r="S793" s="1"/>
      <c r="T793" s="1"/>
      <c r="U793" s="2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9">
        <v>0.29059999999999997</v>
      </c>
      <c r="AM793" s="4">
        <f>Tabla1[[#This Row],[Cantidad 1]]+Tabla1[[#This Row],[Cantidad 2]]+Tabla1[[#This Row],[Cantidad 3]]+Tabla1[[#This Row],[Cantidad 4]]+Tabla1[[#This Row],[Cantidad 5]]</f>
        <v>521200</v>
      </c>
      <c r="AN793" s="1">
        <v>2476319.4500000002</v>
      </c>
      <c r="AO793" s="1" t="str">
        <f>Tabla1[[#This Row],[Contrato CISCO]]&amp;Tabla1[[#This Row],[Año]]&amp;Tabla1[[#This Row],[Material]]</f>
        <v>M-145/1620168080504</v>
      </c>
      <c r="AP793" s="1" t="str">
        <f>Tabla1[[#This Row],[Contrato CISCO]]&amp;Tabla1[[#This Row],[Material]]</f>
        <v>M-145/168080504</v>
      </c>
      <c r="AQ793" s="1" t="str">
        <f>Tabla1[[#This Row],[Material]]&amp;Tabla1[[#This Row],[Precio]]</f>
        <v>80805040.2906</v>
      </c>
      <c r="AR793" t="s">
        <v>11</v>
      </c>
    </row>
    <row r="794" spans="1:44" x14ac:dyDescent="0.25">
      <c r="A794">
        <v>7216000448</v>
      </c>
      <c r="B794" t="s">
        <v>1992</v>
      </c>
      <c r="C794" t="s">
        <v>3890</v>
      </c>
      <c r="D794">
        <v>2016</v>
      </c>
      <c r="E794" t="s">
        <v>3795</v>
      </c>
      <c r="F794" s="2">
        <v>42646</v>
      </c>
      <c r="G794" s="2">
        <v>43103</v>
      </c>
      <c r="H794" s="1">
        <v>263500</v>
      </c>
      <c r="I794" t="s">
        <v>3906</v>
      </c>
      <c r="J794" t="s">
        <v>2007</v>
      </c>
      <c r="K794" t="s">
        <v>2008</v>
      </c>
      <c r="L794">
        <v>1</v>
      </c>
      <c r="M794">
        <v>50002780</v>
      </c>
      <c r="N794" t="s">
        <v>3804</v>
      </c>
      <c r="O794" t="s">
        <v>829</v>
      </c>
      <c r="P794">
        <v>8090311</v>
      </c>
      <c r="Q794" t="s">
        <v>734</v>
      </c>
      <c r="R794" s="1"/>
      <c r="S794" s="1"/>
      <c r="T794" s="1"/>
      <c r="U794" s="2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9">
        <v>0.30620000000000003</v>
      </c>
      <c r="AM794" s="4">
        <f>Tabla1[[#This Row],[Cantidad 1]]+Tabla1[[#This Row],[Cantidad 2]]+Tabla1[[#This Row],[Cantidad 3]]+Tabla1[[#This Row],[Cantidad 4]]+Tabla1[[#This Row],[Cantidad 5]]</f>
        <v>263500</v>
      </c>
      <c r="AN794" s="1">
        <v>248841.33</v>
      </c>
      <c r="AO794" s="1" t="str">
        <f>Tabla1[[#This Row],[Contrato CISCO]]&amp;Tabla1[[#This Row],[Año]]&amp;Tabla1[[#This Row],[Material]]</f>
        <v>M-150/1620168090311</v>
      </c>
      <c r="AP794" s="1" t="str">
        <f>Tabla1[[#This Row],[Contrato CISCO]]&amp;Tabla1[[#This Row],[Material]]</f>
        <v>M-150/168090311</v>
      </c>
      <c r="AQ794" s="1" t="str">
        <f>Tabla1[[#This Row],[Material]]&amp;Tabla1[[#This Row],[Precio]]</f>
        <v>80903110.3062</v>
      </c>
      <c r="AR794" t="s">
        <v>11</v>
      </c>
    </row>
    <row r="795" spans="1:44" x14ac:dyDescent="0.25">
      <c r="A795">
        <v>7216000449</v>
      </c>
      <c r="B795" t="s">
        <v>1992</v>
      </c>
      <c r="C795" t="s">
        <v>3890</v>
      </c>
      <c r="D795">
        <v>2016</v>
      </c>
      <c r="E795" t="s">
        <v>3795</v>
      </c>
      <c r="F795" s="2">
        <v>42646</v>
      </c>
      <c r="G795" s="2">
        <v>43103</v>
      </c>
      <c r="H795" s="1">
        <v>472800</v>
      </c>
      <c r="I795" t="s">
        <v>3906</v>
      </c>
      <c r="J795" t="s">
        <v>2009</v>
      </c>
      <c r="K795" t="s">
        <v>2010</v>
      </c>
      <c r="L795">
        <v>1</v>
      </c>
      <c r="M795">
        <v>50004692</v>
      </c>
      <c r="N795" t="s">
        <v>3840</v>
      </c>
      <c r="O795" t="s">
        <v>829</v>
      </c>
      <c r="P795">
        <v>8090312</v>
      </c>
      <c r="Q795" t="s">
        <v>726</v>
      </c>
      <c r="R795" s="1"/>
      <c r="S795" s="1"/>
      <c r="T795" s="1"/>
      <c r="U795" s="2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9">
        <v>0.30959999999999999</v>
      </c>
      <c r="AM795" s="4">
        <f>Tabla1[[#This Row],[Cantidad 1]]+Tabla1[[#This Row],[Cantidad 2]]+Tabla1[[#This Row],[Cantidad 3]]+Tabla1[[#This Row],[Cantidad 4]]+Tabla1[[#This Row],[Cantidad 5]]</f>
        <v>472800</v>
      </c>
      <c r="AN795" s="1">
        <v>368003.68</v>
      </c>
      <c r="AO795" s="1" t="str">
        <f>Tabla1[[#This Row],[Contrato CISCO]]&amp;Tabla1[[#This Row],[Año]]&amp;Tabla1[[#This Row],[Material]]</f>
        <v>M-152/1620168090312</v>
      </c>
      <c r="AP795" s="1" t="str">
        <f>Tabla1[[#This Row],[Contrato CISCO]]&amp;Tabla1[[#This Row],[Material]]</f>
        <v>M-152/168090312</v>
      </c>
      <c r="AQ795" s="1" t="str">
        <f>Tabla1[[#This Row],[Material]]&amp;Tabla1[[#This Row],[Precio]]</f>
        <v>80903120.3096</v>
      </c>
      <c r="AR795" t="s">
        <v>11</v>
      </c>
    </row>
    <row r="796" spans="1:44" x14ac:dyDescent="0.25">
      <c r="A796">
        <v>7216000455</v>
      </c>
      <c r="B796" t="s">
        <v>1992</v>
      </c>
      <c r="C796" t="s">
        <v>3890</v>
      </c>
      <c r="D796">
        <v>2016</v>
      </c>
      <c r="E796" t="s">
        <v>3795</v>
      </c>
      <c r="F796" s="2">
        <v>42646</v>
      </c>
      <c r="G796" s="2">
        <v>43103</v>
      </c>
      <c r="H796" s="1">
        <v>2208600</v>
      </c>
      <c r="I796" t="s">
        <v>3906</v>
      </c>
      <c r="J796" t="s">
        <v>2011</v>
      </c>
      <c r="K796" t="s">
        <v>2012</v>
      </c>
      <c r="L796">
        <v>1</v>
      </c>
      <c r="M796">
        <v>50000270</v>
      </c>
      <c r="N796" t="s">
        <v>3813</v>
      </c>
      <c r="O796" t="s">
        <v>829</v>
      </c>
      <c r="P796">
        <v>8040111</v>
      </c>
      <c r="Q796" t="s">
        <v>732</v>
      </c>
      <c r="R796" s="1"/>
      <c r="S796" s="1"/>
      <c r="T796" s="1"/>
      <c r="U796" s="2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9">
        <v>0.35</v>
      </c>
      <c r="AM796" s="4">
        <f>Tabla1[[#This Row],[Cantidad 1]]+Tabla1[[#This Row],[Cantidad 2]]+Tabla1[[#This Row],[Cantidad 3]]+Tabla1[[#This Row],[Cantidad 4]]+Tabla1[[#This Row],[Cantidad 5]]</f>
        <v>2208600</v>
      </c>
      <c r="AN796" s="1">
        <v>1714342.46</v>
      </c>
      <c r="AO796" s="1" t="str">
        <f>Tabla1[[#This Row],[Contrato CISCO]]&amp;Tabla1[[#This Row],[Año]]&amp;Tabla1[[#This Row],[Material]]</f>
        <v>M-142/1620168040111</v>
      </c>
      <c r="AP796" s="1" t="str">
        <f>Tabla1[[#This Row],[Contrato CISCO]]&amp;Tabla1[[#This Row],[Material]]</f>
        <v>M-142/168040111</v>
      </c>
      <c r="AQ796" s="1" t="str">
        <f>Tabla1[[#This Row],[Material]]&amp;Tabla1[[#This Row],[Precio]]</f>
        <v>80401110.35</v>
      </c>
      <c r="AR796" t="s">
        <v>11</v>
      </c>
    </row>
    <row r="797" spans="1:44" x14ac:dyDescent="0.25">
      <c r="A797">
        <v>7216000455</v>
      </c>
      <c r="B797" t="s">
        <v>1992</v>
      </c>
      <c r="C797" t="s">
        <v>3890</v>
      </c>
      <c r="D797">
        <v>2016</v>
      </c>
      <c r="E797" t="s">
        <v>3795</v>
      </c>
      <c r="F797" s="2">
        <v>42646</v>
      </c>
      <c r="G797" s="2">
        <v>43103</v>
      </c>
      <c r="H797" s="1">
        <v>886700</v>
      </c>
      <c r="I797" t="s">
        <v>3906</v>
      </c>
      <c r="J797" t="s">
        <v>2011</v>
      </c>
      <c r="K797" t="s">
        <v>2012</v>
      </c>
      <c r="L797">
        <v>1</v>
      </c>
      <c r="M797">
        <v>50000270</v>
      </c>
      <c r="N797" t="s">
        <v>3813</v>
      </c>
      <c r="O797" t="s">
        <v>829</v>
      </c>
      <c r="P797">
        <v>8040211</v>
      </c>
      <c r="Q797" t="s">
        <v>731</v>
      </c>
      <c r="R797" s="1"/>
      <c r="S797" s="1"/>
      <c r="T797" s="1"/>
      <c r="U797" s="2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9">
        <v>0.45</v>
      </c>
      <c r="AM797" s="4">
        <f>Tabla1[[#This Row],[Cantidad 1]]+Tabla1[[#This Row],[Cantidad 2]]+Tabla1[[#This Row],[Cantidad 3]]+Tabla1[[#This Row],[Cantidad 4]]+Tabla1[[#This Row],[Cantidad 5]]</f>
        <v>886700</v>
      </c>
      <c r="AN797" s="1">
        <v>1714342.46</v>
      </c>
      <c r="AO797" s="1" t="str">
        <f>Tabla1[[#This Row],[Contrato CISCO]]&amp;Tabla1[[#This Row],[Año]]&amp;Tabla1[[#This Row],[Material]]</f>
        <v>M-142/1620168040211</v>
      </c>
      <c r="AP797" s="1" t="str">
        <f>Tabla1[[#This Row],[Contrato CISCO]]&amp;Tabla1[[#This Row],[Material]]</f>
        <v>M-142/168040211</v>
      </c>
      <c r="AQ797" s="1" t="str">
        <f>Tabla1[[#This Row],[Material]]&amp;Tabla1[[#This Row],[Precio]]</f>
        <v>80402110.45</v>
      </c>
      <c r="AR797" t="s">
        <v>11</v>
      </c>
    </row>
    <row r="798" spans="1:44" x14ac:dyDescent="0.25">
      <c r="A798">
        <v>7216000444</v>
      </c>
      <c r="B798" t="s">
        <v>1992</v>
      </c>
      <c r="C798" t="s">
        <v>3890</v>
      </c>
      <c r="D798">
        <v>2016</v>
      </c>
      <c r="E798" t="s">
        <v>3795</v>
      </c>
      <c r="F798" s="2">
        <v>42646</v>
      </c>
      <c r="G798" s="2">
        <v>43103</v>
      </c>
      <c r="H798" s="1">
        <v>101900</v>
      </c>
      <c r="I798" t="s">
        <v>3906</v>
      </c>
      <c r="J798" t="s">
        <v>1999</v>
      </c>
      <c r="K798" t="s">
        <v>2000</v>
      </c>
      <c r="L798">
        <v>1</v>
      </c>
      <c r="M798">
        <v>50000647</v>
      </c>
      <c r="N798" t="s">
        <v>3816</v>
      </c>
      <c r="O798" t="s">
        <v>829</v>
      </c>
      <c r="P798">
        <v>8080616</v>
      </c>
      <c r="Q798" t="s">
        <v>759</v>
      </c>
      <c r="R798" s="1"/>
      <c r="S798" s="1"/>
      <c r="T798" s="1"/>
      <c r="U798" s="2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9">
        <v>0.63460000000000005</v>
      </c>
      <c r="AM798" s="4">
        <f>Tabla1[[#This Row],[Cantidad 1]]+Tabla1[[#This Row],[Cantidad 2]]+Tabla1[[#This Row],[Cantidad 3]]+Tabla1[[#This Row],[Cantidad 4]]+Tabla1[[#This Row],[Cantidad 5]]</f>
        <v>101900</v>
      </c>
      <c r="AN798" s="1">
        <v>2476319.4500000002</v>
      </c>
      <c r="AO798" s="1" t="str">
        <f>Tabla1[[#This Row],[Contrato CISCO]]&amp;Tabla1[[#This Row],[Año]]&amp;Tabla1[[#This Row],[Material]]</f>
        <v>M-145/1620168080616</v>
      </c>
      <c r="AP798" s="1" t="str">
        <f>Tabla1[[#This Row],[Contrato CISCO]]&amp;Tabla1[[#This Row],[Material]]</f>
        <v>M-145/168080616</v>
      </c>
      <c r="AQ798" s="1" t="str">
        <f>Tabla1[[#This Row],[Material]]&amp;Tabla1[[#This Row],[Precio]]</f>
        <v>80806160.6346</v>
      </c>
      <c r="AR798" t="s">
        <v>11</v>
      </c>
    </row>
    <row r="799" spans="1:44" x14ac:dyDescent="0.25">
      <c r="A799">
        <v>7216000444</v>
      </c>
      <c r="B799" t="s">
        <v>1992</v>
      </c>
      <c r="C799" t="s">
        <v>3890</v>
      </c>
      <c r="D799">
        <v>2016</v>
      </c>
      <c r="E799" t="s">
        <v>3795</v>
      </c>
      <c r="F799" s="2">
        <v>42646</v>
      </c>
      <c r="G799" s="2">
        <v>43103</v>
      </c>
      <c r="H799" s="1">
        <v>565600</v>
      </c>
      <c r="I799" t="s">
        <v>3906</v>
      </c>
      <c r="J799" t="s">
        <v>1999</v>
      </c>
      <c r="K799" t="s">
        <v>2000</v>
      </c>
      <c r="L799">
        <v>1</v>
      </c>
      <c r="M799">
        <v>50000647</v>
      </c>
      <c r="N799" t="s">
        <v>3816</v>
      </c>
      <c r="O799" t="s">
        <v>829</v>
      </c>
      <c r="P799">
        <v>8040416</v>
      </c>
      <c r="Q799" t="s">
        <v>799</v>
      </c>
      <c r="R799" s="1"/>
      <c r="S799" s="1"/>
      <c r="T799" s="1"/>
      <c r="U799" s="2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9">
        <v>1.1089</v>
      </c>
      <c r="AM799" s="4">
        <f>Tabla1[[#This Row],[Cantidad 1]]+Tabla1[[#This Row],[Cantidad 2]]+Tabla1[[#This Row],[Cantidad 3]]+Tabla1[[#This Row],[Cantidad 4]]+Tabla1[[#This Row],[Cantidad 5]]</f>
        <v>565600</v>
      </c>
      <c r="AN799" s="1">
        <v>2476319.4500000002</v>
      </c>
      <c r="AO799" s="1" t="str">
        <f>Tabla1[[#This Row],[Contrato CISCO]]&amp;Tabla1[[#This Row],[Año]]&amp;Tabla1[[#This Row],[Material]]</f>
        <v>M-145/1620168040416</v>
      </c>
      <c r="AP799" s="1" t="str">
        <f>Tabla1[[#This Row],[Contrato CISCO]]&amp;Tabla1[[#This Row],[Material]]</f>
        <v>M-145/168040416</v>
      </c>
      <c r="AQ799" s="1" t="str">
        <f>Tabla1[[#This Row],[Material]]&amp;Tabla1[[#This Row],[Precio]]</f>
        <v>80404161.1089</v>
      </c>
      <c r="AR799" t="s">
        <v>11</v>
      </c>
    </row>
    <row r="800" spans="1:44" x14ac:dyDescent="0.25">
      <c r="A800">
        <v>7216000441</v>
      </c>
      <c r="B800" t="s">
        <v>1992</v>
      </c>
      <c r="C800" t="s">
        <v>3890</v>
      </c>
      <c r="D800">
        <v>2016</v>
      </c>
      <c r="E800" t="s">
        <v>3795</v>
      </c>
      <c r="F800" s="2">
        <v>42646</v>
      </c>
      <c r="G800" s="2">
        <v>43103</v>
      </c>
      <c r="H800" s="1">
        <v>3100</v>
      </c>
      <c r="I800" t="s">
        <v>3906</v>
      </c>
      <c r="J800" t="s">
        <v>1995</v>
      </c>
      <c r="K800" t="s">
        <v>1996</v>
      </c>
      <c r="L800">
        <v>1</v>
      </c>
      <c r="M800">
        <v>50004206</v>
      </c>
      <c r="N800" t="s">
        <v>3843</v>
      </c>
      <c r="O800" t="s">
        <v>829</v>
      </c>
      <c r="P800">
        <v>8401369</v>
      </c>
      <c r="Q800" t="s">
        <v>486</v>
      </c>
      <c r="R800" s="1"/>
      <c r="S800" s="1"/>
      <c r="T800" s="1"/>
      <c r="U800" s="2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9">
        <v>1.17</v>
      </c>
      <c r="AM800" s="4">
        <f>Tabla1[[#This Row],[Cantidad 1]]+Tabla1[[#This Row],[Cantidad 2]]+Tabla1[[#This Row],[Cantidad 3]]+Tabla1[[#This Row],[Cantidad 4]]+Tabla1[[#This Row],[Cantidad 5]]</f>
        <v>3100</v>
      </c>
      <c r="AN800" s="1">
        <v>882823.05</v>
      </c>
      <c r="AO800" s="1" t="str">
        <f>Tabla1[[#This Row],[Contrato CISCO]]&amp;Tabla1[[#This Row],[Año]]&amp;Tabla1[[#This Row],[Material]]</f>
        <v>M-151/1620168401369</v>
      </c>
      <c r="AP800" s="1" t="str">
        <f>Tabla1[[#This Row],[Contrato CISCO]]&amp;Tabla1[[#This Row],[Material]]</f>
        <v>M-151/168401369</v>
      </c>
      <c r="AQ800" s="1" t="str">
        <f>Tabla1[[#This Row],[Material]]&amp;Tabla1[[#This Row],[Precio]]</f>
        <v>84013691.17</v>
      </c>
      <c r="AR800" t="s">
        <v>11</v>
      </c>
    </row>
    <row r="801" spans="1:44" x14ac:dyDescent="0.25">
      <c r="A801">
        <v>7216000440</v>
      </c>
      <c r="B801" t="s">
        <v>1992</v>
      </c>
      <c r="C801" t="s">
        <v>3890</v>
      </c>
      <c r="D801">
        <v>2016</v>
      </c>
      <c r="E801" t="s">
        <v>3795</v>
      </c>
      <c r="F801" s="2">
        <v>42646</v>
      </c>
      <c r="G801" s="2">
        <v>43103</v>
      </c>
      <c r="H801" s="1">
        <v>308000</v>
      </c>
      <c r="I801" t="s">
        <v>3906</v>
      </c>
      <c r="J801" t="s">
        <v>1993</v>
      </c>
      <c r="K801" t="s">
        <v>1994</v>
      </c>
      <c r="L801">
        <v>1</v>
      </c>
      <c r="M801">
        <v>50000471</v>
      </c>
      <c r="N801" t="s">
        <v>3824</v>
      </c>
      <c r="O801" t="s">
        <v>829</v>
      </c>
      <c r="P801">
        <v>8010524</v>
      </c>
      <c r="Q801" t="s">
        <v>723</v>
      </c>
      <c r="R801" s="1"/>
      <c r="S801" s="1"/>
      <c r="T801" s="1"/>
      <c r="U801" s="2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9">
        <v>1.2984</v>
      </c>
      <c r="AM801" s="4">
        <f>Tabla1[[#This Row],[Cantidad 1]]+Tabla1[[#This Row],[Cantidad 2]]+Tabla1[[#This Row],[Cantidad 3]]+Tabla1[[#This Row],[Cantidad 4]]+Tabla1[[#This Row],[Cantidad 5]]</f>
        <v>308000</v>
      </c>
      <c r="AN801" s="1">
        <v>887062.03</v>
      </c>
      <c r="AO801" s="1" t="str">
        <f>Tabla1[[#This Row],[Contrato CISCO]]&amp;Tabla1[[#This Row],[Año]]&amp;Tabla1[[#This Row],[Material]]</f>
        <v>M-143/1620168010524</v>
      </c>
      <c r="AP801" s="1" t="str">
        <f>Tabla1[[#This Row],[Contrato CISCO]]&amp;Tabla1[[#This Row],[Material]]</f>
        <v>M-143/168010524</v>
      </c>
      <c r="AQ801" s="1" t="str">
        <f>Tabla1[[#This Row],[Material]]&amp;Tabla1[[#This Row],[Precio]]</f>
        <v>80105241.2984</v>
      </c>
      <c r="AR801" t="s">
        <v>11</v>
      </c>
    </row>
    <row r="802" spans="1:44" x14ac:dyDescent="0.25">
      <c r="A802">
        <v>7216000442</v>
      </c>
      <c r="B802" t="s">
        <v>1992</v>
      </c>
      <c r="C802" t="s">
        <v>3890</v>
      </c>
      <c r="D802">
        <v>2016</v>
      </c>
      <c r="E802" t="s">
        <v>3795</v>
      </c>
      <c r="F802" s="2">
        <v>42646</v>
      </c>
      <c r="G802" s="2">
        <v>43103</v>
      </c>
      <c r="H802">
        <v>800</v>
      </c>
      <c r="I802" t="s">
        <v>3906</v>
      </c>
      <c r="J802" t="s">
        <v>1997</v>
      </c>
      <c r="K802" t="s">
        <v>1998</v>
      </c>
      <c r="L802">
        <v>1</v>
      </c>
      <c r="M802">
        <v>50000640</v>
      </c>
      <c r="N802" t="s">
        <v>3822</v>
      </c>
      <c r="O802" t="s">
        <v>829</v>
      </c>
      <c r="P802">
        <v>8401350</v>
      </c>
      <c r="Q802" t="s">
        <v>830</v>
      </c>
      <c r="S802"/>
      <c r="U802" s="2"/>
      <c r="W802"/>
      <c r="AL802" s="9">
        <v>1.4453</v>
      </c>
      <c r="AM802" s="4">
        <f>Tabla1[[#This Row],[Cantidad 1]]+Tabla1[[#This Row],[Cantidad 2]]+Tabla1[[#This Row],[Cantidad 3]]+Tabla1[[#This Row],[Cantidad 4]]+Tabla1[[#This Row],[Cantidad 5]]</f>
        <v>800</v>
      </c>
      <c r="AN802" s="1">
        <v>1156.24</v>
      </c>
      <c r="AO802" s="1" t="str">
        <f>Tabla1[[#This Row],[Contrato CISCO]]&amp;Tabla1[[#This Row],[Año]]&amp;Tabla1[[#This Row],[Material]]</f>
        <v>M-144/1620168401350</v>
      </c>
      <c r="AP802" s="1" t="str">
        <f>Tabla1[[#This Row],[Contrato CISCO]]&amp;Tabla1[[#This Row],[Material]]</f>
        <v>M-144/168401350</v>
      </c>
      <c r="AQ802" s="1" t="str">
        <f>Tabla1[[#This Row],[Material]]&amp;Tabla1[[#This Row],[Precio]]</f>
        <v>84013501.4453</v>
      </c>
      <c r="AR802" t="s">
        <v>11</v>
      </c>
    </row>
    <row r="803" spans="1:44" x14ac:dyDescent="0.25">
      <c r="A803">
        <v>7216000447</v>
      </c>
      <c r="B803" t="s">
        <v>1992</v>
      </c>
      <c r="C803" t="s">
        <v>3890</v>
      </c>
      <c r="D803">
        <v>2016</v>
      </c>
      <c r="E803" t="s">
        <v>3795</v>
      </c>
      <c r="F803" s="2">
        <v>42646</v>
      </c>
      <c r="G803" s="2">
        <v>43103</v>
      </c>
      <c r="H803" s="1">
        <v>153800</v>
      </c>
      <c r="I803" t="s">
        <v>3906</v>
      </c>
      <c r="J803" t="s">
        <v>2005</v>
      </c>
      <c r="K803" t="s">
        <v>2006</v>
      </c>
      <c r="L803">
        <v>1</v>
      </c>
      <c r="M803">
        <v>50001621</v>
      </c>
      <c r="N803" t="s">
        <v>3842</v>
      </c>
      <c r="O803" t="s">
        <v>829</v>
      </c>
      <c r="P803">
        <v>8060506</v>
      </c>
      <c r="Q803" t="s">
        <v>516</v>
      </c>
      <c r="R803" s="1"/>
      <c r="S803" s="1"/>
      <c r="T803" s="1"/>
      <c r="U803" s="2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9">
        <v>1.5184</v>
      </c>
      <c r="AM803" s="4">
        <f>Tabla1[[#This Row],[Cantidad 1]]+Tabla1[[#This Row],[Cantidad 2]]+Tabla1[[#This Row],[Cantidad 3]]+Tabla1[[#This Row],[Cantidad 4]]+Tabla1[[#This Row],[Cantidad 5]]</f>
        <v>153800</v>
      </c>
      <c r="AN803" s="1">
        <v>1754449.13</v>
      </c>
      <c r="AO803" s="1" t="str">
        <f>Tabla1[[#This Row],[Contrato CISCO]]&amp;Tabla1[[#This Row],[Año]]&amp;Tabla1[[#This Row],[Material]]</f>
        <v>M-148/1620168060506</v>
      </c>
      <c r="AP803" s="1" t="str">
        <f>Tabla1[[#This Row],[Contrato CISCO]]&amp;Tabla1[[#This Row],[Material]]</f>
        <v>M-148/168060506</v>
      </c>
      <c r="AQ803" s="1" t="str">
        <f>Tabla1[[#This Row],[Material]]&amp;Tabla1[[#This Row],[Precio]]</f>
        <v>80605061.5184</v>
      </c>
      <c r="AR803" t="s">
        <v>11</v>
      </c>
    </row>
    <row r="804" spans="1:44" x14ac:dyDescent="0.25">
      <c r="A804">
        <v>7216000447</v>
      </c>
      <c r="B804" t="s">
        <v>1992</v>
      </c>
      <c r="C804" t="s">
        <v>3890</v>
      </c>
      <c r="D804">
        <v>2016</v>
      </c>
      <c r="E804" t="s">
        <v>3795</v>
      </c>
      <c r="F804" s="2">
        <v>42646</v>
      </c>
      <c r="G804" s="2">
        <v>43103</v>
      </c>
      <c r="H804" s="1">
        <v>175100</v>
      </c>
      <c r="I804" t="s">
        <v>3906</v>
      </c>
      <c r="J804" t="s">
        <v>2005</v>
      </c>
      <c r="K804" t="s">
        <v>2006</v>
      </c>
      <c r="L804">
        <v>1</v>
      </c>
      <c r="M804">
        <v>50001621</v>
      </c>
      <c r="N804" t="s">
        <v>3842</v>
      </c>
      <c r="O804" t="s">
        <v>829</v>
      </c>
      <c r="P804">
        <v>8060142</v>
      </c>
      <c r="Q804" t="s">
        <v>722</v>
      </c>
      <c r="R804" s="1"/>
      <c r="S804" s="1"/>
      <c r="T804" s="1"/>
      <c r="U804" s="2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9">
        <v>1.5807</v>
      </c>
      <c r="AM804" s="4">
        <f>Tabla1[[#This Row],[Cantidad 1]]+Tabla1[[#This Row],[Cantidad 2]]+Tabla1[[#This Row],[Cantidad 3]]+Tabla1[[#This Row],[Cantidad 4]]+Tabla1[[#This Row],[Cantidad 5]]</f>
        <v>175100</v>
      </c>
      <c r="AN804" s="1">
        <v>1754449.13</v>
      </c>
      <c r="AO804" s="1" t="str">
        <f>Tabla1[[#This Row],[Contrato CISCO]]&amp;Tabla1[[#This Row],[Año]]&amp;Tabla1[[#This Row],[Material]]</f>
        <v>M-148/1620168060142</v>
      </c>
      <c r="AP804" s="1" t="str">
        <f>Tabla1[[#This Row],[Contrato CISCO]]&amp;Tabla1[[#This Row],[Material]]</f>
        <v>M-148/168060142</v>
      </c>
      <c r="AQ804" s="1" t="str">
        <f>Tabla1[[#This Row],[Material]]&amp;Tabla1[[#This Row],[Precio]]</f>
        <v>80601421.5807</v>
      </c>
      <c r="AR804" t="s">
        <v>11</v>
      </c>
    </row>
    <row r="805" spans="1:44" x14ac:dyDescent="0.25">
      <c r="A805">
        <v>7216000444</v>
      </c>
      <c r="B805" t="s">
        <v>1992</v>
      </c>
      <c r="C805" t="s">
        <v>3890</v>
      </c>
      <c r="D805">
        <v>2016</v>
      </c>
      <c r="E805" t="s">
        <v>3795</v>
      </c>
      <c r="F805" s="2">
        <v>42646</v>
      </c>
      <c r="G805" s="2">
        <v>43103</v>
      </c>
      <c r="H805">
        <v>360</v>
      </c>
      <c r="I805" t="s">
        <v>3906</v>
      </c>
      <c r="J805" t="s">
        <v>1999</v>
      </c>
      <c r="K805" t="s">
        <v>2000</v>
      </c>
      <c r="L805">
        <v>1</v>
      </c>
      <c r="M805">
        <v>50000647</v>
      </c>
      <c r="N805" t="s">
        <v>3816</v>
      </c>
      <c r="O805" t="s">
        <v>829</v>
      </c>
      <c r="P805">
        <v>8401195</v>
      </c>
      <c r="Q805" t="s">
        <v>832</v>
      </c>
      <c r="S805"/>
      <c r="U805" s="2"/>
      <c r="W805"/>
      <c r="AL805" s="9">
        <v>1.6179999999999999</v>
      </c>
      <c r="AM805" s="4">
        <f>Tabla1[[#This Row],[Cantidad 1]]+Tabla1[[#This Row],[Cantidad 2]]+Tabla1[[#This Row],[Cantidad 3]]+Tabla1[[#This Row],[Cantidad 4]]+Tabla1[[#This Row],[Cantidad 5]]</f>
        <v>360</v>
      </c>
      <c r="AN805" s="1">
        <v>2476319.4500000002</v>
      </c>
      <c r="AO805" s="1" t="str">
        <f>Tabla1[[#This Row],[Contrato CISCO]]&amp;Tabla1[[#This Row],[Año]]&amp;Tabla1[[#This Row],[Material]]</f>
        <v>M-145/1620168401195</v>
      </c>
      <c r="AP805" s="1" t="str">
        <f>Tabla1[[#This Row],[Contrato CISCO]]&amp;Tabla1[[#This Row],[Material]]</f>
        <v>M-145/168401195</v>
      </c>
      <c r="AQ805" s="1" t="str">
        <f>Tabla1[[#This Row],[Material]]&amp;Tabla1[[#This Row],[Precio]]</f>
        <v>84011951.618</v>
      </c>
      <c r="AR805" t="s">
        <v>11</v>
      </c>
    </row>
    <row r="806" spans="1:44" x14ac:dyDescent="0.25">
      <c r="A806">
        <v>7216000444</v>
      </c>
      <c r="B806" t="s">
        <v>1992</v>
      </c>
      <c r="C806" t="s">
        <v>3890</v>
      </c>
      <c r="D806">
        <v>2016</v>
      </c>
      <c r="E806" t="s">
        <v>3795</v>
      </c>
      <c r="F806" s="2">
        <v>42646</v>
      </c>
      <c r="G806" s="2">
        <v>43103</v>
      </c>
      <c r="H806" s="1">
        <v>191400</v>
      </c>
      <c r="I806" t="s">
        <v>3906</v>
      </c>
      <c r="J806" t="s">
        <v>1999</v>
      </c>
      <c r="K806" t="s">
        <v>2000</v>
      </c>
      <c r="L806">
        <v>1</v>
      </c>
      <c r="M806">
        <v>50000647</v>
      </c>
      <c r="N806" t="s">
        <v>3816</v>
      </c>
      <c r="O806" t="s">
        <v>829</v>
      </c>
      <c r="P806">
        <v>8080111</v>
      </c>
      <c r="Q806" t="s">
        <v>153</v>
      </c>
      <c r="R806" s="1"/>
      <c r="S806" s="1"/>
      <c r="T806" s="1"/>
      <c r="U806" s="2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9">
        <v>1.8947000000000001</v>
      </c>
      <c r="AM806" s="4">
        <f>Tabla1[[#This Row],[Cantidad 1]]+Tabla1[[#This Row],[Cantidad 2]]+Tabla1[[#This Row],[Cantidad 3]]+Tabla1[[#This Row],[Cantidad 4]]+Tabla1[[#This Row],[Cantidad 5]]</f>
        <v>191400</v>
      </c>
      <c r="AN806" s="1">
        <v>2476319.4500000002</v>
      </c>
      <c r="AO806" s="1" t="str">
        <f>Tabla1[[#This Row],[Contrato CISCO]]&amp;Tabla1[[#This Row],[Año]]&amp;Tabla1[[#This Row],[Material]]</f>
        <v>M-145/1620168080111</v>
      </c>
      <c r="AP806" s="1" t="str">
        <f>Tabla1[[#This Row],[Contrato CISCO]]&amp;Tabla1[[#This Row],[Material]]</f>
        <v>M-145/168080111</v>
      </c>
      <c r="AQ806" s="1" t="str">
        <f>Tabla1[[#This Row],[Material]]&amp;Tabla1[[#This Row],[Precio]]</f>
        <v>80801111.8947</v>
      </c>
      <c r="AR806" t="s">
        <v>11</v>
      </c>
    </row>
    <row r="807" spans="1:44" x14ac:dyDescent="0.25">
      <c r="A807">
        <v>7216000444</v>
      </c>
      <c r="B807" t="s">
        <v>1992</v>
      </c>
      <c r="C807" t="s">
        <v>3890</v>
      </c>
      <c r="D807">
        <v>2016</v>
      </c>
      <c r="E807" t="s">
        <v>3795</v>
      </c>
      <c r="F807" s="2">
        <v>42646</v>
      </c>
      <c r="G807" s="2">
        <v>43103</v>
      </c>
      <c r="H807" s="1">
        <v>1080</v>
      </c>
      <c r="I807" t="s">
        <v>3906</v>
      </c>
      <c r="J807" t="s">
        <v>1999</v>
      </c>
      <c r="K807" t="s">
        <v>2000</v>
      </c>
      <c r="L807">
        <v>1</v>
      </c>
      <c r="M807">
        <v>50000647</v>
      </c>
      <c r="N807" t="s">
        <v>3816</v>
      </c>
      <c r="O807" t="s">
        <v>829</v>
      </c>
      <c r="P807">
        <v>8401304</v>
      </c>
      <c r="Q807" t="s">
        <v>205</v>
      </c>
      <c r="R807" s="1"/>
      <c r="S807" s="1"/>
      <c r="T807" s="1"/>
      <c r="U807" s="2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9">
        <v>2.141</v>
      </c>
      <c r="AM807" s="4">
        <f>Tabla1[[#This Row],[Cantidad 1]]+Tabla1[[#This Row],[Cantidad 2]]+Tabla1[[#This Row],[Cantidad 3]]+Tabla1[[#This Row],[Cantidad 4]]+Tabla1[[#This Row],[Cantidad 5]]</f>
        <v>1080</v>
      </c>
      <c r="AN807" s="1">
        <v>2476319.4500000002</v>
      </c>
      <c r="AO807" s="1" t="str">
        <f>Tabla1[[#This Row],[Contrato CISCO]]&amp;Tabla1[[#This Row],[Año]]&amp;Tabla1[[#This Row],[Material]]</f>
        <v>M-145/1620168401304</v>
      </c>
      <c r="AP807" s="1" t="str">
        <f>Tabla1[[#This Row],[Contrato CISCO]]&amp;Tabla1[[#This Row],[Material]]</f>
        <v>M-145/168401304</v>
      </c>
      <c r="AQ807" s="1" t="str">
        <f>Tabla1[[#This Row],[Material]]&amp;Tabla1[[#This Row],[Precio]]</f>
        <v>84013042.141</v>
      </c>
      <c r="AR807" t="s">
        <v>11</v>
      </c>
    </row>
    <row r="808" spans="1:44" x14ac:dyDescent="0.25">
      <c r="A808">
        <v>7216000444</v>
      </c>
      <c r="B808" t="s">
        <v>1992</v>
      </c>
      <c r="C808" t="s">
        <v>3890</v>
      </c>
      <c r="D808">
        <v>2016</v>
      </c>
      <c r="E808" t="s">
        <v>3795</v>
      </c>
      <c r="F808" s="2">
        <v>42646</v>
      </c>
      <c r="G808" s="2">
        <v>43103</v>
      </c>
      <c r="H808" s="1">
        <v>24700</v>
      </c>
      <c r="I808" t="s">
        <v>3906</v>
      </c>
      <c r="J808" t="s">
        <v>1999</v>
      </c>
      <c r="K808" t="s">
        <v>2000</v>
      </c>
      <c r="L808">
        <v>1</v>
      </c>
      <c r="M808">
        <v>50000647</v>
      </c>
      <c r="N808" t="s">
        <v>3816</v>
      </c>
      <c r="O808" t="s">
        <v>829</v>
      </c>
      <c r="P808">
        <v>8060326</v>
      </c>
      <c r="Q808" t="s">
        <v>185</v>
      </c>
      <c r="R808" s="1"/>
      <c r="S808" s="1"/>
      <c r="T808" s="1"/>
      <c r="U808" s="2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9">
        <v>2.3582000000000001</v>
      </c>
      <c r="AM808" s="4">
        <f>Tabla1[[#This Row],[Cantidad 1]]+Tabla1[[#This Row],[Cantidad 2]]+Tabla1[[#This Row],[Cantidad 3]]+Tabla1[[#This Row],[Cantidad 4]]+Tabla1[[#This Row],[Cantidad 5]]</f>
        <v>24700</v>
      </c>
      <c r="AN808" s="1">
        <v>2476319.4500000002</v>
      </c>
      <c r="AO808" s="1" t="str">
        <f>Tabla1[[#This Row],[Contrato CISCO]]&amp;Tabla1[[#This Row],[Año]]&amp;Tabla1[[#This Row],[Material]]</f>
        <v>M-145/1620168060326</v>
      </c>
      <c r="AP808" s="1" t="str">
        <f>Tabla1[[#This Row],[Contrato CISCO]]&amp;Tabla1[[#This Row],[Material]]</f>
        <v>M-145/168060326</v>
      </c>
      <c r="AQ808" s="1" t="str">
        <f>Tabla1[[#This Row],[Material]]&amp;Tabla1[[#This Row],[Precio]]</f>
        <v>80603262.3582</v>
      </c>
      <c r="AR808" t="s">
        <v>11</v>
      </c>
    </row>
    <row r="809" spans="1:44" x14ac:dyDescent="0.25">
      <c r="A809">
        <v>7216000448</v>
      </c>
      <c r="B809" t="s">
        <v>1992</v>
      </c>
      <c r="C809" t="s">
        <v>3890</v>
      </c>
      <c r="D809">
        <v>2016</v>
      </c>
      <c r="E809" t="s">
        <v>3795</v>
      </c>
      <c r="F809" s="2">
        <v>42646</v>
      </c>
      <c r="G809" s="2">
        <v>43103</v>
      </c>
      <c r="H809" s="1">
        <v>68700</v>
      </c>
      <c r="I809" t="s">
        <v>3906</v>
      </c>
      <c r="J809" t="s">
        <v>2007</v>
      </c>
      <c r="K809" t="s">
        <v>2008</v>
      </c>
      <c r="L809">
        <v>1</v>
      </c>
      <c r="M809">
        <v>50002780</v>
      </c>
      <c r="N809" t="s">
        <v>3804</v>
      </c>
      <c r="O809" t="s">
        <v>829</v>
      </c>
      <c r="P809">
        <v>8060325</v>
      </c>
      <c r="Q809" t="s">
        <v>246</v>
      </c>
      <c r="R809" s="1"/>
      <c r="S809" s="1"/>
      <c r="T809" s="1"/>
      <c r="U809" s="2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9">
        <v>2.3588999999999998</v>
      </c>
      <c r="AM809" s="4">
        <f>Tabla1[[#This Row],[Cantidad 1]]+Tabla1[[#This Row],[Cantidad 2]]+Tabla1[[#This Row],[Cantidad 3]]+Tabla1[[#This Row],[Cantidad 4]]+Tabla1[[#This Row],[Cantidad 5]]</f>
        <v>68700</v>
      </c>
      <c r="AN809" s="1">
        <v>248841.33</v>
      </c>
      <c r="AO809" s="1" t="str">
        <f>Tabla1[[#This Row],[Contrato CISCO]]&amp;Tabla1[[#This Row],[Año]]&amp;Tabla1[[#This Row],[Material]]</f>
        <v>M-150/1620168060325</v>
      </c>
      <c r="AP809" s="1" t="str">
        <f>Tabla1[[#This Row],[Contrato CISCO]]&amp;Tabla1[[#This Row],[Material]]</f>
        <v>M-150/168060325</v>
      </c>
      <c r="AQ809" s="1" t="str">
        <f>Tabla1[[#This Row],[Material]]&amp;Tabla1[[#This Row],[Precio]]</f>
        <v>80603252.3589</v>
      </c>
      <c r="AR809" t="s">
        <v>11</v>
      </c>
    </row>
    <row r="810" spans="1:44" x14ac:dyDescent="0.25">
      <c r="A810">
        <v>7216000444</v>
      </c>
      <c r="B810" t="s">
        <v>1992</v>
      </c>
      <c r="C810" t="s">
        <v>3890</v>
      </c>
      <c r="D810">
        <v>2016</v>
      </c>
      <c r="E810" t="s">
        <v>3795</v>
      </c>
      <c r="F810" s="2">
        <v>42646</v>
      </c>
      <c r="G810" s="2">
        <v>43103</v>
      </c>
      <c r="H810" s="1">
        <v>19600</v>
      </c>
      <c r="I810" t="s">
        <v>3906</v>
      </c>
      <c r="J810" t="s">
        <v>1999</v>
      </c>
      <c r="K810" t="s">
        <v>2000</v>
      </c>
      <c r="L810">
        <v>1</v>
      </c>
      <c r="M810">
        <v>50000647</v>
      </c>
      <c r="N810" t="s">
        <v>3816</v>
      </c>
      <c r="O810" t="s">
        <v>829</v>
      </c>
      <c r="P810">
        <v>8060324</v>
      </c>
      <c r="Q810" t="s">
        <v>307</v>
      </c>
      <c r="R810" s="1"/>
      <c r="S810" s="1"/>
      <c r="T810" s="1"/>
      <c r="U810" s="2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9">
        <v>2.3616999999999999</v>
      </c>
      <c r="AM810" s="4">
        <f>Tabla1[[#This Row],[Cantidad 1]]+Tabla1[[#This Row],[Cantidad 2]]+Tabla1[[#This Row],[Cantidad 3]]+Tabla1[[#This Row],[Cantidad 4]]+Tabla1[[#This Row],[Cantidad 5]]</f>
        <v>19600</v>
      </c>
      <c r="AN810" s="1">
        <v>2476319.4500000002</v>
      </c>
      <c r="AO810" s="1" t="str">
        <f>Tabla1[[#This Row],[Contrato CISCO]]&amp;Tabla1[[#This Row],[Año]]&amp;Tabla1[[#This Row],[Material]]</f>
        <v>M-145/1620168060324</v>
      </c>
      <c r="AP810" s="1" t="str">
        <f>Tabla1[[#This Row],[Contrato CISCO]]&amp;Tabla1[[#This Row],[Material]]</f>
        <v>M-145/168060324</v>
      </c>
      <c r="AQ810" s="1" t="str">
        <f>Tabla1[[#This Row],[Material]]&amp;Tabla1[[#This Row],[Precio]]</f>
        <v>80603242.3617</v>
      </c>
      <c r="AR810" t="s">
        <v>11</v>
      </c>
    </row>
    <row r="811" spans="1:44" x14ac:dyDescent="0.25">
      <c r="A811">
        <v>7216000455</v>
      </c>
      <c r="B811" t="s">
        <v>1992</v>
      </c>
      <c r="C811" t="s">
        <v>3890</v>
      </c>
      <c r="D811">
        <v>2016</v>
      </c>
      <c r="E811" t="s">
        <v>3795</v>
      </c>
      <c r="F811" s="2">
        <v>42646</v>
      </c>
      <c r="G811" s="2">
        <v>43103</v>
      </c>
      <c r="H811" s="1">
        <v>131800</v>
      </c>
      <c r="I811" t="s">
        <v>3906</v>
      </c>
      <c r="J811" t="s">
        <v>2011</v>
      </c>
      <c r="K811" t="s">
        <v>2012</v>
      </c>
      <c r="L811">
        <v>1</v>
      </c>
      <c r="M811">
        <v>50000270</v>
      </c>
      <c r="N811" t="s">
        <v>3813</v>
      </c>
      <c r="O811" t="s">
        <v>829</v>
      </c>
      <c r="P811">
        <v>8060509</v>
      </c>
      <c r="Q811" t="s">
        <v>215</v>
      </c>
      <c r="R811" s="1"/>
      <c r="S811" s="1"/>
      <c r="T811" s="1"/>
      <c r="U811" s="2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9">
        <v>4.1147</v>
      </c>
      <c r="AM811" s="4">
        <f>Tabla1[[#This Row],[Cantidad 1]]+Tabla1[[#This Row],[Cantidad 2]]+Tabla1[[#This Row],[Cantidad 3]]+Tabla1[[#This Row],[Cantidad 4]]+Tabla1[[#This Row],[Cantidad 5]]</f>
        <v>131800</v>
      </c>
      <c r="AN811" s="1">
        <v>1714342.46</v>
      </c>
      <c r="AO811" s="1" t="str">
        <f>Tabla1[[#This Row],[Contrato CISCO]]&amp;Tabla1[[#This Row],[Año]]&amp;Tabla1[[#This Row],[Material]]</f>
        <v>M-142/1620168060509</v>
      </c>
      <c r="AP811" s="1" t="str">
        <f>Tabla1[[#This Row],[Contrato CISCO]]&amp;Tabla1[[#This Row],[Material]]</f>
        <v>M-142/168060509</v>
      </c>
      <c r="AQ811" s="1" t="str">
        <f>Tabla1[[#This Row],[Material]]&amp;Tabla1[[#This Row],[Precio]]</f>
        <v>80605094.1147</v>
      </c>
      <c r="AR811" t="s">
        <v>11</v>
      </c>
    </row>
    <row r="812" spans="1:44" x14ac:dyDescent="0.25">
      <c r="A812">
        <v>7216000449</v>
      </c>
      <c r="B812" t="s">
        <v>1992</v>
      </c>
      <c r="C812" t="s">
        <v>3890</v>
      </c>
      <c r="D812">
        <v>2016</v>
      </c>
      <c r="E812" t="s">
        <v>3795</v>
      </c>
      <c r="F812" s="2">
        <v>42646</v>
      </c>
      <c r="G812" s="2">
        <v>43103</v>
      </c>
      <c r="H812" s="1">
        <v>26400</v>
      </c>
      <c r="I812" t="s">
        <v>3906</v>
      </c>
      <c r="J812" t="s">
        <v>2009</v>
      </c>
      <c r="K812" t="s">
        <v>2010</v>
      </c>
      <c r="L812">
        <v>1</v>
      </c>
      <c r="M812">
        <v>50004692</v>
      </c>
      <c r="N812" t="s">
        <v>3840</v>
      </c>
      <c r="O812" t="s">
        <v>829</v>
      </c>
      <c r="P812">
        <v>8070413</v>
      </c>
      <c r="Q812" t="s">
        <v>810</v>
      </c>
      <c r="R812" s="1"/>
      <c r="S812" s="1"/>
      <c r="T812" s="1"/>
      <c r="U812" s="2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9">
        <v>4.3099999999999996</v>
      </c>
      <c r="AM812" s="4">
        <f>Tabla1[[#This Row],[Cantidad 1]]+Tabla1[[#This Row],[Cantidad 2]]+Tabla1[[#This Row],[Cantidad 3]]+Tabla1[[#This Row],[Cantidad 4]]+Tabla1[[#This Row],[Cantidad 5]]</f>
        <v>26400</v>
      </c>
      <c r="AN812" s="1">
        <v>368003.68</v>
      </c>
      <c r="AO812" s="1" t="str">
        <f>Tabla1[[#This Row],[Contrato CISCO]]&amp;Tabla1[[#This Row],[Año]]&amp;Tabla1[[#This Row],[Material]]</f>
        <v>M-152/1620168070413</v>
      </c>
      <c r="AP812" s="1" t="str">
        <f>Tabla1[[#This Row],[Contrato CISCO]]&amp;Tabla1[[#This Row],[Material]]</f>
        <v>M-152/168070413</v>
      </c>
      <c r="AQ812" s="1" t="str">
        <f>Tabla1[[#This Row],[Material]]&amp;Tabla1[[#This Row],[Precio]]</f>
        <v>80704134.31</v>
      </c>
      <c r="AR812" t="s">
        <v>11</v>
      </c>
    </row>
    <row r="813" spans="1:44" x14ac:dyDescent="0.25">
      <c r="A813">
        <v>7216000444</v>
      </c>
      <c r="B813" t="s">
        <v>1992</v>
      </c>
      <c r="C813" t="s">
        <v>3890</v>
      </c>
      <c r="D813">
        <v>2016</v>
      </c>
      <c r="E813" t="s">
        <v>3795</v>
      </c>
      <c r="F813" s="2">
        <v>42646</v>
      </c>
      <c r="G813" s="2">
        <v>43103</v>
      </c>
      <c r="H813" s="1">
        <v>4400</v>
      </c>
      <c r="I813" t="s">
        <v>3906</v>
      </c>
      <c r="J813" t="s">
        <v>1999</v>
      </c>
      <c r="K813" t="s">
        <v>2000</v>
      </c>
      <c r="L813">
        <v>1</v>
      </c>
      <c r="M813">
        <v>50000647</v>
      </c>
      <c r="N813" t="s">
        <v>3816</v>
      </c>
      <c r="O813" t="s">
        <v>829</v>
      </c>
      <c r="P813">
        <v>8401233</v>
      </c>
      <c r="Q813" t="s">
        <v>183</v>
      </c>
      <c r="R813" s="1"/>
      <c r="S813" s="1"/>
      <c r="T813" s="1"/>
      <c r="U813" s="2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9">
        <v>4.8765000000000001</v>
      </c>
      <c r="AM813" s="4">
        <f>Tabla1[[#This Row],[Cantidad 1]]+Tabla1[[#This Row],[Cantidad 2]]+Tabla1[[#This Row],[Cantidad 3]]+Tabla1[[#This Row],[Cantidad 4]]+Tabla1[[#This Row],[Cantidad 5]]</f>
        <v>4400</v>
      </c>
      <c r="AN813" s="1">
        <v>2476319.4500000002</v>
      </c>
      <c r="AO813" s="1" t="str">
        <f>Tabla1[[#This Row],[Contrato CISCO]]&amp;Tabla1[[#This Row],[Año]]&amp;Tabla1[[#This Row],[Material]]</f>
        <v>M-145/1620168401233</v>
      </c>
      <c r="AP813" s="1" t="str">
        <f>Tabla1[[#This Row],[Contrato CISCO]]&amp;Tabla1[[#This Row],[Material]]</f>
        <v>M-145/168401233</v>
      </c>
      <c r="AQ813" s="1" t="str">
        <f>Tabla1[[#This Row],[Material]]&amp;Tabla1[[#This Row],[Precio]]</f>
        <v>84012334.8765</v>
      </c>
      <c r="AR813" t="s">
        <v>11</v>
      </c>
    </row>
    <row r="814" spans="1:44" x14ac:dyDescent="0.25">
      <c r="A814">
        <v>7216000445</v>
      </c>
      <c r="B814" t="s">
        <v>1992</v>
      </c>
      <c r="C814" t="s">
        <v>3890</v>
      </c>
      <c r="D814">
        <v>2016</v>
      </c>
      <c r="E814" t="s">
        <v>3795</v>
      </c>
      <c r="F814" s="2">
        <v>42646</v>
      </c>
      <c r="G814" s="2">
        <v>43103</v>
      </c>
      <c r="H814" s="1">
        <v>4900</v>
      </c>
      <c r="I814" t="s">
        <v>3906</v>
      </c>
      <c r="J814" t="s">
        <v>2001</v>
      </c>
      <c r="K814" t="s">
        <v>2002</v>
      </c>
      <c r="L814">
        <v>1</v>
      </c>
      <c r="M814">
        <v>50001297</v>
      </c>
      <c r="N814" t="s">
        <v>3864</v>
      </c>
      <c r="O814" t="s">
        <v>829</v>
      </c>
      <c r="P814">
        <v>8070406</v>
      </c>
      <c r="Q814" t="s">
        <v>178</v>
      </c>
      <c r="R814" s="1"/>
      <c r="S814" s="1"/>
      <c r="T814" s="1"/>
      <c r="U814" s="2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9">
        <v>5.24</v>
      </c>
      <c r="AM814" s="4">
        <f>Tabla1[[#This Row],[Cantidad 1]]+Tabla1[[#This Row],[Cantidad 2]]+Tabla1[[#This Row],[Cantidad 3]]+Tabla1[[#This Row],[Cantidad 4]]+Tabla1[[#This Row],[Cantidad 5]]</f>
        <v>4900</v>
      </c>
      <c r="AN814" s="1">
        <v>25676</v>
      </c>
      <c r="AO814" s="1" t="str">
        <f>Tabla1[[#This Row],[Contrato CISCO]]&amp;Tabla1[[#This Row],[Año]]&amp;Tabla1[[#This Row],[Material]]</f>
        <v>M-146/1620168070406</v>
      </c>
      <c r="AP814" s="1" t="str">
        <f>Tabla1[[#This Row],[Contrato CISCO]]&amp;Tabla1[[#This Row],[Material]]</f>
        <v>M-146/168070406</v>
      </c>
      <c r="AQ814" s="1" t="str">
        <f>Tabla1[[#This Row],[Material]]&amp;Tabla1[[#This Row],[Precio]]</f>
        <v>80704065.24</v>
      </c>
      <c r="AR814" t="s">
        <v>11</v>
      </c>
    </row>
    <row r="815" spans="1:44" x14ac:dyDescent="0.25">
      <c r="A815">
        <v>7216000447</v>
      </c>
      <c r="B815" t="s">
        <v>1992</v>
      </c>
      <c r="C815" t="s">
        <v>3890</v>
      </c>
      <c r="D815">
        <v>2016</v>
      </c>
      <c r="E815" t="s">
        <v>3795</v>
      </c>
      <c r="F815" s="2">
        <v>42646</v>
      </c>
      <c r="G815" s="2">
        <v>43103</v>
      </c>
      <c r="H815" s="1">
        <v>12000</v>
      </c>
      <c r="I815" t="s">
        <v>3906</v>
      </c>
      <c r="J815" t="s">
        <v>2005</v>
      </c>
      <c r="K815" t="s">
        <v>2006</v>
      </c>
      <c r="L815">
        <v>1</v>
      </c>
      <c r="M815">
        <v>50001621</v>
      </c>
      <c r="N815" t="s">
        <v>3842</v>
      </c>
      <c r="O815" t="s">
        <v>829</v>
      </c>
      <c r="P815">
        <v>8060145</v>
      </c>
      <c r="Q815" t="s">
        <v>211</v>
      </c>
      <c r="R815" s="1"/>
      <c r="S815" s="1"/>
      <c r="T815" s="1"/>
      <c r="U815" s="2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9">
        <v>21.983000000000001</v>
      </c>
      <c r="AM815" s="4">
        <f>Tabla1[[#This Row],[Cantidad 1]]+Tabla1[[#This Row],[Cantidad 2]]+Tabla1[[#This Row],[Cantidad 3]]+Tabla1[[#This Row],[Cantidad 4]]+Tabla1[[#This Row],[Cantidad 5]]</f>
        <v>12000</v>
      </c>
      <c r="AN815" s="1">
        <v>1754449.13</v>
      </c>
      <c r="AO815" s="1" t="str">
        <f>Tabla1[[#This Row],[Contrato CISCO]]&amp;Tabla1[[#This Row],[Año]]&amp;Tabla1[[#This Row],[Material]]</f>
        <v>M-148/1620168060145</v>
      </c>
      <c r="AP815" s="1" t="str">
        <f>Tabla1[[#This Row],[Contrato CISCO]]&amp;Tabla1[[#This Row],[Material]]</f>
        <v>M-148/168060145</v>
      </c>
      <c r="AQ815" s="1" t="str">
        <f>Tabla1[[#This Row],[Material]]&amp;Tabla1[[#This Row],[Precio]]</f>
        <v>806014521.983</v>
      </c>
      <c r="AR815" t="s">
        <v>11</v>
      </c>
    </row>
    <row r="816" spans="1:44" x14ac:dyDescent="0.25">
      <c r="A816">
        <v>7216000447</v>
      </c>
      <c r="B816" t="s">
        <v>1992</v>
      </c>
      <c r="C816" t="s">
        <v>3890</v>
      </c>
      <c r="D816">
        <v>2016</v>
      </c>
      <c r="E816" t="s">
        <v>3795</v>
      </c>
      <c r="F816" s="2">
        <v>42646</v>
      </c>
      <c r="G816" s="2">
        <v>43103</v>
      </c>
      <c r="H816" s="1">
        <v>10000</v>
      </c>
      <c r="I816" t="s">
        <v>3906</v>
      </c>
      <c r="J816" t="s">
        <v>2005</v>
      </c>
      <c r="K816" t="s">
        <v>2006</v>
      </c>
      <c r="L816">
        <v>1</v>
      </c>
      <c r="M816">
        <v>50001621</v>
      </c>
      <c r="N816" t="s">
        <v>3842</v>
      </c>
      <c r="O816" t="s">
        <v>829</v>
      </c>
      <c r="P816">
        <v>8401380</v>
      </c>
      <c r="Q816" t="s">
        <v>168</v>
      </c>
      <c r="R816" s="1"/>
      <c r="S816" s="1"/>
      <c r="T816" s="1"/>
      <c r="U816" s="2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9">
        <v>43.744700000000002</v>
      </c>
      <c r="AM816" s="4">
        <f>Tabla1[[#This Row],[Cantidad 1]]+Tabla1[[#This Row],[Cantidad 2]]+Tabla1[[#This Row],[Cantidad 3]]+Tabla1[[#This Row],[Cantidad 4]]+Tabla1[[#This Row],[Cantidad 5]]</f>
        <v>10000</v>
      </c>
      <c r="AN816" s="1">
        <v>1754449.13</v>
      </c>
      <c r="AO816" s="1" t="str">
        <f>Tabla1[[#This Row],[Contrato CISCO]]&amp;Tabla1[[#This Row],[Año]]&amp;Tabla1[[#This Row],[Material]]</f>
        <v>M-148/1620168401380</v>
      </c>
      <c r="AP816" s="1" t="str">
        <f>Tabla1[[#This Row],[Contrato CISCO]]&amp;Tabla1[[#This Row],[Material]]</f>
        <v>M-148/168401380</v>
      </c>
      <c r="AQ816" s="1" t="str">
        <f>Tabla1[[#This Row],[Material]]&amp;Tabla1[[#This Row],[Precio]]</f>
        <v>840138043.7447</v>
      </c>
      <c r="AR816" t="s">
        <v>11</v>
      </c>
    </row>
    <row r="817" spans="1:44" x14ac:dyDescent="0.25">
      <c r="A817">
        <v>7216000440</v>
      </c>
      <c r="B817" t="s">
        <v>1992</v>
      </c>
      <c r="C817" t="s">
        <v>3890</v>
      </c>
      <c r="D817">
        <v>2016</v>
      </c>
      <c r="E817" t="s">
        <v>3795</v>
      </c>
      <c r="F817" s="2">
        <v>42646</v>
      </c>
      <c r="G817" s="2">
        <v>43103</v>
      </c>
      <c r="H817" s="1">
        <v>4320</v>
      </c>
      <c r="I817" t="s">
        <v>3906</v>
      </c>
      <c r="J817" t="s">
        <v>1993</v>
      </c>
      <c r="K817" t="s">
        <v>1994</v>
      </c>
      <c r="L817">
        <v>1</v>
      </c>
      <c r="M817">
        <v>50000471</v>
      </c>
      <c r="N817" t="s">
        <v>3824</v>
      </c>
      <c r="O817" t="s">
        <v>829</v>
      </c>
      <c r="P817">
        <v>8401417</v>
      </c>
      <c r="Q817" t="s">
        <v>52</v>
      </c>
      <c r="R817" s="1"/>
      <c r="S817" s="1"/>
      <c r="T817" s="1"/>
      <c r="U817" s="2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9">
        <v>47.5</v>
      </c>
      <c r="AM817" s="4">
        <f>Tabla1[[#This Row],[Cantidad 1]]+Tabla1[[#This Row],[Cantidad 2]]+Tabla1[[#This Row],[Cantidad 3]]+Tabla1[[#This Row],[Cantidad 4]]+Tabla1[[#This Row],[Cantidad 5]]</f>
        <v>4320</v>
      </c>
      <c r="AN817" s="1">
        <v>887062.03</v>
      </c>
      <c r="AO817" s="1" t="str">
        <f>Tabla1[[#This Row],[Contrato CISCO]]&amp;Tabla1[[#This Row],[Año]]&amp;Tabla1[[#This Row],[Material]]</f>
        <v>M-143/1620168401417</v>
      </c>
      <c r="AP817" s="1" t="str">
        <f>Tabla1[[#This Row],[Contrato CISCO]]&amp;Tabla1[[#This Row],[Material]]</f>
        <v>M-143/168401417</v>
      </c>
      <c r="AQ817" s="1" t="str">
        <f>Tabla1[[#This Row],[Material]]&amp;Tabla1[[#This Row],[Precio]]</f>
        <v>840141747.5</v>
      </c>
      <c r="AR817" t="s">
        <v>11</v>
      </c>
    </row>
    <row r="818" spans="1:44" x14ac:dyDescent="0.25">
      <c r="A818">
        <v>7216000444</v>
      </c>
      <c r="B818" t="s">
        <v>1992</v>
      </c>
      <c r="C818" t="s">
        <v>3890</v>
      </c>
      <c r="D818">
        <v>2016</v>
      </c>
      <c r="E818" t="s">
        <v>3795</v>
      </c>
      <c r="F818" s="2">
        <v>42646</v>
      </c>
      <c r="G818" s="2">
        <v>43103</v>
      </c>
      <c r="H818" s="1">
        <v>2900</v>
      </c>
      <c r="I818" t="s">
        <v>3906</v>
      </c>
      <c r="J818" t="s">
        <v>1999</v>
      </c>
      <c r="K818" t="s">
        <v>2000</v>
      </c>
      <c r="L818">
        <v>1</v>
      </c>
      <c r="M818">
        <v>50000647</v>
      </c>
      <c r="N818" t="s">
        <v>3816</v>
      </c>
      <c r="O818" t="s">
        <v>829</v>
      </c>
      <c r="P818">
        <v>8401365</v>
      </c>
      <c r="Q818" t="s">
        <v>117</v>
      </c>
      <c r="R818" s="1"/>
      <c r="S818" s="1"/>
      <c r="T818" s="1"/>
      <c r="U818" s="2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9">
        <v>49.008500000000005</v>
      </c>
      <c r="AM818" s="4">
        <f>Tabla1[[#This Row],[Cantidad 1]]+Tabla1[[#This Row],[Cantidad 2]]+Tabla1[[#This Row],[Cantidad 3]]+Tabla1[[#This Row],[Cantidad 4]]+Tabla1[[#This Row],[Cantidad 5]]</f>
        <v>2900</v>
      </c>
      <c r="AN818" s="1">
        <v>2476319.4500000002</v>
      </c>
      <c r="AO818" s="1" t="str">
        <f>Tabla1[[#This Row],[Contrato CISCO]]&amp;Tabla1[[#This Row],[Año]]&amp;Tabla1[[#This Row],[Material]]</f>
        <v>M-145/1620168401365</v>
      </c>
      <c r="AP818" s="1" t="str">
        <f>Tabla1[[#This Row],[Contrato CISCO]]&amp;Tabla1[[#This Row],[Material]]</f>
        <v>M-145/168401365</v>
      </c>
      <c r="AQ818" s="1" t="str">
        <f>Tabla1[[#This Row],[Material]]&amp;Tabla1[[#This Row],[Precio]]</f>
        <v>840136549.0085</v>
      </c>
      <c r="AR818" t="s">
        <v>11</v>
      </c>
    </row>
    <row r="819" spans="1:44" x14ac:dyDescent="0.25">
      <c r="A819">
        <v>7216000441</v>
      </c>
      <c r="B819" t="s">
        <v>1992</v>
      </c>
      <c r="C819" t="s">
        <v>3890</v>
      </c>
      <c r="D819">
        <v>2016</v>
      </c>
      <c r="E819" t="s">
        <v>3795</v>
      </c>
      <c r="F819" s="2">
        <v>42646</v>
      </c>
      <c r="G819" s="2">
        <v>43103</v>
      </c>
      <c r="H819" s="1">
        <v>5800</v>
      </c>
      <c r="I819" t="s">
        <v>3906</v>
      </c>
      <c r="J819" t="s">
        <v>1995</v>
      </c>
      <c r="K819" t="s">
        <v>1996</v>
      </c>
      <c r="L819">
        <v>1</v>
      </c>
      <c r="M819">
        <v>50004206</v>
      </c>
      <c r="N819" t="s">
        <v>3843</v>
      </c>
      <c r="O819" t="s">
        <v>829</v>
      </c>
      <c r="P819">
        <v>8401424</v>
      </c>
      <c r="Q819" t="s">
        <v>110</v>
      </c>
      <c r="R819" s="1"/>
      <c r="S819" s="1"/>
      <c r="T819" s="1"/>
      <c r="U819" s="2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9">
        <v>81.669000000000011</v>
      </c>
      <c r="AM819" s="4">
        <f>Tabla1[[#This Row],[Cantidad 1]]+Tabla1[[#This Row],[Cantidad 2]]+Tabla1[[#This Row],[Cantidad 3]]+Tabla1[[#This Row],[Cantidad 4]]+Tabla1[[#This Row],[Cantidad 5]]</f>
        <v>5800</v>
      </c>
      <c r="AN819" s="1">
        <v>882823.05</v>
      </c>
      <c r="AO819" s="1" t="str">
        <f>Tabla1[[#This Row],[Contrato CISCO]]&amp;Tabla1[[#This Row],[Año]]&amp;Tabla1[[#This Row],[Material]]</f>
        <v>M-151/1620168401424</v>
      </c>
      <c r="AP819" s="1" t="str">
        <f>Tabla1[[#This Row],[Contrato CISCO]]&amp;Tabla1[[#This Row],[Material]]</f>
        <v>M-151/168401424</v>
      </c>
      <c r="AQ819" s="1" t="str">
        <f>Tabla1[[#This Row],[Material]]&amp;Tabla1[[#This Row],[Precio]]</f>
        <v>840142481.669</v>
      </c>
      <c r="AR819" t="s">
        <v>11</v>
      </c>
    </row>
    <row r="820" spans="1:44" x14ac:dyDescent="0.25">
      <c r="A820">
        <v>7216000447</v>
      </c>
      <c r="B820" t="s">
        <v>1992</v>
      </c>
      <c r="C820" t="s">
        <v>3890</v>
      </c>
      <c r="D820">
        <v>2016</v>
      </c>
      <c r="E820" t="s">
        <v>3795</v>
      </c>
      <c r="F820" s="2">
        <v>42646</v>
      </c>
      <c r="G820" s="2">
        <v>43103</v>
      </c>
      <c r="H820">
        <v>700</v>
      </c>
      <c r="I820" t="s">
        <v>3906</v>
      </c>
      <c r="J820" t="s">
        <v>2005</v>
      </c>
      <c r="K820" t="s">
        <v>2006</v>
      </c>
      <c r="L820">
        <v>1</v>
      </c>
      <c r="M820">
        <v>50001621</v>
      </c>
      <c r="N820" t="s">
        <v>3842</v>
      </c>
      <c r="O820" t="s">
        <v>829</v>
      </c>
      <c r="P820">
        <v>8401433</v>
      </c>
      <c r="Q820" t="s">
        <v>116</v>
      </c>
      <c r="S820"/>
      <c r="U820" s="2"/>
      <c r="W820"/>
      <c r="AL820" s="9">
        <v>115.99</v>
      </c>
      <c r="AM820" s="4">
        <f>Tabla1[[#This Row],[Cantidad 1]]+Tabla1[[#This Row],[Cantidad 2]]+Tabla1[[#This Row],[Cantidad 3]]+Tabla1[[#This Row],[Cantidad 4]]+Tabla1[[#This Row],[Cantidad 5]]</f>
        <v>700</v>
      </c>
      <c r="AN820" s="1">
        <v>1754449.13</v>
      </c>
      <c r="AO820" s="1" t="str">
        <f>Tabla1[[#This Row],[Contrato CISCO]]&amp;Tabla1[[#This Row],[Año]]&amp;Tabla1[[#This Row],[Material]]</f>
        <v>M-148/1620168401433</v>
      </c>
      <c r="AP820" s="1" t="str">
        <f>Tabla1[[#This Row],[Contrato CISCO]]&amp;Tabla1[[#This Row],[Material]]</f>
        <v>M-148/168401433</v>
      </c>
      <c r="AQ820" s="1" t="str">
        <f>Tabla1[[#This Row],[Material]]&amp;Tabla1[[#This Row],[Precio]]</f>
        <v>8401433115.99</v>
      </c>
      <c r="AR820" t="s">
        <v>11</v>
      </c>
    </row>
    <row r="821" spans="1:44" x14ac:dyDescent="0.25">
      <c r="A821">
        <v>7216000444</v>
      </c>
      <c r="B821" t="s">
        <v>1992</v>
      </c>
      <c r="C821" t="s">
        <v>3890</v>
      </c>
      <c r="D821">
        <v>2016</v>
      </c>
      <c r="E821" t="s">
        <v>3795</v>
      </c>
      <c r="F821" s="2">
        <v>42646</v>
      </c>
      <c r="G821" s="2">
        <v>43103</v>
      </c>
      <c r="H821">
        <v>150</v>
      </c>
      <c r="I821" t="s">
        <v>3906</v>
      </c>
      <c r="J821" t="s">
        <v>1999</v>
      </c>
      <c r="K821" t="s">
        <v>2000</v>
      </c>
      <c r="L821">
        <v>1</v>
      </c>
      <c r="M821">
        <v>50000647</v>
      </c>
      <c r="N821" t="s">
        <v>3816</v>
      </c>
      <c r="O821" t="s">
        <v>829</v>
      </c>
      <c r="P821">
        <v>8401349</v>
      </c>
      <c r="Q821" t="s">
        <v>39</v>
      </c>
      <c r="S821"/>
      <c r="U821" s="2"/>
      <c r="W821"/>
      <c r="AL821" s="9">
        <v>412.31629999999996</v>
      </c>
      <c r="AM821" s="4">
        <f>Tabla1[[#This Row],[Cantidad 1]]+Tabla1[[#This Row],[Cantidad 2]]+Tabla1[[#This Row],[Cantidad 3]]+Tabla1[[#This Row],[Cantidad 4]]+Tabla1[[#This Row],[Cantidad 5]]</f>
        <v>150</v>
      </c>
      <c r="AN821" s="1">
        <v>2476319.4500000002</v>
      </c>
      <c r="AO821" s="1" t="str">
        <f>Tabla1[[#This Row],[Contrato CISCO]]&amp;Tabla1[[#This Row],[Año]]&amp;Tabla1[[#This Row],[Material]]</f>
        <v>M-145/1620168401349</v>
      </c>
      <c r="AP821" s="1" t="str">
        <f>Tabla1[[#This Row],[Contrato CISCO]]&amp;Tabla1[[#This Row],[Material]]</f>
        <v>M-145/168401349</v>
      </c>
      <c r="AQ821" s="1" t="str">
        <f>Tabla1[[#This Row],[Material]]&amp;Tabla1[[#This Row],[Precio]]</f>
        <v>8401349412.3163</v>
      </c>
      <c r="AR821" t="s">
        <v>11</v>
      </c>
    </row>
    <row r="822" spans="1:44" x14ac:dyDescent="0.25">
      <c r="A822">
        <v>7216000457</v>
      </c>
      <c r="B822" t="s">
        <v>1992</v>
      </c>
      <c r="C822" t="s">
        <v>3890</v>
      </c>
      <c r="D822">
        <v>2016</v>
      </c>
      <c r="E822" t="s">
        <v>3795</v>
      </c>
      <c r="F822" s="2">
        <v>42647</v>
      </c>
      <c r="G822" s="2">
        <v>43104</v>
      </c>
      <c r="H822" s="1">
        <v>471100</v>
      </c>
      <c r="I822" t="s">
        <v>3906</v>
      </c>
      <c r="J822" t="s">
        <v>2013</v>
      </c>
      <c r="K822" t="s">
        <v>2014</v>
      </c>
      <c r="L822">
        <v>1</v>
      </c>
      <c r="M822">
        <v>50001686</v>
      </c>
      <c r="N822" t="s">
        <v>3855</v>
      </c>
      <c r="O822" t="s">
        <v>829</v>
      </c>
      <c r="P822">
        <v>8250102</v>
      </c>
      <c r="Q822" t="s">
        <v>135</v>
      </c>
      <c r="R822">
        <v>2017</v>
      </c>
      <c r="S822" t="s">
        <v>3793</v>
      </c>
      <c r="T822" s="2">
        <v>43046</v>
      </c>
      <c r="U822" s="2">
        <v>43104</v>
      </c>
      <c r="V822" s="1">
        <v>94220</v>
      </c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9">
        <v>0.43479999999999996</v>
      </c>
      <c r="AM822" s="4">
        <f>Tabla1[[#This Row],[Cantidad 1]]+Tabla1[[#This Row],[Cantidad 2]]+Tabla1[[#This Row],[Cantidad 3]]+Tabla1[[#This Row],[Cantidad 4]]+Tabla1[[#This Row],[Cantidad 5]]</f>
        <v>565320</v>
      </c>
      <c r="AN822" s="1">
        <v>663003.74</v>
      </c>
      <c r="AO822" s="1" t="str">
        <f>Tabla1[[#This Row],[Contrato CISCO]]&amp;Tabla1[[#This Row],[Año]]&amp;Tabla1[[#This Row],[Material]]</f>
        <v>M-149/1620168250102</v>
      </c>
      <c r="AP822" s="1" t="str">
        <f>Tabla1[[#This Row],[Contrato CISCO]]&amp;Tabla1[[#This Row],[Material]]</f>
        <v>M-149/168250102</v>
      </c>
      <c r="AQ822" s="1" t="str">
        <f>Tabla1[[#This Row],[Material]]&amp;Tabla1[[#This Row],[Precio]]</f>
        <v>82501020.4348</v>
      </c>
      <c r="AR822" t="s">
        <v>11</v>
      </c>
    </row>
    <row r="823" spans="1:44" x14ac:dyDescent="0.25">
      <c r="A823">
        <v>7216000457</v>
      </c>
      <c r="B823" t="s">
        <v>1992</v>
      </c>
      <c r="C823" t="s">
        <v>3890</v>
      </c>
      <c r="D823">
        <v>2016</v>
      </c>
      <c r="E823" t="s">
        <v>3795</v>
      </c>
      <c r="F823" s="2">
        <v>42647</v>
      </c>
      <c r="G823" s="2">
        <v>43104</v>
      </c>
      <c r="H823" s="1">
        <v>8400</v>
      </c>
      <c r="I823" t="s">
        <v>3906</v>
      </c>
      <c r="J823" t="s">
        <v>2013</v>
      </c>
      <c r="K823" t="s">
        <v>2014</v>
      </c>
      <c r="L823">
        <v>1</v>
      </c>
      <c r="M823">
        <v>50001686</v>
      </c>
      <c r="N823" t="s">
        <v>3855</v>
      </c>
      <c r="O823" t="s">
        <v>829</v>
      </c>
      <c r="P823">
        <v>8250304</v>
      </c>
      <c r="Q823" t="s">
        <v>322</v>
      </c>
      <c r="R823">
        <v>2017</v>
      </c>
      <c r="S823" t="s">
        <v>3793</v>
      </c>
      <c r="T823" s="2">
        <v>43046</v>
      </c>
      <c r="U823" s="2">
        <v>43104</v>
      </c>
      <c r="V823" s="1">
        <v>1680</v>
      </c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9">
        <v>1.55</v>
      </c>
      <c r="AM823" s="4">
        <f>Tabla1[[#This Row],[Cantidad 1]]+Tabla1[[#This Row],[Cantidad 2]]+Tabla1[[#This Row],[Cantidad 3]]+Tabla1[[#This Row],[Cantidad 4]]+Tabla1[[#This Row],[Cantidad 5]]</f>
        <v>10080</v>
      </c>
      <c r="AN823" s="1">
        <v>663003.74</v>
      </c>
      <c r="AO823" s="1" t="str">
        <f>Tabla1[[#This Row],[Contrato CISCO]]&amp;Tabla1[[#This Row],[Año]]&amp;Tabla1[[#This Row],[Material]]</f>
        <v>M-149/1620168250304</v>
      </c>
      <c r="AP823" s="1" t="str">
        <f>Tabla1[[#This Row],[Contrato CISCO]]&amp;Tabla1[[#This Row],[Material]]</f>
        <v>M-149/168250304</v>
      </c>
      <c r="AQ823" s="1" t="str">
        <f>Tabla1[[#This Row],[Material]]&amp;Tabla1[[#This Row],[Precio]]</f>
        <v>82503041.55</v>
      </c>
      <c r="AR823" t="s">
        <v>11</v>
      </c>
    </row>
    <row r="824" spans="1:44" x14ac:dyDescent="0.25">
      <c r="A824">
        <v>7216000457</v>
      </c>
      <c r="B824" t="s">
        <v>1992</v>
      </c>
      <c r="C824" t="s">
        <v>3890</v>
      </c>
      <c r="D824">
        <v>2016</v>
      </c>
      <c r="E824" t="s">
        <v>3795</v>
      </c>
      <c r="F824" s="2">
        <v>42647</v>
      </c>
      <c r="G824" s="2">
        <v>43104</v>
      </c>
      <c r="H824" s="1">
        <v>675800</v>
      </c>
      <c r="I824" t="s">
        <v>3906</v>
      </c>
      <c r="J824" t="s">
        <v>2013</v>
      </c>
      <c r="K824" t="s">
        <v>2014</v>
      </c>
      <c r="L824">
        <v>1</v>
      </c>
      <c r="M824">
        <v>50001686</v>
      </c>
      <c r="N824" t="s">
        <v>3855</v>
      </c>
      <c r="O824" t="s">
        <v>829</v>
      </c>
      <c r="P824">
        <v>8050112</v>
      </c>
      <c r="Q824" t="s">
        <v>243</v>
      </c>
      <c r="R824" s="1"/>
      <c r="S824" s="1"/>
      <c r="T824" s="1"/>
      <c r="U824" s="2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9">
        <v>0.65870000000000006</v>
      </c>
      <c r="AM824" s="4">
        <f>Tabla1[[#This Row],[Cantidad 1]]+Tabla1[[#This Row],[Cantidad 2]]+Tabla1[[#This Row],[Cantidad 3]]+Tabla1[[#This Row],[Cantidad 4]]+Tabla1[[#This Row],[Cantidad 5]]</f>
        <v>675800</v>
      </c>
      <c r="AN824" s="1">
        <v>663003.74</v>
      </c>
      <c r="AO824" s="1" t="str">
        <f>Tabla1[[#This Row],[Contrato CISCO]]&amp;Tabla1[[#This Row],[Año]]&amp;Tabla1[[#This Row],[Material]]</f>
        <v>M-149/1620168050112</v>
      </c>
      <c r="AP824" s="1" t="str">
        <f>Tabla1[[#This Row],[Contrato CISCO]]&amp;Tabla1[[#This Row],[Material]]</f>
        <v>M-149/168050112</v>
      </c>
      <c r="AQ824" s="1" t="str">
        <f>Tabla1[[#This Row],[Material]]&amp;Tabla1[[#This Row],[Precio]]</f>
        <v>80501120.6587</v>
      </c>
      <c r="AR824" t="s">
        <v>11</v>
      </c>
    </row>
    <row r="825" spans="1:44" x14ac:dyDescent="0.25">
      <c r="A825">
        <v>7216000460</v>
      </c>
      <c r="B825" t="s">
        <v>2018</v>
      </c>
      <c r="C825" t="s">
        <v>3890</v>
      </c>
      <c r="D825">
        <v>2016</v>
      </c>
      <c r="E825" t="s">
        <v>3795</v>
      </c>
      <c r="F825" s="2">
        <v>42650</v>
      </c>
      <c r="G825" s="2">
        <v>43107</v>
      </c>
      <c r="H825" s="1">
        <v>11200</v>
      </c>
      <c r="I825" t="s">
        <v>3906</v>
      </c>
      <c r="J825" t="s">
        <v>2019</v>
      </c>
      <c r="K825" t="s">
        <v>2020</v>
      </c>
      <c r="L825">
        <v>1</v>
      </c>
      <c r="M825">
        <v>50002780</v>
      </c>
      <c r="N825" t="s">
        <v>3804</v>
      </c>
      <c r="O825" t="s">
        <v>834</v>
      </c>
      <c r="P825">
        <v>8140109</v>
      </c>
      <c r="Q825" t="s">
        <v>51</v>
      </c>
      <c r="R825" s="1"/>
      <c r="S825" s="1"/>
      <c r="T825" s="1"/>
      <c r="U825" s="2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9">
        <v>0.3125</v>
      </c>
      <c r="AM825" s="4">
        <f>Tabla1[[#This Row],[Cantidad 1]]+Tabla1[[#This Row],[Cantidad 2]]+Tabla1[[#This Row],[Cantidad 3]]+Tabla1[[#This Row],[Cantidad 4]]+Tabla1[[#This Row],[Cantidad 5]]</f>
        <v>11200</v>
      </c>
      <c r="AN825" s="1">
        <v>3500</v>
      </c>
      <c r="AO825" s="1" t="str">
        <f>Tabla1[[#This Row],[Contrato CISCO]]&amp;Tabla1[[#This Row],[Año]]&amp;Tabla1[[#This Row],[Material]]</f>
        <v>M-210/1620168140109</v>
      </c>
      <c r="AP825" s="1" t="str">
        <f>Tabla1[[#This Row],[Contrato CISCO]]&amp;Tabla1[[#This Row],[Material]]</f>
        <v>M-210/168140109</v>
      </c>
      <c r="AQ825" s="1" t="str">
        <f>Tabla1[[#This Row],[Material]]&amp;Tabla1[[#This Row],[Precio]]</f>
        <v>81401090.3125</v>
      </c>
      <c r="AR825" t="s">
        <v>11</v>
      </c>
    </row>
    <row r="826" spans="1:44" x14ac:dyDescent="0.25">
      <c r="A826">
        <v>7216000459</v>
      </c>
      <c r="B826" t="s">
        <v>2015</v>
      </c>
      <c r="C826" t="s">
        <v>3890</v>
      </c>
      <c r="D826">
        <v>2016</v>
      </c>
      <c r="E826" t="s">
        <v>3795</v>
      </c>
      <c r="F826" s="2">
        <v>42650</v>
      </c>
      <c r="G826" s="2">
        <v>43107</v>
      </c>
      <c r="H826" s="1">
        <v>26300</v>
      </c>
      <c r="I826" t="s">
        <v>3906</v>
      </c>
      <c r="J826" t="s">
        <v>2016</v>
      </c>
      <c r="K826" t="s">
        <v>2017</v>
      </c>
      <c r="L826">
        <v>1</v>
      </c>
      <c r="M826">
        <v>50002780</v>
      </c>
      <c r="N826" t="s">
        <v>3804</v>
      </c>
      <c r="O826" t="s">
        <v>833</v>
      </c>
      <c r="P826">
        <v>8010419</v>
      </c>
      <c r="Q826" t="s">
        <v>705</v>
      </c>
      <c r="R826" s="1"/>
      <c r="S826" s="1"/>
      <c r="T826" s="1"/>
      <c r="U826" s="2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9">
        <v>0.33779999999999999</v>
      </c>
      <c r="AM826" s="4">
        <f>Tabla1[[#This Row],[Cantidad 1]]+Tabla1[[#This Row],[Cantidad 2]]+Tabla1[[#This Row],[Cantidad 3]]+Tabla1[[#This Row],[Cantidad 4]]+Tabla1[[#This Row],[Cantidad 5]]</f>
        <v>26300</v>
      </c>
      <c r="AN826" s="1">
        <v>8884.14</v>
      </c>
      <c r="AO826" s="1" t="str">
        <f>Tabla1[[#This Row],[Contrato CISCO]]&amp;Tabla1[[#This Row],[Año]]&amp;Tabla1[[#This Row],[Material]]</f>
        <v>M-162/1620168010419</v>
      </c>
      <c r="AP826" s="1" t="str">
        <f>Tabla1[[#This Row],[Contrato CISCO]]&amp;Tabla1[[#This Row],[Material]]</f>
        <v>M-162/168010419</v>
      </c>
      <c r="AQ826" s="1" t="str">
        <f>Tabla1[[#This Row],[Material]]&amp;Tabla1[[#This Row],[Precio]]</f>
        <v>80104190.3378</v>
      </c>
      <c r="AR826" t="s">
        <v>11</v>
      </c>
    </row>
    <row r="827" spans="1:44" x14ac:dyDescent="0.25">
      <c r="A827">
        <v>7216000461</v>
      </c>
      <c r="B827" t="s">
        <v>2021</v>
      </c>
      <c r="C827" t="s">
        <v>3890</v>
      </c>
      <c r="D827">
        <v>2016</v>
      </c>
      <c r="E827" t="s">
        <v>3795</v>
      </c>
      <c r="F827" s="2">
        <v>42650</v>
      </c>
      <c r="G827" s="2">
        <v>43107</v>
      </c>
      <c r="H827" s="1">
        <v>3000</v>
      </c>
      <c r="I827" t="s">
        <v>3906</v>
      </c>
      <c r="J827" t="s">
        <v>2022</v>
      </c>
      <c r="K827" t="s">
        <v>2023</v>
      </c>
      <c r="L827">
        <v>1</v>
      </c>
      <c r="M827">
        <v>50002780</v>
      </c>
      <c r="N827" t="s">
        <v>3804</v>
      </c>
      <c r="O827" t="s">
        <v>835</v>
      </c>
      <c r="P827">
        <v>8080110</v>
      </c>
      <c r="Q827" t="s">
        <v>33</v>
      </c>
      <c r="R827" s="1"/>
      <c r="S827" s="1"/>
      <c r="T827" s="1"/>
      <c r="U827" s="2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9">
        <v>7.7480000000000002</v>
      </c>
      <c r="AM827" s="4">
        <f>Tabla1[[#This Row],[Cantidad 1]]+Tabla1[[#This Row],[Cantidad 2]]+Tabla1[[#This Row],[Cantidad 3]]+Tabla1[[#This Row],[Cantidad 4]]+Tabla1[[#This Row],[Cantidad 5]]</f>
        <v>3000</v>
      </c>
      <c r="AN827" s="1">
        <v>23244</v>
      </c>
      <c r="AO827" s="1" t="str">
        <f>Tabla1[[#This Row],[Contrato CISCO]]&amp;Tabla1[[#This Row],[Año]]&amp;Tabla1[[#This Row],[Material]]</f>
        <v>M-243/1620168080110</v>
      </c>
      <c r="AP827" s="1" t="str">
        <f>Tabla1[[#This Row],[Contrato CISCO]]&amp;Tabla1[[#This Row],[Material]]</f>
        <v>M-243/168080110</v>
      </c>
      <c r="AQ827" s="1" t="str">
        <f>Tabla1[[#This Row],[Material]]&amp;Tabla1[[#This Row],[Precio]]</f>
        <v>80801107.748</v>
      </c>
      <c r="AR827" t="s">
        <v>11</v>
      </c>
    </row>
    <row r="828" spans="1:44" x14ac:dyDescent="0.25">
      <c r="A828">
        <v>7216000462</v>
      </c>
      <c r="B828" t="s">
        <v>2021</v>
      </c>
      <c r="C828" t="s">
        <v>3890</v>
      </c>
      <c r="D828">
        <v>2016</v>
      </c>
      <c r="E828" t="s">
        <v>3795</v>
      </c>
      <c r="F828" s="2">
        <v>42653</v>
      </c>
      <c r="G828" s="2">
        <v>43110</v>
      </c>
      <c r="H828" s="1">
        <v>11300</v>
      </c>
      <c r="I828" t="s">
        <v>3906</v>
      </c>
      <c r="J828" t="s">
        <v>2024</v>
      </c>
      <c r="K828" t="s">
        <v>2025</v>
      </c>
      <c r="L828">
        <v>1</v>
      </c>
      <c r="M828">
        <v>50000649</v>
      </c>
      <c r="N828" t="s">
        <v>3829</v>
      </c>
      <c r="O828" t="s">
        <v>835</v>
      </c>
      <c r="P828">
        <v>8080605</v>
      </c>
      <c r="Q828" t="s">
        <v>213</v>
      </c>
      <c r="R828" s="1"/>
      <c r="S828" s="1"/>
      <c r="T828" s="1"/>
      <c r="U828" s="2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9">
        <v>0.45</v>
      </c>
      <c r="AM828" s="4">
        <f>Tabla1[[#This Row],[Cantidad 1]]+Tabla1[[#This Row],[Cantidad 2]]+Tabla1[[#This Row],[Cantidad 3]]+Tabla1[[#This Row],[Cantidad 4]]+Tabla1[[#This Row],[Cantidad 5]]</f>
        <v>11300</v>
      </c>
      <c r="AN828" s="1">
        <v>8145</v>
      </c>
      <c r="AO828" s="1" t="str">
        <f>Tabla1[[#This Row],[Contrato CISCO]]&amp;Tabla1[[#This Row],[Año]]&amp;Tabla1[[#This Row],[Material]]</f>
        <v>M-231/1620168080605</v>
      </c>
      <c r="AP828" s="1" t="str">
        <f>Tabla1[[#This Row],[Contrato CISCO]]&amp;Tabla1[[#This Row],[Material]]</f>
        <v>M-231/168080605</v>
      </c>
      <c r="AQ828" s="1" t="str">
        <f>Tabla1[[#This Row],[Material]]&amp;Tabla1[[#This Row],[Precio]]</f>
        <v>80806050.45</v>
      </c>
      <c r="AR828" t="s">
        <v>11</v>
      </c>
    </row>
    <row r="829" spans="1:44" x14ac:dyDescent="0.25">
      <c r="A829">
        <v>7216000465</v>
      </c>
      <c r="B829" t="s">
        <v>2030</v>
      </c>
      <c r="C829" t="s">
        <v>3890</v>
      </c>
      <c r="D829">
        <v>2016</v>
      </c>
      <c r="E829" t="s">
        <v>3795</v>
      </c>
      <c r="F829" s="2">
        <v>42653</v>
      </c>
      <c r="G829" s="2">
        <v>43110</v>
      </c>
      <c r="H829" s="1">
        <v>169500</v>
      </c>
      <c r="I829" t="s">
        <v>3906</v>
      </c>
      <c r="J829" t="s">
        <v>2031</v>
      </c>
      <c r="K829" t="s">
        <v>2032</v>
      </c>
      <c r="L829">
        <v>1</v>
      </c>
      <c r="M829">
        <v>50000649</v>
      </c>
      <c r="N829" t="s">
        <v>3829</v>
      </c>
      <c r="O829" t="s">
        <v>836</v>
      </c>
      <c r="P829">
        <v>8160522</v>
      </c>
      <c r="Q829" t="s">
        <v>115</v>
      </c>
      <c r="R829" s="1"/>
      <c r="S829" s="1"/>
      <c r="T829" s="1"/>
      <c r="U829" s="2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9">
        <v>0.93</v>
      </c>
      <c r="AM829" s="4">
        <f>Tabla1[[#This Row],[Cantidad 1]]+Tabla1[[#This Row],[Cantidad 2]]+Tabla1[[#This Row],[Cantidad 3]]+Tabla1[[#This Row],[Cantidad 4]]+Tabla1[[#This Row],[Cantidad 5]]</f>
        <v>169500</v>
      </c>
      <c r="AN829" s="1">
        <v>157635</v>
      </c>
      <c r="AO829" s="1" t="str">
        <f>Tabla1[[#This Row],[Contrato CISCO]]&amp;Tabla1[[#This Row],[Año]]&amp;Tabla1[[#This Row],[Material]]</f>
        <v>M-176/1620168160522</v>
      </c>
      <c r="AP829" s="1" t="str">
        <f>Tabla1[[#This Row],[Contrato CISCO]]&amp;Tabla1[[#This Row],[Material]]</f>
        <v>M-176/168160522</v>
      </c>
      <c r="AQ829" s="1" t="str">
        <f>Tabla1[[#This Row],[Material]]&amp;Tabla1[[#This Row],[Precio]]</f>
        <v>81605220.93</v>
      </c>
      <c r="AR829" t="s">
        <v>11</v>
      </c>
    </row>
    <row r="830" spans="1:44" x14ac:dyDescent="0.25">
      <c r="A830">
        <v>7216000464</v>
      </c>
      <c r="B830" t="s">
        <v>2018</v>
      </c>
      <c r="C830" t="s">
        <v>3890</v>
      </c>
      <c r="D830">
        <v>2016</v>
      </c>
      <c r="E830" t="s">
        <v>3795</v>
      </c>
      <c r="F830" s="2">
        <v>42653</v>
      </c>
      <c r="G830" s="2">
        <v>43110</v>
      </c>
      <c r="H830" s="1">
        <v>11800</v>
      </c>
      <c r="I830" t="s">
        <v>3906</v>
      </c>
      <c r="J830" t="s">
        <v>2028</v>
      </c>
      <c r="K830" t="s">
        <v>2029</v>
      </c>
      <c r="L830">
        <v>1</v>
      </c>
      <c r="M830">
        <v>50000649</v>
      </c>
      <c r="N830" t="s">
        <v>3829</v>
      </c>
      <c r="O830" t="s">
        <v>834</v>
      </c>
      <c r="P830">
        <v>8040601</v>
      </c>
      <c r="Q830" t="s">
        <v>32</v>
      </c>
      <c r="R830" s="1"/>
      <c r="S830" s="1"/>
      <c r="T830" s="1"/>
      <c r="U830" s="2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9">
        <v>0.95</v>
      </c>
      <c r="AM830" s="4">
        <f>Tabla1[[#This Row],[Cantidad 1]]+Tabla1[[#This Row],[Cantidad 2]]+Tabla1[[#This Row],[Cantidad 3]]+Tabla1[[#This Row],[Cantidad 4]]+Tabla1[[#This Row],[Cantidad 5]]</f>
        <v>11800</v>
      </c>
      <c r="AN830" s="1">
        <v>127040</v>
      </c>
      <c r="AO830" s="1" t="str">
        <f>Tabla1[[#This Row],[Contrato CISCO]]&amp;Tabla1[[#This Row],[Año]]&amp;Tabla1[[#This Row],[Material]]</f>
        <v>M-205/1620168040601</v>
      </c>
      <c r="AP830" s="1" t="str">
        <f>Tabla1[[#This Row],[Contrato CISCO]]&amp;Tabla1[[#This Row],[Material]]</f>
        <v>M-205/168040601</v>
      </c>
      <c r="AQ830" s="1" t="str">
        <f>Tabla1[[#This Row],[Material]]&amp;Tabla1[[#This Row],[Precio]]</f>
        <v>80406010.95</v>
      </c>
      <c r="AR830" t="s">
        <v>11</v>
      </c>
    </row>
    <row r="831" spans="1:44" x14ac:dyDescent="0.25">
      <c r="A831">
        <v>7216000464</v>
      </c>
      <c r="B831" t="s">
        <v>2018</v>
      </c>
      <c r="C831" t="s">
        <v>3890</v>
      </c>
      <c r="D831">
        <v>2016</v>
      </c>
      <c r="E831" t="s">
        <v>3795</v>
      </c>
      <c r="F831" s="2">
        <v>42653</v>
      </c>
      <c r="G831" s="2">
        <v>43110</v>
      </c>
      <c r="H831" s="1">
        <v>11700</v>
      </c>
      <c r="I831" t="s">
        <v>3906</v>
      </c>
      <c r="J831" t="s">
        <v>2028</v>
      </c>
      <c r="K831" t="s">
        <v>2029</v>
      </c>
      <c r="L831">
        <v>1</v>
      </c>
      <c r="M831">
        <v>50000649</v>
      </c>
      <c r="N831" t="s">
        <v>3829</v>
      </c>
      <c r="O831" t="s">
        <v>834</v>
      </c>
      <c r="P831">
        <v>8040110</v>
      </c>
      <c r="Q831" t="s">
        <v>557</v>
      </c>
      <c r="R831" s="1"/>
      <c r="S831" s="1"/>
      <c r="T831" s="1"/>
      <c r="U831" s="2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9">
        <v>9.9</v>
      </c>
      <c r="AM831" s="4">
        <f>Tabla1[[#This Row],[Cantidad 1]]+Tabla1[[#This Row],[Cantidad 2]]+Tabla1[[#This Row],[Cantidad 3]]+Tabla1[[#This Row],[Cantidad 4]]+Tabla1[[#This Row],[Cantidad 5]]</f>
        <v>11700</v>
      </c>
      <c r="AN831" s="1">
        <v>127040</v>
      </c>
      <c r="AO831" s="1" t="str">
        <f>Tabla1[[#This Row],[Contrato CISCO]]&amp;Tabla1[[#This Row],[Año]]&amp;Tabla1[[#This Row],[Material]]</f>
        <v>M-205/1620168040110</v>
      </c>
      <c r="AP831" s="1" t="str">
        <f>Tabla1[[#This Row],[Contrato CISCO]]&amp;Tabla1[[#This Row],[Material]]</f>
        <v>M-205/168040110</v>
      </c>
      <c r="AQ831" s="1" t="str">
        <f>Tabla1[[#This Row],[Material]]&amp;Tabla1[[#This Row],[Precio]]</f>
        <v>80401109.9</v>
      </c>
      <c r="AR831" t="s">
        <v>11</v>
      </c>
    </row>
    <row r="832" spans="1:44" x14ac:dyDescent="0.25">
      <c r="A832">
        <v>7216000466</v>
      </c>
      <c r="B832" t="s">
        <v>2033</v>
      </c>
      <c r="C832" t="s">
        <v>3890</v>
      </c>
      <c r="D832">
        <v>2016</v>
      </c>
      <c r="E832" t="s">
        <v>3795</v>
      </c>
      <c r="F832" s="2">
        <v>42653</v>
      </c>
      <c r="G832" s="2">
        <v>43110</v>
      </c>
      <c r="H832" s="1">
        <v>1950</v>
      </c>
      <c r="I832" t="s">
        <v>3906</v>
      </c>
      <c r="J832" t="s">
        <v>2034</v>
      </c>
      <c r="K832" t="s">
        <v>2035</v>
      </c>
      <c r="L832">
        <v>1</v>
      </c>
      <c r="M832">
        <v>50000649</v>
      </c>
      <c r="N832" t="s">
        <v>3829</v>
      </c>
      <c r="O832" t="s">
        <v>837</v>
      </c>
      <c r="P832">
        <v>8070501</v>
      </c>
      <c r="Q832" t="s">
        <v>454</v>
      </c>
      <c r="R832" s="1"/>
      <c r="S832" s="1"/>
      <c r="T832" s="1"/>
      <c r="U832" s="2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9">
        <v>13</v>
      </c>
      <c r="AM832" s="4">
        <f>Tabla1[[#This Row],[Cantidad 1]]+Tabla1[[#This Row],[Cantidad 2]]+Tabla1[[#This Row],[Cantidad 3]]+Tabla1[[#This Row],[Cantidad 4]]+Tabla1[[#This Row],[Cantidad 5]]</f>
        <v>1950</v>
      </c>
      <c r="AN832" s="1">
        <v>25350</v>
      </c>
      <c r="AO832" s="1" t="str">
        <f>Tabla1[[#This Row],[Contrato CISCO]]&amp;Tabla1[[#This Row],[Año]]&amp;Tabla1[[#This Row],[Material]]</f>
        <v>M-187/1620168070501</v>
      </c>
      <c r="AP832" s="1" t="str">
        <f>Tabla1[[#This Row],[Contrato CISCO]]&amp;Tabla1[[#This Row],[Material]]</f>
        <v>M-187/168070501</v>
      </c>
      <c r="AQ832" s="1" t="str">
        <f>Tabla1[[#This Row],[Material]]&amp;Tabla1[[#This Row],[Precio]]</f>
        <v>807050113</v>
      </c>
      <c r="AR832" t="s">
        <v>11</v>
      </c>
    </row>
    <row r="833" spans="1:44" x14ac:dyDescent="0.25">
      <c r="A833">
        <v>7216000463</v>
      </c>
      <c r="B833" t="s">
        <v>2015</v>
      </c>
      <c r="C833" t="s">
        <v>3890</v>
      </c>
      <c r="D833">
        <v>2016</v>
      </c>
      <c r="E833" t="s">
        <v>3795</v>
      </c>
      <c r="F833" s="2">
        <v>42653</v>
      </c>
      <c r="G833" s="2">
        <v>43110</v>
      </c>
      <c r="H833">
        <v>140</v>
      </c>
      <c r="I833" t="s">
        <v>3906</v>
      </c>
      <c r="J833" t="s">
        <v>2026</v>
      </c>
      <c r="K833" t="s">
        <v>2027</v>
      </c>
      <c r="L833">
        <v>1</v>
      </c>
      <c r="M833">
        <v>50000649</v>
      </c>
      <c r="N833" t="s">
        <v>3829</v>
      </c>
      <c r="O833" t="s">
        <v>833</v>
      </c>
      <c r="P833">
        <v>8401360</v>
      </c>
      <c r="Q833" t="s">
        <v>257</v>
      </c>
      <c r="S833"/>
      <c r="U833" s="2"/>
      <c r="W833"/>
      <c r="AL833" s="9">
        <v>37</v>
      </c>
      <c r="AM833" s="4">
        <f>Tabla1[[#This Row],[Cantidad 1]]+Tabla1[[#This Row],[Cantidad 2]]+Tabla1[[#This Row],[Cantidad 3]]+Tabla1[[#This Row],[Cantidad 4]]+Tabla1[[#This Row],[Cantidad 5]]</f>
        <v>140</v>
      </c>
      <c r="AN833" s="1">
        <v>5180</v>
      </c>
      <c r="AO833" s="1" t="str">
        <f>Tabla1[[#This Row],[Contrato CISCO]]&amp;Tabla1[[#This Row],[Año]]&amp;Tabla1[[#This Row],[Material]]</f>
        <v>M-170/1620168401360</v>
      </c>
      <c r="AP833" s="1" t="str">
        <f>Tabla1[[#This Row],[Contrato CISCO]]&amp;Tabla1[[#This Row],[Material]]</f>
        <v>M-170/168401360</v>
      </c>
      <c r="AQ833" s="1" t="str">
        <f>Tabla1[[#This Row],[Material]]&amp;Tabla1[[#This Row],[Precio]]</f>
        <v>840136037</v>
      </c>
      <c r="AR833" t="s">
        <v>11</v>
      </c>
    </row>
    <row r="834" spans="1:44" x14ac:dyDescent="0.25">
      <c r="A834">
        <v>7216000462</v>
      </c>
      <c r="B834" t="s">
        <v>2021</v>
      </c>
      <c r="C834" t="s">
        <v>3890</v>
      </c>
      <c r="D834">
        <v>2016</v>
      </c>
      <c r="E834" t="s">
        <v>3795</v>
      </c>
      <c r="F834" s="2">
        <v>42653</v>
      </c>
      <c r="G834" s="2">
        <v>43110</v>
      </c>
      <c r="H834">
        <v>36</v>
      </c>
      <c r="I834" t="s">
        <v>3906</v>
      </c>
      <c r="J834" t="s">
        <v>2024</v>
      </c>
      <c r="K834" t="s">
        <v>2025</v>
      </c>
      <c r="L834">
        <v>1</v>
      </c>
      <c r="M834">
        <v>50000649</v>
      </c>
      <c r="N834" t="s">
        <v>3829</v>
      </c>
      <c r="O834" t="s">
        <v>835</v>
      </c>
      <c r="P834">
        <v>8401394</v>
      </c>
      <c r="Q834" t="s">
        <v>182</v>
      </c>
      <c r="S834"/>
      <c r="U834" s="2"/>
      <c r="W834"/>
      <c r="AL834" s="9">
        <v>85</v>
      </c>
      <c r="AM834" s="4">
        <f>Tabla1[[#This Row],[Cantidad 1]]+Tabla1[[#This Row],[Cantidad 2]]+Tabla1[[#This Row],[Cantidad 3]]+Tabla1[[#This Row],[Cantidad 4]]+Tabla1[[#This Row],[Cantidad 5]]</f>
        <v>36</v>
      </c>
      <c r="AN834" s="1">
        <v>8145</v>
      </c>
      <c r="AO834" s="1" t="str">
        <f>Tabla1[[#This Row],[Contrato CISCO]]&amp;Tabla1[[#This Row],[Año]]&amp;Tabla1[[#This Row],[Material]]</f>
        <v>M-231/1620168401394</v>
      </c>
      <c r="AP834" s="1" t="str">
        <f>Tabla1[[#This Row],[Contrato CISCO]]&amp;Tabla1[[#This Row],[Material]]</f>
        <v>M-231/168401394</v>
      </c>
      <c r="AQ834" s="1" t="str">
        <f>Tabla1[[#This Row],[Material]]&amp;Tabla1[[#This Row],[Precio]]</f>
        <v>840139485</v>
      </c>
      <c r="AR834" t="s">
        <v>11</v>
      </c>
    </row>
    <row r="835" spans="1:44" x14ac:dyDescent="0.25">
      <c r="A835">
        <v>7216000528</v>
      </c>
      <c r="B835" t="s">
        <v>2033</v>
      </c>
      <c r="C835" t="s">
        <v>3890</v>
      </c>
      <c r="D835">
        <v>2016</v>
      </c>
      <c r="E835" t="s">
        <v>3795</v>
      </c>
      <c r="F835" s="2">
        <v>42654</v>
      </c>
      <c r="G835" s="2">
        <v>43111</v>
      </c>
      <c r="H835" s="1">
        <v>1850300</v>
      </c>
      <c r="I835" t="s">
        <v>3906</v>
      </c>
      <c r="J835" t="s">
        <v>2159</v>
      </c>
      <c r="K835" t="s">
        <v>2160</v>
      </c>
      <c r="L835">
        <v>1</v>
      </c>
      <c r="M835">
        <v>50001298</v>
      </c>
      <c r="N835" t="s">
        <v>3853</v>
      </c>
      <c r="O835" t="s">
        <v>837</v>
      </c>
      <c r="P835">
        <v>8020404</v>
      </c>
      <c r="Q835" t="s">
        <v>688</v>
      </c>
      <c r="R835">
        <v>2017</v>
      </c>
      <c r="S835" t="s">
        <v>3793</v>
      </c>
      <c r="T835" s="2">
        <v>43045</v>
      </c>
      <c r="U835" s="2">
        <v>43111</v>
      </c>
      <c r="V835" s="1">
        <v>200000</v>
      </c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9">
        <v>9.3900000000000008E-3</v>
      </c>
      <c r="AM835" s="4">
        <f>Tabla1[[#This Row],[Cantidad 1]]+Tabla1[[#This Row],[Cantidad 2]]+Tabla1[[#This Row],[Cantidad 3]]+Tabla1[[#This Row],[Cantidad 4]]+Tabla1[[#This Row],[Cantidad 5]]</f>
        <v>2050300</v>
      </c>
      <c r="AN835" s="1">
        <v>48890.87</v>
      </c>
      <c r="AO835" s="1" t="str">
        <f>Tabla1[[#This Row],[Contrato CISCO]]&amp;Tabla1[[#This Row],[Año]]&amp;Tabla1[[#This Row],[Material]]</f>
        <v>M-193/1620168020404</v>
      </c>
      <c r="AP835" s="1" t="str">
        <f>Tabla1[[#This Row],[Contrato CISCO]]&amp;Tabla1[[#This Row],[Material]]</f>
        <v>M-193/168020404</v>
      </c>
      <c r="AQ835" s="1" t="str">
        <f>Tabla1[[#This Row],[Material]]&amp;Tabla1[[#This Row],[Precio]]</f>
        <v>80204040.00939</v>
      </c>
      <c r="AR835" t="s">
        <v>11</v>
      </c>
    </row>
    <row r="836" spans="1:44" x14ac:dyDescent="0.25">
      <c r="A836">
        <v>7216000469</v>
      </c>
      <c r="B836" t="s">
        <v>2018</v>
      </c>
      <c r="C836" t="s">
        <v>3890</v>
      </c>
      <c r="D836">
        <v>2016</v>
      </c>
      <c r="E836" t="s">
        <v>3795</v>
      </c>
      <c r="F836" s="2">
        <v>42654</v>
      </c>
      <c r="G836" s="2">
        <v>43111</v>
      </c>
      <c r="H836" s="1">
        <v>8932000</v>
      </c>
      <c r="I836" t="s">
        <v>3906</v>
      </c>
      <c r="J836" t="s">
        <v>2040</v>
      </c>
      <c r="K836" t="s">
        <v>2041</v>
      </c>
      <c r="L836">
        <v>1</v>
      </c>
      <c r="M836">
        <v>50001302</v>
      </c>
      <c r="N836" t="s">
        <v>3869</v>
      </c>
      <c r="O836" t="s">
        <v>834</v>
      </c>
      <c r="P836">
        <v>8040311</v>
      </c>
      <c r="Q836" t="s">
        <v>582</v>
      </c>
      <c r="R836">
        <v>2017</v>
      </c>
      <c r="S836" t="s">
        <v>3793</v>
      </c>
      <c r="T836" s="2">
        <v>43053</v>
      </c>
      <c r="U836" s="2">
        <v>43111</v>
      </c>
      <c r="V836" s="1">
        <v>1000000</v>
      </c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9">
        <v>1.06E-2</v>
      </c>
      <c r="AM836" s="4">
        <f>Tabla1[[#This Row],[Cantidad 1]]+Tabla1[[#This Row],[Cantidad 2]]+Tabla1[[#This Row],[Cantidad 3]]+Tabla1[[#This Row],[Cantidad 4]]+Tabla1[[#This Row],[Cantidad 5]]</f>
        <v>9932000</v>
      </c>
      <c r="AN836" s="1">
        <v>253008.81</v>
      </c>
      <c r="AO836" s="1" t="str">
        <f>Tabla1[[#This Row],[Contrato CISCO]]&amp;Tabla1[[#This Row],[Año]]&amp;Tabla1[[#This Row],[Material]]</f>
        <v>M-199/1620168040311</v>
      </c>
      <c r="AP836" s="1" t="str">
        <f>Tabla1[[#This Row],[Contrato CISCO]]&amp;Tabla1[[#This Row],[Material]]</f>
        <v>M-199/168040311</v>
      </c>
      <c r="AQ836" s="1" t="str">
        <f>Tabla1[[#This Row],[Material]]&amp;Tabla1[[#This Row],[Precio]]</f>
        <v>80403110.0106</v>
      </c>
      <c r="AR836" t="s">
        <v>11</v>
      </c>
    </row>
    <row r="837" spans="1:44" x14ac:dyDescent="0.25">
      <c r="A837">
        <v>7216000528</v>
      </c>
      <c r="B837" t="s">
        <v>2033</v>
      </c>
      <c r="C837" t="s">
        <v>3890</v>
      </c>
      <c r="D837">
        <v>2016</v>
      </c>
      <c r="E837" t="s">
        <v>3795</v>
      </c>
      <c r="F837" s="2">
        <v>42654</v>
      </c>
      <c r="G837" s="2">
        <v>43111</v>
      </c>
      <c r="H837" s="1">
        <v>2503300</v>
      </c>
      <c r="I837" t="s">
        <v>3906</v>
      </c>
      <c r="J837" t="s">
        <v>2159</v>
      </c>
      <c r="K837" t="s">
        <v>2160</v>
      </c>
      <c r="L837">
        <v>1</v>
      </c>
      <c r="M837">
        <v>50001298</v>
      </c>
      <c r="N837" t="s">
        <v>3853</v>
      </c>
      <c r="O837" t="s">
        <v>837</v>
      </c>
      <c r="P837">
        <v>8020402</v>
      </c>
      <c r="Q837" t="s">
        <v>671</v>
      </c>
      <c r="R837">
        <v>2017</v>
      </c>
      <c r="S837" t="s">
        <v>3793</v>
      </c>
      <c r="T837" s="2">
        <v>43045</v>
      </c>
      <c r="U837" s="2">
        <v>43111</v>
      </c>
      <c r="V837" s="1">
        <v>300000</v>
      </c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9">
        <v>1.259E-2</v>
      </c>
      <c r="AM837" s="4">
        <f>Tabla1[[#This Row],[Cantidad 1]]+Tabla1[[#This Row],[Cantidad 2]]+Tabla1[[#This Row],[Cantidad 3]]+Tabla1[[#This Row],[Cantidad 4]]+Tabla1[[#This Row],[Cantidad 5]]</f>
        <v>2803300</v>
      </c>
      <c r="AN837" s="1">
        <v>48890.87</v>
      </c>
      <c r="AO837" s="1" t="str">
        <f>Tabla1[[#This Row],[Contrato CISCO]]&amp;Tabla1[[#This Row],[Año]]&amp;Tabla1[[#This Row],[Material]]</f>
        <v>M-193/1620168020402</v>
      </c>
      <c r="AP837" s="1" t="str">
        <f>Tabla1[[#This Row],[Contrato CISCO]]&amp;Tabla1[[#This Row],[Material]]</f>
        <v>M-193/168020402</v>
      </c>
      <c r="AQ837" s="1" t="str">
        <f>Tabla1[[#This Row],[Material]]&amp;Tabla1[[#This Row],[Precio]]</f>
        <v>80204020.01259</v>
      </c>
      <c r="AR837" t="s">
        <v>11</v>
      </c>
    </row>
    <row r="838" spans="1:44" x14ac:dyDescent="0.25">
      <c r="A838">
        <v>7216000471</v>
      </c>
      <c r="B838" t="s">
        <v>2021</v>
      </c>
      <c r="C838" t="s">
        <v>3890</v>
      </c>
      <c r="D838">
        <v>2016</v>
      </c>
      <c r="E838" t="s">
        <v>3795</v>
      </c>
      <c r="F838" s="2">
        <v>42654</v>
      </c>
      <c r="G838" s="2">
        <v>43111</v>
      </c>
      <c r="H838" s="1">
        <v>3205100</v>
      </c>
      <c r="I838" t="s">
        <v>3906</v>
      </c>
      <c r="J838" t="s">
        <v>2045</v>
      </c>
      <c r="K838" t="s">
        <v>2046</v>
      </c>
      <c r="L838">
        <v>1</v>
      </c>
      <c r="M838">
        <v>50001302</v>
      </c>
      <c r="N838" t="s">
        <v>3869</v>
      </c>
      <c r="O838" t="s">
        <v>835</v>
      </c>
      <c r="P838">
        <v>8080201</v>
      </c>
      <c r="Q838" t="s">
        <v>388</v>
      </c>
      <c r="R838">
        <v>2017</v>
      </c>
      <c r="S838" t="s">
        <v>3793</v>
      </c>
      <c r="T838" s="2">
        <v>43053</v>
      </c>
      <c r="U838" s="2">
        <v>43111</v>
      </c>
      <c r="V838" s="1">
        <v>300000</v>
      </c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9">
        <v>1.4320000000000001E-2</v>
      </c>
      <c r="AM838" s="4">
        <f>Tabla1[[#This Row],[Cantidad 1]]+Tabla1[[#This Row],[Cantidad 2]]+Tabla1[[#This Row],[Cantidad 3]]+Tabla1[[#This Row],[Cantidad 4]]+Tabla1[[#This Row],[Cantidad 5]]</f>
        <v>3505100</v>
      </c>
      <c r="AN838" s="1">
        <v>300411.21000000002</v>
      </c>
      <c r="AO838" s="1" t="str">
        <f>Tabla1[[#This Row],[Contrato CISCO]]&amp;Tabla1[[#This Row],[Año]]&amp;Tabla1[[#This Row],[Material]]</f>
        <v>M-237/1620168080201</v>
      </c>
      <c r="AP838" s="1" t="str">
        <f>Tabla1[[#This Row],[Contrato CISCO]]&amp;Tabla1[[#This Row],[Material]]</f>
        <v>M-237/168080201</v>
      </c>
      <c r="AQ838" s="1" t="str">
        <f>Tabla1[[#This Row],[Material]]&amp;Tabla1[[#This Row],[Precio]]</f>
        <v>80802010.01432</v>
      </c>
      <c r="AR838" t="s">
        <v>11</v>
      </c>
    </row>
    <row r="839" spans="1:44" x14ac:dyDescent="0.25">
      <c r="A839">
        <v>7216000524</v>
      </c>
      <c r="B839" t="s">
        <v>2033</v>
      </c>
      <c r="C839" t="s">
        <v>3890</v>
      </c>
      <c r="D839">
        <v>2016</v>
      </c>
      <c r="E839" t="s">
        <v>3795</v>
      </c>
      <c r="F839" s="2">
        <v>42654</v>
      </c>
      <c r="G839" s="2">
        <v>43111</v>
      </c>
      <c r="H839" s="1">
        <v>15195300</v>
      </c>
      <c r="I839" t="s">
        <v>3906</v>
      </c>
      <c r="J839" t="s">
        <v>2151</v>
      </c>
      <c r="K839" t="s">
        <v>2152</v>
      </c>
      <c r="L839">
        <v>1</v>
      </c>
      <c r="M839">
        <v>50000893</v>
      </c>
      <c r="N839" t="s">
        <v>3831</v>
      </c>
      <c r="O839" t="s">
        <v>837</v>
      </c>
      <c r="P839">
        <v>8020105</v>
      </c>
      <c r="Q839" t="s">
        <v>664</v>
      </c>
      <c r="R839">
        <v>2017</v>
      </c>
      <c r="S839" t="s">
        <v>3793</v>
      </c>
      <c r="T839" s="2">
        <v>43040</v>
      </c>
      <c r="U839" s="2">
        <v>43111</v>
      </c>
      <c r="V839" s="1">
        <v>2000000</v>
      </c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9">
        <v>1.4499999999999999E-2</v>
      </c>
      <c r="AM839" s="4">
        <f>Tabla1[[#This Row],[Cantidad 1]]+Tabla1[[#This Row],[Cantidad 2]]+Tabla1[[#This Row],[Cantidad 3]]+Tabla1[[#This Row],[Cantidad 4]]+Tabla1[[#This Row],[Cantidad 5]]</f>
        <v>17195300</v>
      </c>
      <c r="AN839" s="1">
        <v>546614.85</v>
      </c>
      <c r="AO839" s="1" t="str">
        <f>Tabla1[[#This Row],[Contrato CISCO]]&amp;Tabla1[[#This Row],[Año]]&amp;Tabla1[[#This Row],[Material]]</f>
        <v>M-189/1620168020105</v>
      </c>
      <c r="AP839" s="1" t="str">
        <f>Tabla1[[#This Row],[Contrato CISCO]]&amp;Tabla1[[#This Row],[Material]]</f>
        <v>M-189/168020105</v>
      </c>
      <c r="AQ839" s="1" t="str">
        <f>Tabla1[[#This Row],[Material]]&amp;Tabla1[[#This Row],[Precio]]</f>
        <v>80201050.0145</v>
      </c>
      <c r="AR839" t="s">
        <v>11</v>
      </c>
    </row>
    <row r="840" spans="1:44" x14ac:dyDescent="0.25">
      <c r="A840">
        <v>7216000475</v>
      </c>
      <c r="B840" t="s">
        <v>2030</v>
      </c>
      <c r="C840" t="s">
        <v>3890</v>
      </c>
      <c r="D840">
        <v>2016</v>
      </c>
      <c r="E840" t="s">
        <v>3795</v>
      </c>
      <c r="F840" s="2">
        <v>42654</v>
      </c>
      <c r="G840" s="2">
        <v>43111</v>
      </c>
      <c r="H840" s="1">
        <v>3213800</v>
      </c>
      <c r="I840" t="s">
        <v>3906</v>
      </c>
      <c r="J840" t="s">
        <v>2053</v>
      </c>
      <c r="K840" t="s">
        <v>2054</v>
      </c>
      <c r="L840">
        <v>1</v>
      </c>
      <c r="M840">
        <v>50001296</v>
      </c>
      <c r="N840" t="s">
        <v>3851</v>
      </c>
      <c r="O840" t="s">
        <v>836</v>
      </c>
      <c r="P840">
        <v>8010502</v>
      </c>
      <c r="Q840" t="s">
        <v>761</v>
      </c>
      <c r="R840">
        <v>2017</v>
      </c>
      <c r="S840" t="s">
        <v>3793</v>
      </c>
      <c r="T840" s="2">
        <v>43045</v>
      </c>
      <c r="U840" s="2">
        <v>43111</v>
      </c>
      <c r="V840" s="1">
        <v>642760</v>
      </c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9">
        <v>2.1499999999999998E-2</v>
      </c>
      <c r="AM840" s="4">
        <f>Tabla1[[#This Row],[Cantidad 1]]+Tabla1[[#This Row],[Cantidad 2]]+Tabla1[[#This Row],[Cantidad 3]]+Tabla1[[#This Row],[Cantidad 4]]+Tabla1[[#This Row],[Cantidad 5]]</f>
        <v>3856560</v>
      </c>
      <c r="AN840" s="1">
        <v>160787.32</v>
      </c>
      <c r="AO840" s="1" t="str">
        <f>Tabla1[[#This Row],[Contrato CISCO]]&amp;Tabla1[[#This Row],[Año]]&amp;Tabla1[[#This Row],[Material]]</f>
        <v>M-178/1620168010502</v>
      </c>
      <c r="AP840" s="1" t="str">
        <f>Tabla1[[#This Row],[Contrato CISCO]]&amp;Tabla1[[#This Row],[Material]]</f>
        <v>M-178/168010502</v>
      </c>
      <c r="AQ840" s="1" t="str">
        <f>Tabla1[[#This Row],[Material]]&amp;Tabla1[[#This Row],[Precio]]</f>
        <v>80105020.0215</v>
      </c>
      <c r="AR840" t="s">
        <v>11</v>
      </c>
    </row>
    <row r="841" spans="1:44" x14ac:dyDescent="0.25">
      <c r="A841">
        <v>7216000487</v>
      </c>
      <c r="B841" t="s">
        <v>2033</v>
      </c>
      <c r="C841" t="s">
        <v>3890</v>
      </c>
      <c r="D841">
        <v>2016</v>
      </c>
      <c r="E841" t="s">
        <v>3795</v>
      </c>
      <c r="F841" s="2">
        <v>42654</v>
      </c>
      <c r="G841" s="2">
        <v>43111</v>
      </c>
      <c r="H841" s="1">
        <v>2713500</v>
      </c>
      <c r="I841" t="s">
        <v>3906</v>
      </c>
      <c r="J841" t="s">
        <v>2077</v>
      </c>
      <c r="K841" t="s">
        <v>2078</v>
      </c>
      <c r="L841">
        <v>1</v>
      </c>
      <c r="M841">
        <v>50000011</v>
      </c>
      <c r="N841" t="s">
        <v>3858</v>
      </c>
      <c r="O841" t="s">
        <v>837</v>
      </c>
      <c r="P841">
        <v>8070101</v>
      </c>
      <c r="Q841" t="s">
        <v>578</v>
      </c>
      <c r="R841">
        <v>2017</v>
      </c>
      <c r="S841" t="s">
        <v>3793</v>
      </c>
      <c r="T841" s="2">
        <v>43052</v>
      </c>
      <c r="U841" s="2">
        <v>43111</v>
      </c>
      <c r="V841" s="1">
        <v>400000</v>
      </c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9">
        <v>2.3900000000000001E-2</v>
      </c>
      <c r="AM841" s="4">
        <f>Tabla1[[#This Row],[Cantidad 1]]+Tabla1[[#This Row],[Cantidad 2]]+Tabla1[[#This Row],[Cantidad 3]]+Tabla1[[#This Row],[Cantidad 4]]+Tabla1[[#This Row],[Cantidad 5]]</f>
        <v>3113500</v>
      </c>
      <c r="AN841" s="1">
        <v>154907.43</v>
      </c>
      <c r="AO841" s="1" t="str">
        <f>Tabla1[[#This Row],[Contrato CISCO]]&amp;Tabla1[[#This Row],[Año]]&amp;Tabla1[[#This Row],[Material]]</f>
        <v>M-183/1620168070101</v>
      </c>
      <c r="AP841" s="1" t="str">
        <f>Tabla1[[#This Row],[Contrato CISCO]]&amp;Tabla1[[#This Row],[Material]]</f>
        <v>M-183/168070101</v>
      </c>
      <c r="AQ841" s="1" t="str">
        <f>Tabla1[[#This Row],[Material]]&amp;Tabla1[[#This Row],[Precio]]</f>
        <v>80701010.0239</v>
      </c>
      <c r="AR841" t="s">
        <v>11</v>
      </c>
    </row>
    <row r="842" spans="1:44" x14ac:dyDescent="0.25">
      <c r="A842">
        <v>7216000529</v>
      </c>
      <c r="B842" t="s">
        <v>2021</v>
      </c>
      <c r="C842" t="s">
        <v>3890</v>
      </c>
      <c r="D842">
        <v>2016</v>
      </c>
      <c r="E842" t="s">
        <v>3795</v>
      </c>
      <c r="F842" s="2">
        <v>42654</v>
      </c>
      <c r="G842" s="2">
        <v>43111</v>
      </c>
      <c r="H842" s="1">
        <v>2871400</v>
      </c>
      <c r="I842" t="s">
        <v>3906</v>
      </c>
      <c r="J842" t="s">
        <v>2161</v>
      </c>
      <c r="K842" t="s">
        <v>2162</v>
      </c>
      <c r="L842">
        <v>1</v>
      </c>
      <c r="M842">
        <v>50000893</v>
      </c>
      <c r="N842" t="s">
        <v>3831</v>
      </c>
      <c r="O842" t="s">
        <v>835</v>
      </c>
      <c r="P842">
        <v>8080207</v>
      </c>
      <c r="Q842" t="s">
        <v>647</v>
      </c>
      <c r="R842">
        <v>2017</v>
      </c>
      <c r="S842" t="s">
        <v>3793</v>
      </c>
      <c r="T842" s="2">
        <v>43049</v>
      </c>
      <c r="U842" s="2">
        <v>43111</v>
      </c>
      <c r="V842" s="1">
        <v>400000</v>
      </c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9">
        <v>2.9900000000000003E-2</v>
      </c>
      <c r="AM842" s="4">
        <f>Tabla1[[#This Row],[Cantidad 1]]+Tabla1[[#This Row],[Cantidad 2]]+Tabla1[[#This Row],[Cantidad 3]]+Tabla1[[#This Row],[Cantidad 4]]+Tabla1[[#This Row],[Cantidad 5]]</f>
        <v>3271400</v>
      </c>
      <c r="AN842" s="1">
        <v>714049.56</v>
      </c>
      <c r="AO842" s="1" t="str">
        <f>Tabla1[[#This Row],[Contrato CISCO]]&amp;Tabla1[[#This Row],[Año]]&amp;Tabla1[[#This Row],[Material]]</f>
        <v>M-234/1620168080207</v>
      </c>
      <c r="AP842" s="1" t="str">
        <f>Tabla1[[#This Row],[Contrato CISCO]]&amp;Tabla1[[#This Row],[Material]]</f>
        <v>M-234/168080207</v>
      </c>
      <c r="AQ842" s="1" t="str">
        <f>Tabla1[[#This Row],[Material]]&amp;Tabla1[[#This Row],[Precio]]</f>
        <v>80802070.0299</v>
      </c>
      <c r="AR842" t="s">
        <v>11</v>
      </c>
    </row>
    <row r="843" spans="1:44" x14ac:dyDescent="0.25">
      <c r="A843">
        <v>7216000531</v>
      </c>
      <c r="B843" t="s">
        <v>2015</v>
      </c>
      <c r="C843" t="s">
        <v>3890</v>
      </c>
      <c r="D843">
        <v>2016</v>
      </c>
      <c r="E843" t="s">
        <v>3795</v>
      </c>
      <c r="F843" s="2">
        <v>42654</v>
      </c>
      <c r="G843" s="2">
        <v>43111</v>
      </c>
      <c r="H843" s="1">
        <v>1762100</v>
      </c>
      <c r="I843" t="s">
        <v>3906</v>
      </c>
      <c r="J843" t="s">
        <v>2165</v>
      </c>
      <c r="K843" t="s">
        <v>2166</v>
      </c>
      <c r="L843">
        <v>1</v>
      </c>
      <c r="M843">
        <v>50000770</v>
      </c>
      <c r="N843" t="s">
        <v>3820</v>
      </c>
      <c r="O843" t="s">
        <v>833</v>
      </c>
      <c r="P843">
        <v>8010331</v>
      </c>
      <c r="Q843" t="s">
        <v>717</v>
      </c>
      <c r="R843">
        <v>2017</v>
      </c>
      <c r="S843" t="s">
        <v>3793</v>
      </c>
      <c r="T843" s="2">
        <v>43060</v>
      </c>
      <c r="U843" s="2">
        <v>43111</v>
      </c>
      <c r="V843" s="1">
        <v>150000</v>
      </c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9">
        <v>3.4999999999999996E-2</v>
      </c>
      <c r="AM843" s="4">
        <f>Tabla1[[#This Row],[Cantidad 1]]+Tabla1[[#This Row],[Cantidad 2]]+Tabla1[[#This Row],[Cantidad 3]]+Tabla1[[#This Row],[Cantidad 4]]+Tabla1[[#This Row],[Cantidad 5]]</f>
        <v>1912100</v>
      </c>
      <c r="AN843" s="1">
        <v>255679</v>
      </c>
      <c r="AO843" s="1" t="str">
        <f>Tabla1[[#This Row],[Contrato CISCO]]&amp;Tabla1[[#This Row],[Año]]&amp;Tabla1[[#This Row],[Material]]</f>
        <v>M-165/1620168010331</v>
      </c>
      <c r="AP843" s="1" t="str">
        <f>Tabla1[[#This Row],[Contrato CISCO]]&amp;Tabla1[[#This Row],[Material]]</f>
        <v>M-165/168010331</v>
      </c>
      <c r="AQ843" s="1" t="str">
        <f>Tabla1[[#This Row],[Material]]&amp;Tabla1[[#This Row],[Precio]]</f>
        <v>80103310.035</v>
      </c>
      <c r="AR843" t="s">
        <v>11</v>
      </c>
    </row>
    <row r="844" spans="1:44" x14ac:dyDescent="0.25">
      <c r="A844">
        <v>7216000521</v>
      </c>
      <c r="B844" t="s">
        <v>2021</v>
      </c>
      <c r="C844" t="s">
        <v>3890</v>
      </c>
      <c r="D844">
        <v>2016</v>
      </c>
      <c r="E844" t="s">
        <v>3795</v>
      </c>
      <c r="F844" s="2">
        <v>42654</v>
      </c>
      <c r="G844" s="2">
        <v>43111</v>
      </c>
      <c r="H844" s="1">
        <v>1280400</v>
      </c>
      <c r="I844" t="s">
        <v>3906</v>
      </c>
      <c r="J844" t="s">
        <v>2145</v>
      </c>
      <c r="K844" t="s">
        <v>2146</v>
      </c>
      <c r="L844">
        <v>1</v>
      </c>
      <c r="M844">
        <v>50003681</v>
      </c>
      <c r="N844" t="s">
        <v>3847</v>
      </c>
      <c r="O844" t="s">
        <v>835</v>
      </c>
      <c r="P844">
        <v>8080904</v>
      </c>
      <c r="Q844" t="s">
        <v>163</v>
      </c>
      <c r="R844">
        <v>2017</v>
      </c>
      <c r="S844" t="s">
        <v>3793</v>
      </c>
      <c r="T844" s="2">
        <v>43053</v>
      </c>
      <c r="U844" s="2">
        <v>43111</v>
      </c>
      <c r="V844" s="1">
        <v>256080</v>
      </c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9">
        <v>4.5999999999999999E-2</v>
      </c>
      <c r="AM844" s="4">
        <f>Tabla1[[#This Row],[Cantidad 1]]+Tabla1[[#This Row],[Cantidad 2]]+Tabla1[[#This Row],[Cantidad 3]]+Tabla1[[#This Row],[Cantidad 4]]+Tabla1[[#This Row],[Cantidad 5]]</f>
        <v>1536480</v>
      </c>
      <c r="AN844" s="1">
        <v>99366.99</v>
      </c>
      <c r="AO844" s="1" t="str">
        <f>Tabla1[[#This Row],[Contrato CISCO]]&amp;Tabla1[[#This Row],[Año]]&amp;Tabla1[[#This Row],[Material]]</f>
        <v>M-233/1620168080904</v>
      </c>
      <c r="AP844" s="1" t="str">
        <f>Tabla1[[#This Row],[Contrato CISCO]]&amp;Tabla1[[#This Row],[Material]]</f>
        <v>M-233/168080904</v>
      </c>
      <c r="AQ844" s="1" t="str">
        <f>Tabla1[[#This Row],[Material]]&amp;Tabla1[[#This Row],[Precio]]</f>
        <v>80809040.046</v>
      </c>
      <c r="AR844" t="s">
        <v>11</v>
      </c>
    </row>
    <row r="845" spans="1:44" x14ac:dyDescent="0.25">
      <c r="A845">
        <v>7216000519</v>
      </c>
      <c r="B845" t="s">
        <v>2015</v>
      </c>
      <c r="C845" t="s">
        <v>3890</v>
      </c>
      <c r="D845">
        <v>2016</v>
      </c>
      <c r="E845" t="s">
        <v>3795</v>
      </c>
      <c r="F845" s="2">
        <v>42654</v>
      </c>
      <c r="G845" s="2">
        <v>43111</v>
      </c>
      <c r="H845" s="1">
        <v>6417100</v>
      </c>
      <c r="I845" t="s">
        <v>3906</v>
      </c>
      <c r="J845" t="s">
        <v>2141</v>
      </c>
      <c r="K845" t="s">
        <v>2142</v>
      </c>
      <c r="L845">
        <v>1</v>
      </c>
      <c r="M845">
        <v>50003681</v>
      </c>
      <c r="N845" t="s">
        <v>3847</v>
      </c>
      <c r="O845" t="s">
        <v>833</v>
      </c>
      <c r="P845">
        <v>8010201</v>
      </c>
      <c r="Q845" t="s">
        <v>702</v>
      </c>
      <c r="R845">
        <v>2017</v>
      </c>
      <c r="S845" t="s">
        <v>3793</v>
      </c>
      <c r="T845" s="2">
        <v>43053</v>
      </c>
      <c r="U845" s="2">
        <v>43111</v>
      </c>
      <c r="V845" s="1">
        <v>900000</v>
      </c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9">
        <v>4.87E-2</v>
      </c>
      <c r="AM845" s="4">
        <f>Tabla1[[#This Row],[Cantidad 1]]+Tabla1[[#This Row],[Cantidad 2]]+Tabla1[[#This Row],[Cantidad 3]]+Tabla1[[#This Row],[Cantidad 4]]+Tabla1[[#This Row],[Cantidad 5]]</f>
        <v>7317100</v>
      </c>
      <c r="AN845" s="1">
        <v>336363.77</v>
      </c>
      <c r="AO845" s="1" t="str">
        <f>Tabla1[[#This Row],[Contrato CISCO]]&amp;Tabla1[[#This Row],[Año]]&amp;Tabla1[[#This Row],[Material]]</f>
        <v>M-156/1620168010201</v>
      </c>
      <c r="AP845" s="1" t="str">
        <f>Tabla1[[#This Row],[Contrato CISCO]]&amp;Tabla1[[#This Row],[Material]]</f>
        <v>M-156/168010201</v>
      </c>
      <c r="AQ845" s="1" t="str">
        <f>Tabla1[[#This Row],[Material]]&amp;Tabla1[[#This Row],[Precio]]</f>
        <v>80102010.0487</v>
      </c>
      <c r="AR845" t="s">
        <v>11</v>
      </c>
    </row>
    <row r="846" spans="1:44" x14ac:dyDescent="0.25">
      <c r="A846">
        <v>7216000484</v>
      </c>
      <c r="B846" t="s">
        <v>2015</v>
      </c>
      <c r="C846" t="s">
        <v>3890</v>
      </c>
      <c r="D846">
        <v>2016</v>
      </c>
      <c r="E846" t="s">
        <v>3795</v>
      </c>
      <c r="F846" s="2">
        <v>42654</v>
      </c>
      <c r="G846" s="2">
        <v>43111</v>
      </c>
      <c r="H846" s="1">
        <v>580800</v>
      </c>
      <c r="I846" t="s">
        <v>3906</v>
      </c>
      <c r="J846" t="s">
        <v>2071</v>
      </c>
      <c r="K846" t="s">
        <v>2072</v>
      </c>
      <c r="L846">
        <v>1</v>
      </c>
      <c r="M846">
        <v>50000011</v>
      </c>
      <c r="N846" t="s">
        <v>3858</v>
      </c>
      <c r="O846" t="s">
        <v>833</v>
      </c>
      <c r="P846">
        <v>8010402</v>
      </c>
      <c r="Q846" t="s">
        <v>621</v>
      </c>
      <c r="R846">
        <v>2017</v>
      </c>
      <c r="S846" t="s">
        <v>3793</v>
      </c>
      <c r="T846" s="2">
        <v>43069</v>
      </c>
      <c r="U846" s="2">
        <v>43111</v>
      </c>
      <c r="V846" s="1">
        <v>116160</v>
      </c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9">
        <v>4.9000000000000002E-2</v>
      </c>
      <c r="AM846" s="4">
        <f>Tabla1[[#This Row],[Cantidad 1]]+Tabla1[[#This Row],[Cantidad 2]]+Tabla1[[#This Row],[Cantidad 3]]+Tabla1[[#This Row],[Cantidad 4]]+Tabla1[[#This Row],[Cantidad 5]]</f>
        <v>696960</v>
      </c>
      <c r="AN846" s="1">
        <v>229238.37</v>
      </c>
      <c r="AO846" s="1" t="str">
        <f>Tabla1[[#This Row],[Contrato CISCO]]&amp;Tabla1[[#This Row],[Año]]&amp;Tabla1[[#This Row],[Material]]</f>
        <v>M-164/1620168010402</v>
      </c>
      <c r="AP846" s="1" t="str">
        <f>Tabla1[[#This Row],[Contrato CISCO]]&amp;Tabla1[[#This Row],[Material]]</f>
        <v>M-164/168010402</v>
      </c>
      <c r="AQ846" s="1" t="str">
        <f>Tabla1[[#This Row],[Material]]&amp;Tabla1[[#This Row],[Precio]]</f>
        <v>80104020.049</v>
      </c>
      <c r="AR846" t="s">
        <v>11</v>
      </c>
    </row>
    <row r="847" spans="1:44" x14ac:dyDescent="0.25">
      <c r="A847">
        <v>7216000525</v>
      </c>
      <c r="B847" t="s">
        <v>2018</v>
      </c>
      <c r="C847" t="s">
        <v>3890</v>
      </c>
      <c r="D847">
        <v>2016</v>
      </c>
      <c r="E847" t="s">
        <v>3795</v>
      </c>
      <c r="F847" s="2">
        <v>42654</v>
      </c>
      <c r="G847" s="2">
        <v>43111</v>
      </c>
      <c r="H847" s="1">
        <v>365900</v>
      </c>
      <c r="I847" t="s">
        <v>3906</v>
      </c>
      <c r="J847" t="s">
        <v>2153</v>
      </c>
      <c r="K847" t="s">
        <v>2154</v>
      </c>
      <c r="L847">
        <v>1</v>
      </c>
      <c r="M847">
        <v>50000893</v>
      </c>
      <c r="N847" t="s">
        <v>3831</v>
      </c>
      <c r="O847" t="s">
        <v>834</v>
      </c>
      <c r="P847">
        <v>8040308</v>
      </c>
      <c r="Q847" t="s">
        <v>366</v>
      </c>
      <c r="R847">
        <v>2017</v>
      </c>
      <c r="S847" t="s">
        <v>3793</v>
      </c>
      <c r="T847" s="2">
        <v>43049</v>
      </c>
      <c r="U847" s="2">
        <v>43111</v>
      </c>
      <c r="V847" s="1">
        <v>73180</v>
      </c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9">
        <v>8.8999999999999996E-2</v>
      </c>
      <c r="AM847" s="4">
        <f>Tabla1[[#This Row],[Cantidad 1]]+Tabla1[[#This Row],[Cantidad 2]]+Tabla1[[#This Row],[Cantidad 3]]+Tabla1[[#This Row],[Cantidad 4]]+Tabla1[[#This Row],[Cantidad 5]]</f>
        <v>439080</v>
      </c>
      <c r="AN847" s="1">
        <v>638709.1</v>
      </c>
      <c r="AO847" s="1" t="str">
        <f>Tabla1[[#This Row],[Contrato CISCO]]&amp;Tabla1[[#This Row],[Año]]&amp;Tabla1[[#This Row],[Material]]</f>
        <v>M-201/1620168040308</v>
      </c>
      <c r="AP847" s="1" t="str">
        <f>Tabla1[[#This Row],[Contrato CISCO]]&amp;Tabla1[[#This Row],[Material]]</f>
        <v>M-201/168040308</v>
      </c>
      <c r="AQ847" s="1" t="str">
        <f>Tabla1[[#This Row],[Material]]&amp;Tabla1[[#This Row],[Precio]]</f>
        <v>80403080.089</v>
      </c>
      <c r="AR847" t="s">
        <v>11</v>
      </c>
    </row>
    <row r="848" spans="1:44" x14ac:dyDescent="0.25">
      <c r="A848">
        <v>7216000534</v>
      </c>
      <c r="B848" t="s">
        <v>2018</v>
      </c>
      <c r="C848" t="s">
        <v>3890</v>
      </c>
      <c r="D848">
        <v>2016</v>
      </c>
      <c r="E848" t="s">
        <v>3795</v>
      </c>
      <c r="F848" s="2">
        <v>42654</v>
      </c>
      <c r="G848" s="2">
        <v>43111</v>
      </c>
      <c r="H848" s="1">
        <v>3508100</v>
      </c>
      <c r="I848" t="s">
        <v>3906</v>
      </c>
      <c r="J848" t="s">
        <v>2171</v>
      </c>
      <c r="K848" t="s">
        <v>2172</v>
      </c>
      <c r="L848">
        <v>1</v>
      </c>
      <c r="M848">
        <v>50001510</v>
      </c>
      <c r="N848" t="s">
        <v>3870</v>
      </c>
      <c r="O848" t="s">
        <v>834</v>
      </c>
      <c r="P848">
        <v>8040214</v>
      </c>
      <c r="Q848" t="s">
        <v>464</v>
      </c>
      <c r="R848">
        <v>2017</v>
      </c>
      <c r="S848" t="s">
        <v>3793</v>
      </c>
      <c r="T848" s="2">
        <v>43055</v>
      </c>
      <c r="U848" s="2">
        <v>43111</v>
      </c>
      <c r="V848" s="1">
        <v>701620</v>
      </c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9">
        <v>0.13</v>
      </c>
      <c r="AM848" s="4">
        <f>Tabla1[[#This Row],[Cantidad 1]]+Tabla1[[#This Row],[Cantidad 2]]+Tabla1[[#This Row],[Cantidad 3]]+Tabla1[[#This Row],[Cantidad 4]]+Tabla1[[#This Row],[Cantidad 5]]</f>
        <v>4209720</v>
      </c>
      <c r="AN848" s="1">
        <v>456053</v>
      </c>
      <c r="AO848" s="1" t="str">
        <f>Tabla1[[#This Row],[Contrato CISCO]]&amp;Tabla1[[#This Row],[Año]]&amp;Tabla1[[#This Row],[Material]]</f>
        <v>M-200/1620168040214</v>
      </c>
      <c r="AP848" s="1" t="str">
        <f>Tabla1[[#This Row],[Contrato CISCO]]&amp;Tabla1[[#This Row],[Material]]</f>
        <v>M-200/168040214</v>
      </c>
      <c r="AQ848" s="1" t="str">
        <f>Tabla1[[#This Row],[Material]]&amp;Tabla1[[#This Row],[Precio]]</f>
        <v>80402140.13</v>
      </c>
      <c r="AR848" t="s">
        <v>11</v>
      </c>
    </row>
    <row r="849" spans="1:44" x14ac:dyDescent="0.25">
      <c r="A849">
        <v>7216000490</v>
      </c>
      <c r="B849" t="s">
        <v>2021</v>
      </c>
      <c r="C849" t="s">
        <v>3890</v>
      </c>
      <c r="D849">
        <v>2016</v>
      </c>
      <c r="E849" t="s">
        <v>3795</v>
      </c>
      <c r="F849" s="2">
        <v>42654</v>
      </c>
      <c r="G849" s="2">
        <v>43111</v>
      </c>
      <c r="H849" s="1">
        <v>415200</v>
      </c>
      <c r="I849" t="s">
        <v>3906</v>
      </c>
      <c r="J849" t="s">
        <v>2083</v>
      </c>
      <c r="K849" t="s">
        <v>2084</v>
      </c>
      <c r="L849">
        <v>1</v>
      </c>
      <c r="M849">
        <v>50001294</v>
      </c>
      <c r="N849" t="s">
        <v>3862</v>
      </c>
      <c r="O849" t="s">
        <v>835</v>
      </c>
      <c r="P849">
        <v>8080903</v>
      </c>
      <c r="Q849" t="s">
        <v>508</v>
      </c>
      <c r="R849">
        <v>2017</v>
      </c>
      <c r="S849" t="s">
        <v>3793</v>
      </c>
      <c r="T849" s="2">
        <v>43052</v>
      </c>
      <c r="U849" s="2">
        <v>43111</v>
      </c>
      <c r="V849" s="1">
        <v>60000</v>
      </c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9">
        <v>0.23</v>
      </c>
      <c r="AM849" s="4">
        <f>Tabla1[[#This Row],[Cantidad 1]]+Tabla1[[#This Row],[Cantidad 2]]+Tabla1[[#This Row],[Cantidad 3]]+Tabla1[[#This Row],[Cantidad 4]]+Tabla1[[#This Row],[Cantidad 5]]</f>
        <v>475200</v>
      </c>
      <c r="AN849" s="1">
        <v>156906</v>
      </c>
      <c r="AO849" s="1" t="str">
        <f>Tabla1[[#This Row],[Contrato CISCO]]&amp;Tabla1[[#This Row],[Año]]&amp;Tabla1[[#This Row],[Material]]</f>
        <v>M-236/1620168080903</v>
      </c>
      <c r="AP849" s="1" t="str">
        <f>Tabla1[[#This Row],[Contrato CISCO]]&amp;Tabla1[[#This Row],[Material]]</f>
        <v>M-236/168080903</v>
      </c>
      <c r="AQ849" s="1" t="str">
        <f>Tabla1[[#This Row],[Material]]&amp;Tabla1[[#This Row],[Precio]]</f>
        <v>80809030.23</v>
      </c>
      <c r="AR849" t="s">
        <v>11</v>
      </c>
    </row>
    <row r="850" spans="1:44" x14ac:dyDescent="0.25">
      <c r="A850">
        <v>7216000522</v>
      </c>
      <c r="B850" t="s">
        <v>2015</v>
      </c>
      <c r="C850" t="s">
        <v>3890</v>
      </c>
      <c r="D850">
        <v>2016</v>
      </c>
      <c r="E850" t="s">
        <v>3795</v>
      </c>
      <c r="F850" s="2">
        <v>42654</v>
      </c>
      <c r="G850" s="2">
        <v>43111</v>
      </c>
      <c r="H850" s="1">
        <v>734100</v>
      </c>
      <c r="I850" t="s">
        <v>3906</v>
      </c>
      <c r="J850" t="s">
        <v>2147</v>
      </c>
      <c r="K850" t="s">
        <v>2148</v>
      </c>
      <c r="L850">
        <v>1</v>
      </c>
      <c r="M850">
        <v>50000893</v>
      </c>
      <c r="N850" t="s">
        <v>3831</v>
      </c>
      <c r="O850" t="s">
        <v>833</v>
      </c>
      <c r="P850">
        <v>8010302</v>
      </c>
      <c r="Q850" t="s">
        <v>684</v>
      </c>
      <c r="R850">
        <v>2017</v>
      </c>
      <c r="S850" t="s">
        <v>3793</v>
      </c>
      <c r="T850" s="2">
        <v>43045</v>
      </c>
      <c r="U850" s="2">
        <v>43111</v>
      </c>
      <c r="V850" s="1">
        <v>100000</v>
      </c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9">
        <v>0.25</v>
      </c>
      <c r="AM850" s="4">
        <f>Tabla1[[#This Row],[Cantidad 1]]+Tabla1[[#This Row],[Cantidad 2]]+Tabla1[[#This Row],[Cantidad 3]]+Tabla1[[#This Row],[Cantidad 4]]+Tabla1[[#This Row],[Cantidad 5]]</f>
        <v>834100</v>
      </c>
      <c r="AN850" s="1">
        <v>217590</v>
      </c>
      <c r="AO850" s="1" t="str">
        <f>Tabla1[[#This Row],[Contrato CISCO]]&amp;Tabla1[[#This Row],[Año]]&amp;Tabla1[[#This Row],[Material]]</f>
        <v>M-161/1620168010302</v>
      </c>
      <c r="AP850" s="1" t="str">
        <f>Tabla1[[#This Row],[Contrato CISCO]]&amp;Tabla1[[#This Row],[Material]]</f>
        <v>M-161/168010302</v>
      </c>
      <c r="AQ850" s="1" t="str">
        <f>Tabla1[[#This Row],[Material]]&amp;Tabla1[[#This Row],[Precio]]</f>
        <v>80103020.25</v>
      </c>
      <c r="AR850" t="s">
        <v>11</v>
      </c>
    </row>
    <row r="851" spans="1:44" x14ac:dyDescent="0.25">
      <c r="A851">
        <v>7216000511</v>
      </c>
      <c r="B851" t="s">
        <v>2030</v>
      </c>
      <c r="C851" t="s">
        <v>3890</v>
      </c>
      <c r="D851">
        <v>2016</v>
      </c>
      <c r="E851" t="s">
        <v>3795</v>
      </c>
      <c r="F851" s="2">
        <v>42654</v>
      </c>
      <c r="G851" s="2">
        <v>43111</v>
      </c>
      <c r="H851" s="1">
        <v>652300</v>
      </c>
      <c r="I851" t="s">
        <v>3906</v>
      </c>
      <c r="J851" t="s">
        <v>2125</v>
      </c>
      <c r="K851" t="s">
        <v>2126</v>
      </c>
      <c r="L851">
        <v>1</v>
      </c>
      <c r="M851">
        <v>50000653</v>
      </c>
      <c r="N851" t="s">
        <v>3821</v>
      </c>
      <c r="O851" t="s">
        <v>836</v>
      </c>
      <c r="P851">
        <v>8160535</v>
      </c>
      <c r="Q851" t="s">
        <v>714</v>
      </c>
      <c r="R851">
        <v>2017</v>
      </c>
      <c r="S851" t="s">
        <v>3793</v>
      </c>
      <c r="T851" s="2">
        <v>43045</v>
      </c>
      <c r="U851" s="2">
        <v>43111</v>
      </c>
      <c r="V851" s="1">
        <v>130460</v>
      </c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9">
        <v>0.28000000000000003</v>
      </c>
      <c r="AM851" s="4">
        <f>Tabla1[[#This Row],[Cantidad 1]]+Tabla1[[#This Row],[Cantidad 2]]+Tabla1[[#This Row],[Cantidad 3]]+Tabla1[[#This Row],[Cantidad 4]]+Tabla1[[#This Row],[Cantidad 5]]</f>
        <v>782760</v>
      </c>
      <c r="AN851" s="1">
        <v>920448</v>
      </c>
      <c r="AO851" s="1" t="str">
        <f>Tabla1[[#This Row],[Contrato CISCO]]&amp;Tabla1[[#This Row],[Año]]&amp;Tabla1[[#This Row],[Material]]</f>
        <v>M-175/1620168160535</v>
      </c>
      <c r="AP851" s="1" t="str">
        <f>Tabla1[[#This Row],[Contrato CISCO]]&amp;Tabla1[[#This Row],[Material]]</f>
        <v>M-175/168160535</v>
      </c>
      <c r="AQ851" s="1" t="str">
        <f>Tabla1[[#This Row],[Material]]&amp;Tabla1[[#This Row],[Precio]]</f>
        <v>81605350.28</v>
      </c>
      <c r="AR851" t="s">
        <v>11</v>
      </c>
    </row>
    <row r="852" spans="1:44" x14ac:dyDescent="0.25">
      <c r="A852">
        <v>7216000531</v>
      </c>
      <c r="B852" t="s">
        <v>2015</v>
      </c>
      <c r="C852" t="s">
        <v>3890</v>
      </c>
      <c r="D852">
        <v>2016</v>
      </c>
      <c r="E852" t="s">
        <v>3795</v>
      </c>
      <c r="F852" s="2">
        <v>42654</v>
      </c>
      <c r="G852" s="2">
        <v>43111</v>
      </c>
      <c r="H852" s="1">
        <v>210800</v>
      </c>
      <c r="I852" t="s">
        <v>3906</v>
      </c>
      <c r="J852" t="s">
        <v>2165</v>
      </c>
      <c r="K852" t="s">
        <v>2166</v>
      </c>
      <c r="L852">
        <v>1</v>
      </c>
      <c r="M852">
        <v>50000770</v>
      </c>
      <c r="N852" t="s">
        <v>3820</v>
      </c>
      <c r="O852" t="s">
        <v>833</v>
      </c>
      <c r="P852">
        <v>8010322</v>
      </c>
      <c r="Q852" t="s">
        <v>676</v>
      </c>
      <c r="R852">
        <v>2017</v>
      </c>
      <c r="S852" t="s">
        <v>3793</v>
      </c>
      <c r="T852" s="2">
        <v>43060</v>
      </c>
      <c r="U852" s="2">
        <v>43111</v>
      </c>
      <c r="V852" s="1">
        <v>42160</v>
      </c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9">
        <v>0.38</v>
      </c>
      <c r="AM852" s="4">
        <f>Tabla1[[#This Row],[Cantidad 1]]+Tabla1[[#This Row],[Cantidad 2]]+Tabla1[[#This Row],[Cantidad 3]]+Tabla1[[#This Row],[Cantidad 4]]+Tabla1[[#This Row],[Cantidad 5]]</f>
        <v>252960</v>
      </c>
      <c r="AN852" s="1">
        <v>255679</v>
      </c>
      <c r="AO852" s="1" t="str">
        <f>Tabla1[[#This Row],[Contrato CISCO]]&amp;Tabla1[[#This Row],[Año]]&amp;Tabla1[[#This Row],[Material]]</f>
        <v>M-165/1620168010322</v>
      </c>
      <c r="AP852" s="1" t="str">
        <f>Tabla1[[#This Row],[Contrato CISCO]]&amp;Tabla1[[#This Row],[Material]]</f>
        <v>M-165/168010322</v>
      </c>
      <c r="AQ852" s="1" t="str">
        <f>Tabla1[[#This Row],[Material]]&amp;Tabla1[[#This Row],[Precio]]</f>
        <v>80103220.38</v>
      </c>
      <c r="AR852" t="s">
        <v>11</v>
      </c>
    </row>
    <row r="853" spans="1:44" x14ac:dyDescent="0.25">
      <c r="A853">
        <v>7216000508</v>
      </c>
      <c r="B853" t="s">
        <v>2021</v>
      </c>
      <c r="C853" t="s">
        <v>3890</v>
      </c>
      <c r="D853">
        <v>2016</v>
      </c>
      <c r="E853" t="s">
        <v>3795</v>
      </c>
      <c r="F853" s="2">
        <v>42654</v>
      </c>
      <c r="G853" s="2">
        <v>43111</v>
      </c>
      <c r="H853" s="1">
        <v>92100</v>
      </c>
      <c r="I853" t="s">
        <v>3906</v>
      </c>
      <c r="J853" t="s">
        <v>2119</v>
      </c>
      <c r="K853" t="s">
        <v>2120</v>
      </c>
      <c r="L853">
        <v>1</v>
      </c>
      <c r="M853">
        <v>50001297</v>
      </c>
      <c r="N853" t="s">
        <v>3864</v>
      </c>
      <c r="O853" t="s">
        <v>835</v>
      </c>
      <c r="P853">
        <v>8250029</v>
      </c>
      <c r="Q853" t="s">
        <v>155</v>
      </c>
      <c r="R853">
        <v>2017</v>
      </c>
      <c r="S853" t="s">
        <v>3793</v>
      </c>
      <c r="T853" s="2">
        <v>43049</v>
      </c>
      <c r="U853" s="2">
        <v>43111</v>
      </c>
      <c r="V853" s="1">
        <v>18420</v>
      </c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9">
        <v>0.64</v>
      </c>
      <c r="AM853" s="4">
        <f>Tabla1[[#This Row],[Cantidad 1]]+Tabla1[[#This Row],[Cantidad 2]]+Tabla1[[#This Row],[Cantidad 3]]+Tabla1[[#This Row],[Cantidad 4]]+Tabla1[[#This Row],[Cantidad 5]]</f>
        <v>110520</v>
      </c>
      <c r="AN853" s="1">
        <v>168675</v>
      </c>
      <c r="AO853" s="1" t="str">
        <f>Tabla1[[#This Row],[Contrato CISCO]]&amp;Tabla1[[#This Row],[Año]]&amp;Tabla1[[#This Row],[Material]]</f>
        <v>M-227/1620168250029</v>
      </c>
      <c r="AP853" s="1" t="str">
        <f>Tabla1[[#This Row],[Contrato CISCO]]&amp;Tabla1[[#This Row],[Material]]</f>
        <v>M-227/168250029</v>
      </c>
      <c r="AQ853" s="1" t="str">
        <f>Tabla1[[#This Row],[Material]]&amp;Tabla1[[#This Row],[Precio]]</f>
        <v>82500290.64</v>
      </c>
      <c r="AR853" t="s">
        <v>11</v>
      </c>
    </row>
    <row r="854" spans="1:44" x14ac:dyDescent="0.25">
      <c r="A854">
        <v>7216000511</v>
      </c>
      <c r="B854" t="s">
        <v>2030</v>
      </c>
      <c r="C854" t="s">
        <v>3890</v>
      </c>
      <c r="D854">
        <v>2016</v>
      </c>
      <c r="E854" t="s">
        <v>3795</v>
      </c>
      <c r="F854" s="2">
        <v>42654</v>
      </c>
      <c r="G854" s="2">
        <v>43111</v>
      </c>
      <c r="H854" s="1">
        <v>42900</v>
      </c>
      <c r="I854" t="s">
        <v>3906</v>
      </c>
      <c r="J854" t="s">
        <v>2125</v>
      </c>
      <c r="K854" t="s">
        <v>2126</v>
      </c>
      <c r="L854">
        <v>1</v>
      </c>
      <c r="M854">
        <v>50000653</v>
      </c>
      <c r="N854" t="s">
        <v>3821</v>
      </c>
      <c r="O854" t="s">
        <v>836</v>
      </c>
      <c r="P854">
        <v>8160514</v>
      </c>
      <c r="Q854" t="s">
        <v>740</v>
      </c>
      <c r="R854">
        <v>2017</v>
      </c>
      <c r="S854" t="s">
        <v>3793</v>
      </c>
      <c r="T854" s="2">
        <v>43045</v>
      </c>
      <c r="U854" s="2">
        <v>43111</v>
      </c>
      <c r="V854" s="1">
        <v>8580</v>
      </c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9">
        <v>0.74</v>
      </c>
      <c r="AM854" s="4">
        <f>Tabla1[[#This Row],[Cantidad 1]]+Tabla1[[#This Row],[Cantidad 2]]+Tabla1[[#This Row],[Cantidad 3]]+Tabla1[[#This Row],[Cantidad 4]]+Tabla1[[#This Row],[Cantidad 5]]</f>
        <v>51480</v>
      </c>
      <c r="AN854" s="1">
        <v>920448</v>
      </c>
      <c r="AO854" s="1" t="str">
        <f>Tabla1[[#This Row],[Contrato CISCO]]&amp;Tabla1[[#This Row],[Año]]&amp;Tabla1[[#This Row],[Material]]</f>
        <v>M-175/1620168160514</v>
      </c>
      <c r="AP854" s="1" t="str">
        <f>Tabla1[[#This Row],[Contrato CISCO]]&amp;Tabla1[[#This Row],[Material]]</f>
        <v>M-175/168160514</v>
      </c>
      <c r="AQ854" s="1" t="str">
        <f>Tabla1[[#This Row],[Material]]&amp;Tabla1[[#This Row],[Precio]]</f>
        <v>81605140.74</v>
      </c>
      <c r="AR854" t="s">
        <v>11</v>
      </c>
    </row>
    <row r="855" spans="1:44" x14ac:dyDescent="0.25">
      <c r="A855">
        <v>7216000524</v>
      </c>
      <c r="B855" t="s">
        <v>2033</v>
      </c>
      <c r="C855" t="s">
        <v>3890</v>
      </c>
      <c r="D855">
        <v>2016</v>
      </c>
      <c r="E855" t="s">
        <v>3795</v>
      </c>
      <c r="F855" s="2">
        <v>42654</v>
      </c>
      <c r="G855" s="2">
        <v>43111</v>
      </c>
      <c r="H855" s="1">
        <v>103800</v>
      </c>
      <c r="I855" t="s">
        <v>3906</v>
      </c>
      <c r="J855" t="s">
        <v>2151</v>
      </c>
      <c r="K855" t="s">
        <v>2152</v>
      </c>
      <c r="L855">
        <v>1</v>
      </c>
      <c r="M855">
        <v>50000893</v>
      </c>
      <c r="N855" t="s">
        <v>3831</v>
      </c>
      <c r="O855" t="s">
        <v>837</v>
      </c>
      <c r="P855">
        <v>8020801</v>
      </c>
      <c r="Q855" t="s">
        <v>361</v>
      </c>
      <c r="R855">
        <v>2017</v>
      </c>
      <c r="S855" t="s">
        <v>3793</v>
      </c>
      <c r="T855" s="2">
        <v>43040</v>
      </c>
      <c r="U855" s="2">
        <v>43111</v>
      </c>
      <c r="V855" s="1">
        <v>20760</v>
      </c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9">
        <v>0.95</v>
      </c>
      <c r="AM855" s="4">
        <f>Tabla1[[#This Row],[Cantidad 1]]+Tabla1[[#This Row],[Cantidad 2]]+Tabla1[[#This Row],[Cantidad 3]]+Tabla1[[#This Row],[Cantidad 4]]+Tabla1[[#This Row],[Cantidad 5]]</f>
        <v>124560</v>
      </c>
      <c r="AN855" s="1">
        <v>546614.85</v>
      </c>
      <c r="AO855" s="1" t="str">
        <f>Tabla1[[#This Row],[Contrato CISCO]]&amp;Tabla1[[#This Row],[Año]]&amp;Tabla1[[#This Row],[Material]]</f>
        <v>M-189/1620168020801</v>
      </c>
      <c r="AP855" s="1" t="str">
        <f>Tabla1[[#This Row],[Contrato CISCO]]&amp;Tabla1[[#This Row],[Material]]</f>
        <v>M-189/168020801</v>
      </c>
      <c r="AQ855" s="1" t="str">
        <f>Tabla1[[#This Row],[Material]]&amp;Tabla1[[#This Row],[Precio]]</f>
        <v>80208010.95</v>
      </c>
      <c r="AR855" t="s">
        <v>11</v>
      </c>
    </row>
    <row r="856" spans="1:44" x14ac:dyDescent="0.25">
      <c r="A856">
        <v>7216000533</v>
      </c>
      <c r="B856" t="s">
        <v>2021</v>
      </c>
      <c r="C856" t="s">
        <v>3890</v>
      </c>
      <c r="D856">
        <v>2016</v>
      </c>
      <c r="E856" t="s">
        <v>3795</v>
      </c>
      <c r="F856" s="2">
        <v>42654</v>
      </c>
      <c r="G856" s="2">
        <v>43111</v>
      </c>
      <c r="H856" s="1">
        <v>15600</v>
      </c>
      <c r="I856" t="s">
        <v>3906</v>
      </c>
      <c r="J856" t="s">
        <v>2169</v>
      </c>
      <c r="K856" t="s">
        <v>2170</v>
      </c>
      <c r="L856">
        <v>1</v>
      </c>
      <c r="M856">
        <v>50000770</v>
      </c>
      <c r="N856" t="s">
        <v>3820</v>
      </c>
      <c r="O856" t="s">
        <v>835</v>
      </c>
      <c r="P856">
        <v>8030122</v>
      </c>
      <c r="Q856" t="s">
        <v>662</v>
      </c>
      <c r="R856">
        <v>2017</v>
      </c>
      <c r="S856" t="s">
        <v>3793</v>
      </c>
      <c r="T856" s="2">
        <v>43052</v>
      </c>
      <c r="U856" s="2">
        <v>43111</v>
      </c>
      <c r="V856" s="1">
        <v>3120</v>
      </c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9">
        <v>2.4</v>
      </c>
      <c r="AM856" s="4">
        <f>Tabla1[[#This Row],[Cantidad 1]]+Tabla1[[#This Row],[Cantidad 2]]+Tabla1[[#This Row],[Cantidad 3]]+Tabla1[[#This Row],[Cantidad 4]]+Tabla1[[#This Row],[Cantidad 5]]</f>
        <v>18720</v>
      </c>
      <c r="AN856" s="1">
        <v>37440</v>
      </c>
      <c r="AO856" s="1" t="str">
        <f>Tabla1[[#This Row],[Contrato CISCO]]&amp;Tabla1[[#This Row],[Año]]&amp;Tabla1[[#This Row],[Material]]</f>
        <v>M-230/1620168030122</v>
      </c>
      <c r="AP856" s="1" t="str">
        <f>Tabla1[[#This Row],[Contrato CISCO]]&amp;Tabla1[[#This Row],[Material]]</f>
        <v>M-230/168030122</v>
      </c>
      <c r="AQ856" s="1" t="str">
        <f>Tabla1[[#This Row],[Material]]&amp;Tabla1[[#This Row],[Precio]]</f>
        <v>80301222.4</v>
      </c>
      <c r="AR856" t="s">
        <v>11</v>
      </c>
    </row>
    <row r="857" spans="1:44" x14ac:dyDescent="0.25">
      <c r="A857">
        <v>7216000529</v>
      </c>
      <c r="B857" t="s">
        <v>2021</v>
      </c>
      <c r="C857" t="s">
        <v>3890</v>
      </c>
      <c r="D857">
        <v>2016</v>
      </c>
      <c r="E857" t="s">
        <v>3795</v>
      </c>
      <c r="F857" s="2">
        <v>42654</v>
      </c>
      <c r="G857" s="2">
        <v>43111</v>
      </c>
      <c r="H857" s="1">
        <v>58600</v>
      </c>
      <c r="I857" t="s">
        <v>3906</v>
      </c>
      <c r="J857" t="s">
        <v>2161</v>
      </c>
      <c r="K857" t="s">
        <v>2162</v>
      </c>
      <c r="L857">
        <v>1</v>
      </c>
      <c r="M857">
        <v>50000893</v>
      </c>
      <c r="N857" t="s">
        <v>3831</v>
      </c>
      <c r="O857" t="s">
        <v>835</v>
      </c>
      <c r="P857">
        <v>8030117</v>
      </c>
      <c r="Q857" t="s">
        <v>778</v>
      </c>
      <c r="R857">
        <v>2017</v>
      </c>
      <c r="S857" t="s">
        <v>3793</v>
      </c>
      <c r="T857" s="2">
        <v>43049</v>
      </c>
      <c r="U857" s="2">
        <v>43111</v>
      </c>
      <c r="V857" s="1">
        <v>11720</v>
      </c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9">
        <v>2.93</v>
      </c>
      <c r="AM857" s="4">
        <f>Tabla1[[#This Row],[Cantidad 1]]+Tabla1[[#This Row],[Cantidad 2]]+Tabla1[[#This Row],[Cantidad 3]]+Tabla1[[#This Row],[Cantidad 4]]+Tabla1[[#This Row],[Cantidad 5]]</f>
        <v>70320</v>
      </c>
      <c r="AN857" s="1">
        <v>714049.56</v>
      </c>
      <c r="AO857" s="1" t="str">
        <f>Tabla1[[#This Row],[Contrato CISCO]]&amp;Tabla1[[#This Row],[Año]]&amp;Tabla1[[#This Row],[Material]]</f>
        <v>M-234/1620168030117</v>
      </c>
      <c r="AP857" s="1" t="str">
        <f>Tabla1[[#This Row],[Contrato CISCO]]&amp;Tabla1[[#This Row],[Material]]</f>
        <v>M-234/168030117</v>
      </c>
      <c r="AQ857" s="1" t="str">
        <f>Tabla1[[#This Row],[Material]]&amp;Tabla1[[#This Row],[Precio]]</f>
        <v>80301172.93</v>
      </c>
      <c r="AR857" t="s">
        <v>11</v>
      </c>
    </row>
    <row r="858" spans="1:44" x14ac:dyDescent="0.25">
      <c r="A858">
        <v>7216000494</v>
      </c>
      <c r="B858" t="s">
        <v>2018</v>
      </c>
      <c r="C858" t="s">
        <v>3890</v>
      </c>
      <c r="D858">
        <v>2016</v>
      </c>
      <c r="E858" t="s">
        <v>3795</v>
      </c>
      <c r="F858" s="2">
        <v>42654</v>
      </c>
      <c r="G858" s="2">
        <v>43111</v>
      </c>
      <c r="H858" s="1">
        <v>12600</v>
      </c>
      <c r="I858" t="s">
        <v>3906</v>
      </c>
      <c r="J858" t="s">
        <v>2091</v>
      </c>
      <c r="K858" t="s">
        <v>2092</v>
      </c>
      <c r="L858">
        <v>1</v>
      </c>
      <c r="M858">
        <v>50000916</v>
      </c>
      <c r="N858" t="s">
        <v>3849</v>
      </c>
      <c r="O858" t="s">
        <v>834</v>
      </c>
      <c r="P858">
        <v>8140213</v>
      </c>
      <c r="Q858" t="s">
        <v>198</v>
      </c>
      <c r="R858">
        <v>2017</v>
      </c>
      <c r="S858" t="s">
        <v>3793</v>
      </c>
      <c r="T858" s="2">
        <v>43053</v>
      </c>
      <c r="U858" s="2">
        <v>43111</v>
      </c>
      <c r="V858" s="1">
        <v>2520</v>
      </c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9">
        <v>3</v>
      </c>
      <c r="AM858" s="4">
        <f>Tabla1[[#This Row],[Cantidad 1]]+Tabla1[[#This Row],[Cantidad 2]]+Tabla1[[#This Row],[Cantidad 3]]+Tabla1[[#This Row],[Cantidad 4]]+Tabla1[[#This Row],[Cantidad 5]]</f>
        <v>15120</v>
      </c>
      <c r="AN858" s="1">
        <v>110075</v>
      </c>
      <c r="AO858" s="1" t="str">
        <f>Tabla1[[#This Row],[Contrato CISCO]]&amp;Tabla1[[#This Row],[Año]]&amp;Tabla1[[#This Row],[Material]]</f>
        <v>M-209/1620168140213</v>
      </c>
      <c r="AP858" s="1" t="str">
        <f>Tabla1[[#This Row],[Contrato CISCO]]&amp;Tabla1[[#This Row],[Material]]</f>
        <v>M-209/168140213</v>
      </c>
      <c r="AQ858" s="1" t="str">
        <f>Tabla1[[#This Row],[Material]]&amp;Tabla1[[#This Row],[Precio]]</f>
        <v>81402133</v>
      </c>
      <c r="AR858" t="s">
        <v>11</v>
      </c>
    </row>
    <row r="859" spans="1:44" x14ac:dyDescent="0.25">
      <c r="A859">
        <v>7216000529</v>
      </c>
      <c r="B859" t="s">
        <v>2021</v>
      </c>
      <c r="C859" t="s">
        <v>3890</v>
      </c>
      <c r="D859">
        <v>2016</v>
      </c>
      <c r="E859" t="s">
        <v>3795</v>
      </c>
      <c r="F859" s="2">
        <v>42654</v>
      </c>
      <c r="G859" s="2">
        <v>43111</v>
      </c>
      <c r="H859">
        <v>100</v>
      </c>
      <c r="I859" t="s">
        <v>3906</v>
      </c>
      <c r="J859" t="s">
        <v>2161</v>
      </c>
      <c r="K859" t="s">
        <v>2162</v>
      </c>
      <c r="L859">
        <v>1</v>
      </c>
      <c r="M859">
        <v>50000893</v>
      </c>
      <c r="N859" t="s">
        <v>3831</v>
      </c>
      <c r="O859" t="s">
        <v>835</v>
      </c>
      <c r="P859">
        <v>8080312</v>
      </c>
      <c r="Q859" t="s">
        <v>856</v>
      </c>
      <c r="R859">
        <v>2017</v>
      </c>
      <c r="S859" t="s">
        <v>3793</v>
      </c>
      <c r="T859" s="2">
        <v>43049</v>
      </c>
      <c r="U859" s="2">
        <v>43111</v>
      </c>
      <c r="V859">
        <v>20</v>
      </c>
      <c r="W859"/>
      <c r="AL859" s="9">
        <v>3.2</v>
      </c>
      <c r="AM859" s="4">
        <f>Tabla1[[#This Row],[Cantidad 1]]+Tabla1[[#This Row],[Cantidad 2]]+Tabla1[[#This Row],[Cantidad 3]]+Tabla1[[#This Row],[Cantidad 4]]+Tabla1[[#This Row],[Cantidad 5]]</f>
        <v>120</v>
      </c>
      <c r="AN859" s="1">
        <v>714049.56</v>
      </c>
      <c r="AO859" s="1" t="str">
        <f>Tabla1[[#This Row],[Contrato CISCO]]&amp;Tabla1[[#This Row],[Año]]&amp;Tabla1[[#This Row],[Material]]</f>
        <v>M-234/1620168080312</v>
      </c>
      <c r="AP859" s="1" t="str">
        <f>Tabla1[[#This Row],[Contrato CISCO]]&amp;Tabla1[[#This Row],[Material]]</f>
        <v>M-234/168080312</v>
      </c>
      <c r="AQ859" s="1" t="str">
        <f>Tabla1[[#This Row],[Material]]&amp;Tabla1[[#This Row],[Precio]]</f>
        <v>80803123.2</v>
      </c>
      <c r="AR859" t="s">
        <v>11</v>
      </c>
    </row>
    <row r="860" spans="1:44" x14ac:dyDescent="0.25">
      <c r="A860">
        <v>7216000503</v>
      </c>
      <c r="B860" t="s">
        <v>2015</v>
      </c>
      <c r="C860" t="s">
        <v>3890</v>
      </c>
      <c r="D860">
        <v>2016</v>
      </c>
      <c r="E860" t="s">
        <v>3795</v>
      </c>
      <c r="F860" s="2">
        <v>42654</v>
      </c>
      <c r="G860" s="2">
        <v>43111</v>
      </c>
      <c r="H860" s="1">
        <v>11000</v>
      </c>
      <c r="I860" t="s">
        <v>3906</v>
      </c>
      <c r="J860" t="s">
        <v>2109</v>
      </c>
      <c r="K860" t="s">
        <v>2110</v>
      </c>
      <c r="L860">
        <v>1</v>
      </c>
      <c r="M860">
        <v>50000471</v>
      </c>
      <c r="N860" t="s">
        <v>3824</v>
      </c>
      <c r="O860" t="s">
        <v>833</v>
      </c>
      <c r="P860">
        <v>8010218</v>
      </c>
      <c r="Q860" t="s">
        <v>265</v>
      </c>
      <c r="R860">
        <v>2017</v>
      </c>
      <c r="S860" t="s">
        <v>3793</v>
      </c>
      <c r="T860" s="2">
        <v>43060</v>
      </c>
      <c r="U860" s="2">
        <v>43111</v>
      </c>
      <c r="V860" s="1">
        <v>2200</v>
      </c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9">
        <v>4.75</v>
      </c>
      <c r="AM860" s="4">
        <f>Tabla1[[#This Row],[Cantidad 1]]+Tabla1[[#This Row],[Cantidad 2]]+Tabla1[[#This Row],[Cantidad 3]]+Tabla1[[#This Row],[Cantidad 4]]+Tabla1[[#This Row],[Cantidad 5]]</f>
        <v>13200</v>
      </c>
      <c r="AN860" s="1">
        <v>169318.64</v>
      </c>
      <c r="AO860" s="1" t="str">
        <f>Tabla1[[#This Row],[Contrato CISCO]]&amp;Tabla1[[#This Row],[Año]]&amp;Tabla1[[#This Row],[Material]]</f>
        <v>M-155/1620168010218</v>
      </c>
      <c r="AP860" s="1" t="str">
        <f>Tabla1[[#This Row],[Contrato CISCO]]&amp;Tabla1[[#This Row],[Material]]</f>
        <v>M-155/168010218</v>
      </c>
      <c r="AQ860" s="1" t="str">
        <f>Tabla1[[#This Row],[Material]]&amp;Tabla1[[#This Row],[Precio]]</f>
        <v>80102184.75</v>
      </c>
      <c r="AR860" t="s">
        <v>11</v>
      </c>
    </row>
    <row r="861" spans="1:44" x14ac:dyDescent="0.25">
      <c r="A861">
        <v>7216000508</v>
      </c>
      <c r="B861" t="s">
        <v>2021</v>
      </c>
      <c r="C861" t="s">
        <v>3890</v>
      </c>
      <c r="D861">
        <v>2016</v>
      </c>
      <c r="E861" t="s">
        <v>3795</v>
      </c>
      <c r="F861" s="2">
        <v>42654</v>
      </c>
      <c r="G861" s="2">
        <v>43111</v>
      </c>
      <c r="H861">
        <v>500</v>
      </c>
      <c r="I861" t="s">
        <v>3906</v>
      </c>
      <c r="J861" t="s">
        <v>2119</v>
      </c>
      <c r="K861" t="s">
        <v>2120</v>
      </c>
      <c r="L861">
        <v>1</v>
      </c>
      <c r="M861">
        <v>50001297</v>
      </c>
      <c r="N861" t="s">
        <v>3864</v>
      </c>
      <c r="O861" t="s">
        <v>835</v>
      </c>
      <c r="P861">
        <v>8080108</v>
      </c>
      <c r="Q861" t="s">
        <v>844</v>
      </c>
      <c r="R861">
        <v>2017</v>
      </c>
      <c r="S861" t="s">
        <v>3793</v>
      </c>
      <c r="T861" s="2">
        <v>43049</v>
      </c>
      <c r="U861" s="2">
        <v>43111</v>
      </c>
      <c r="V861">
        <v>100</v>
      </c>
      <c r="W861"/>
      <c r="AL861" s="9">
        <v>5.77</v>
      </c>
      <c r="AM861" s="4">
        <f>Tabla1[[#This Row],[Cantidad 1]]+Tabla1[[#This Row],[Cantidad 2]]+Tabla1[[#This Row],[Cantidad 3]]+Tabla1[[#This Row],[Cantidad 4]]+Tabla1[[#This Row],[Cantidad 5]]</f>
        <v>600</v>
      </c>
      <c r="AN861" s="1">
        <v>168675</v>
      </c>
      <c r="AO861" s="1" t="str">
        <f>Tabla1[[#This Row],[Contrato CISCO]]&amp;Tabla1[[#This Row],[Año]]&amp;Tabla1[[#This Row],[Material]]</f>
        <v>M-227/1620168080108</v>
      </c>
      <c r="AP861" s="1" t="str">
        <f>Tabla1[[#This Row],[Contrato CISCO]]&amp;Tabla1[[#This Row],[Material]]</f>
        <v>M-227/168080108</v>
      </c>
      <c r="AQ861" s="1" t="str">
        <f>Tabla1[[#This Row],[Material]]&amp;Tabla1[[#This Row],[Precio]]</f>
        <v>80801085.77</v>
      </c>
      <c r="AR861" t="s">
        <v>11</v>
      </c>
    </row>
    <row r="862" spans="1:44" x14ac:dyDescent="0.25">
      <c r="A862">
        <v>7216000547</v>
      </c>
      <c r="B862" t="s">
        <v>2033</v>
      </c>
      <c r="C862" t="s">
        <v>3890</v>
      </c>
      <c r="D862">
        <v>2016</v>
      </c>
      <c r="E862" t="s">
        <v>3795</v>
      </c>
      <c r="F862" s="2">
        <v>42654</v>
      </c>
      <c r="G862" s="2">
        <v>43111</v>
      </c>
      <c r="H862" s="1">
        <v>8700</v>
      </c>
      <c r="I862" t="s">
        <v>3906</v>
      </c>
      <c r="J862" t="s">
        <v>2197</v>
      </c>
      <c r="K862" t="s">
        <v>2198</v>
      </c>
      <c r="L862">
        <v>1</v>
      </c>
      <c r="M862">
        <v>50000577</v>
      </c>
      <c r="N862" t="s">
        <v>3837</v>
      </c>
      <c r="O862" t="s">
        <v>837</v>
      </c>
      <c r="P862">
        <v>8070514</v>
      </c>
      <c r="Q862" t="s">
        <v>807</v>
      </c>
      <c r="R862">
        <v>2017</v>
      </c>
      <c r="S862" t="s">
        <v>3794</v>
      </c>
      <c r="T862" s="2">
        <v>43083</v>
      </c>
      <c r="U862" s="2">
        <v>43434</v>
      </c>
      <c r="V862" s="1">
        <v>5500</v>
      </c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9">
        <v>22.6</v>
      </c>
      <c r="AM862" s="4">
        <f>Tabla1[[#This Row],[Cantidad 1]]+Tabla1[[#This Row],[Cantidad 2]]+Tabla1[[#This Row],[Cantidad 3]]+Tabla1[[#This Row],[Cantidad 4]]+Tabla1[[#This Row],[Cantidad 5]]</f>
        <v>14200</v>
      </c>
      <c r="AN862" s="1">
        <v>476965</v>
      </c>
      <c r="AO862" s="1" t="str">
        <f>Tabla1[[#This Row],[Contrato CISCO]]&amp;Tabla1[[#This Row],[Año]]&amp;Tabla1[[#This Row],[Material]]</f>
        <v>M-184/1620168070514</v>
      </c>
      <c r="AP862" s="1" t="str">
        <f>Tabla1[[#This Row],[Contrato CISCO]]&amp;Tabla1[[#This Row],[Material]]</f>
        <v>M-184/168070514</v>
      </c>
      <c r="AQ862" s="1" t="str">
        <f>Tabla1[[#This Row],[Material]]&amp;Tabla1[[#This Row],[Precio]]</f>
        <v>807051422.6</v>
      </c>
      <c r="AR862" t="s">
        <v>11</v>
      </c>
    </row>
    <row r="863" spans="1:44" x14ac:dyDescent="0.25">
      <c r="A863">
        <v>7216000547</v>
      </c>
      <c r="B863" t="s">
        <v>2033</v>
      </c>
      <c r="C863" t="s">
        <v>3890</v>
      </c>
      <c r="D863">
        <v>2016</v>
      </c>
      <c r="E863" t="s">
        <v>3795</v>
      </c>
      <c r="F863" s="2">
        <v>42654</v>
      </c>
      <c r="G863" s="2">
        <v>43111</v>
      </c>
      <c r="H863" s="1">
        <v>4300</v>
      </c>
      <c r="I863" t="s">
        <v>3906</v>
      </c>
      <c r="J863" t="s">
        <v>2197</v>
      </c>
      <c r="K863" t="s">
        <v>2198</v>
      </c>
      <c r="L863">
        <v>1</v>
      </c>
      <c r="M863">
        <v>50000577</v>
      </c>
      <c r="N863" t="s">
        <v>3837</v>
      </c>
      <c r="O863" t="s">
        <v>837</v>
      </c>
      <c r="P863">
        <v>8070510</v>
      </c>
      <c r="Q863" t="s">
        <v>801</v>
      </c>
      <c r="R863">
        <v>2017</v>
      </c>
      <c r="S863" t="s">
        <v>3794</v>
      </c>
      <c r="T863" s="2">
        <v>43083</v>
      </c>
      <c r="U863" s="2">
        <v>43434</v>
      </c>
      <c r="V863" s="1">
        <v>3500</v>
      </c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9">
        <v>35</v>
      </c>
      <c r="AM863" s="4">
        <f>Tabla1[[#This Row],[Cantidad 1]]+Tabla1[[#This Row],[Cantidad 2]]+Tabla1[[#This Row],[Cantidad 3]]+Tabla1[[#This Row],[Cantidad 4]]+Tabla1[[#This Row],[Cantidad 5]]</f>
        <v>7800</v>
      </c>
      <c r="AN863" s="1">
        <v>476965</v>
      </c>
      <c r="AO863" s="1" t="str">
        <f>Tabla1[[#This Row],[Contrato CISCO]]&amp;Tabla1[[#This Row],[Año]]&amp;Tabla1[[#This Row],[Material]]</f>
        <v>M-184/1620168070510</v>
      </c>
      <c r="AP863" s="1" t="str">
        <f>Tabla1[[#This Row],[Contrato CISCO]]&amp;Tabla1[[#This Row],[Material]]</f>
        <v>M-184/168070510</v>
      </c>
      <c r="AQ863" s="1" t="str">
        <f>Tabla1[[#This Row],[Material]]&amp;Tabla1[[#This Row],[Precio]]</f>
        <v>807051035</v>
      </c>
      <c r="AR863" t="s">
        <v>11</v>
      </c>
    </row>
    <row r="864" spans="1:44" x14ac:dyDescent="0.25">
      <c r="A864">
        <v>7216000521</v>
      </c>
      <c r="B864" t="s">
        <v>2021</v>
      </c>
      <c r="C864" t="s">
        <v>3890</v>
      </c>
      <c r="D864">
        <v>2016</v>
      </c>
      <c r="E864" t="s">
        <v>3795</v>
      </c>
      <c r="F864" s="2">
        <v>42654</v>
      </c>
      <c r="G864" s="2">
        <v>43111</v>
      </c>
      <c r="H864" s="1">
        <v>9411300</v>
      </c>
      <c r="I864" t="s">
        <v>3906</v>
      </c>
      <c r="J864" t="s">
        <v>2145</v>
      </c>
      <c r="K864" t="s">
        <v>2146</v>
      </c>
      <c r="L864">
        <v>1</v>
      </c>
      <c r="M864">
        <v>50003681</v>
      </c>
      <c r="N864" t="s">
        <v>3847</v>
      </c>
      <c r="O864" t="s">
        <v>835</v>
      </c>
      <c r="P864">
        <v>8130004</v>
      </c>
      <c r="Q864" t="s">
        <v>649</v>
      </c>
      <c r="R864" s="1"/>
      <c r="S864" s="1"/>
      <c r="T864" s="1"/>
      <c r="U864" s="2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9">
        <v>4.3E-3</v>
      </c>
      <c r="AM864" s="4">
        <f>Tabla1[[#This Row],[Cantidad 1]]+Tabla1[[#This Row],[Cantidad 2]]+Tabla1[[#This Row],[Cantidad 3]]+Tabla1[[#This Row],[Cantidad 4]]+Tabla1[[#This Row],[Cantidad 5]]</f>
        <v>9411300</v>
      </c>
      <c r="AN864" s="1">
        <v>99366.99</v>
      </c>
      <c r="AO864" s="1" t="str">
        <f>Tabla1[[#This Row],[Contrato CISCO]]&amp;Tabla1[[#This Row],[Año]]&amp;Tabla1[[#This Row],[Material]]</f>
        <v>M-233/1620168130004</v>
      </c>
      <c r="AP864" s="1" t="str">
        <f>Tabla1[[#This Row],[Contrato CISCO]]&amp;Tabla1[[#This Row],[Material]]</f>
        <v>M-233/168130004</v>
      </c>
      <c r="AQ864" s="1" t="str">
        <f>Tabla1[[#This Row],[Material]]&amp;Tabla1[[#This Row],[Precio]]</f>
        <v>81300040.0043</v>
      </c>
      <c r="AR864" t="s">
        <v>11</v>
      </c>
    </row>
    <row r="865" spans="1:44" x14ac:dyDescent="0.25">
      <c r="A865">
        <v>7216000491</v>
      </c>
      <c r="B865" t="s">
        <v>2042</v>
      </c>
      <c r="C865" t="s">
        <v>3890</v>
      </c>
      <c r="D865">
        <v>2016</v>
      </c>
      <c r="E865" t="s">
        <v>3795</v>
      </c>
      <c r="F865" s="2">
        <v>42654</v>
      </c>
      <c r="G865" s="2">
        <v>43111</v>
      </c>
      <c r="H865" s="1">
        <v>8421000</v>
      </c>
      <c r="I865" t="s">
        <v>3906</v>
      </c>
      <c r="J865" t="s">
        <v>2085</v>
      </c>
      <c r="K865" t="s">
        <v>2086</v>
      </c>
      <c r="L865">
        <v>1</v>
      </c>
      <c r="M865">
        <v>50000011</v>
      </c>
      <c r="N865" t="s">
        <v>3858</v>
      </c>
      <c r="O865" t="s">
        <v>838</v>
      </c>
      <c r="P865">
        <v>8060401</v>
      </c>
      <c r="Q865" t="s">
        <v>610</v>
      </c>
      <c r="R865" s="1"/>
      <c r="S865" s="1"/>
      <c r="T865" s="1"/>
      <c r="U865" s="2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9">
        <v>5.1999999999999998E-3</v>
      </c>
      <c r="AM865" s="4">
        <f>Tabla1[[#This Row],[Cantidad 1]]+Tabla1[[#This Row],[Cantidad 2]]+Tabla1[[#This Row],[Cantidad 3]]+Tabla1[[#This Row],[Cantidad 4]]+Tabla1[[#This Row],[Cantidad 5]]</f>
        <v>8421000</v>
      </c>
      <c r="AN865" s="1">
        <v>43789.2</v>
      </c>
      <c r="AO865" s="1" t="str">
        <f>Tabla1[[#This Row],[Contrato CISCO]]&amp;Tabla1[[#This Row],[Año]]&amp;Tabla1[[#This Row],[Material]]</f>
        <v>M-214/1620168060401</v>
      </c>
      <c r="AP865" s="1" t="str">
        <f>Tabla1[[#This Row],[Contrato CISCO]]&amp;Tabla1[[#This Row],[Material]]</f>
        <v>M-214/168060401</v>
      </c>
      <c r="AQ865" s="1" t="str">
        <f>Tabla1[[#This Row],[Material]]&amp;Tabla1[[#This Row],[Precio]]</f>
        <v>80604010.0052</v>
      </c>
      <c r="AR865" t="s">
        <v>11</v>
      </c>
    </row>
    <row r="866" spans="1:44" x14ac:dyDescent="0.25">
      <c r="A866">
        <v>7216000471</v>
      </c>
      <c r="B866" t="s">
        <v>2021</v>
      </c>
      <c r="C866" t="s">
        <v>3890</v>
      </c>
      <c r="D866">
        <v>2016</v>
      </c>
      <c r="E866" t="s">
        <v>3795</v>
      </c>
      <c r="F866" s="2">
        <v>42654</v>
      </c>
      <c r="G866" s="2">
        <v>43111</v>
      </c>
      <c r="H866" s="1">
        <v>9837700</v>
      </c>
      <c r="I866" t="s">
        <v>3906</v>
      </c>
      <c r="J866" t="s">
        <v>2045</v>
      </c>
      <c r="K866" t="s">
        <v>2046</v>
      </c>
      <c r="L866">
        <v>1</v>
      </c>
      <c r="M866">
        <v>50001302</v>
      </c>
      <c r="N866" t="s">
        <v>3869</v>
      </c>
      <c r="O866" t="s">
        <v>835</v>
      </c>
      <c r="P866">
        <v>8130014</v>
      </c>
      <c r="Q866" t="s">
        <v>719</v>
      </c>
      <c r="R866" s="1"/>
      <c r="S866" s="1"/>
      <c r="T866" s="1"/>
      <c r="U866" s="2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9">
        <v>7.1600000000000006E-3</v>
      </c>
      <c r="AM866" s="4">
        <f>Tabla1[[#This Row],[Cantidad 1]]+Tabla1[[#This Row],[Cantidad 2]]+Tabla1[[#This Row],[Cantidad 3]]+Tabla1[[#This Row],[Cantidad 4]]+Tabla1[[#This Row],[Cantidad 5]]</f>
        <v>9837700</v>
      </c>
      <c r="AN866" s="1">
        <v>300411.21000000002</v>
      </c>
      <c r="AO866" s="1" t="str">
        <f>Tabla1[[#This Row],[Contrato CISCO]]&amp;Tabla1[[#This Row],[Año]]&amp;Tabla1[[#This Row],[Material]]</f>
        <v>M-237/1620168130014</v>
      </c>
      <c r="AP866" s="1" t="str">
        <f>Tabla1[[#This Row],[Contrato CISCO]]&amp;Tabla1[[#This Row],[Material]]</f>
        <v>M-237/168130014</v>
      </c>
      <c r="AQ866" s="1" t="str">
        <f>Tabla1[[#This Row],[Material]]&amp;Tabla1[[#This Row],[Precio]]</f>
        <v>81300140.00716</v>
      </c>
      <c r="AR866" t="s">
        <v>11</v>
      </c>
    </row>
    <row r="867" spans="1:44" x14ac:dyDescent="0.25">
      <c r="A867">
        <v>7216000484</v>
      </c>
      <c r="B867" t="s">
        <v>2015</v>
      </c>
      <c r="C867" t="s">
        <v>3890</v>
      </c>
      <c r="D867">
        <v>2016</v>
      </c>
      <c r="E867" t="s">
        <v>3795</v>
      </c>
      <c r="F867" s="2">
        <v>42654</v>
      </c>
      <c r="G867" s="2">
        <v>43111</v>
      </c>
      <c r="H867" s="1">
        <v>25549800</v>
      </c>
      <c r="I867" t="s">
        <v>3906</v>
      </c>
      <c r="J867" t="s">
        <v>2071</v>
      </c>
      <c r="K867" t="s">
        <v>2072</v>
      </c>
      <c r="L867">
        <v>1</v>
      </c>
      <c r="M867">
        <v>50000011</v>
      </c>
      <c r="N867" t="s">
        <v>3858</v>
      </c>
      <c r="O867" t="s">
        <v>833</v>
      </c>
      <c r="P867">
        <v>8010101</v>
      </c>
      <c r="Q867" t="s">
        <v>715</v>
      </c>
      <c r="R867" s="1"/>
      <c r="S867" s="1"/>
      <c r="T867" s="1"/>
      <c r="U867" s="2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9">
        <v>7.1999999999999998E-3</v>
      </c>
      <c r="AM867" s="4">
        <f>Tabla1[[#This Row],[Cantidad 1]]+Tabla1[[#This Row],[Cantidad 2]]+Tabla1[[#This Row],[Cantidad 3]]+Tabla1[[#This Row],[Cantidad 4]]+Tabla1[[#This Row],[Cantidad 5]]</f>
        <v>25549800</v>
      </c>
      <c r="AN867" s="1">
        <v>229238.37</v>
      </c>
      <c r="AO867" s="1" t="str">
        <f>Tabla1[[#This Row],[Contrato CISCO]]&amp;Tabla1[[#This Row],[Año]]&amp;Tabla1[[#This Row],[Material]]</f>
        <v>M-164/1620168010101</v>
      </c>
      <c r="AP867" s="1" t="str">
        <f>Tabla1[[#This Row],[Contrato CISCO]]&amp;Tabla1[[#This Row],[Material]]</f>
        <v>M-164/168010101</v>
      </c>
      <c r="AQ867" s="1" t="str">
        <f>Tabla1[[#This Row],[Material]]&amp;Tabla1[[#This Row],[Precio]]</f>
        <v>80101010.0072</v>
      </c>
      <c r="AR867" t="s">
        <v>11</v>
      </c>
    </row>
    <row r="868" spans="1:44" x14ac:dyDescent="0.25">
      <c r="A868">
        <v>7216000477</v>
      </c>
      <c r="B868" t="s">
        <v>2018</v>
      </c>
      <c r="C868" t="s">
        <v>3890</v>
      </c>
      <c r="D868">
        <v>2016</v>
      </c>
      <c r="E868" t="s">
        <v>3795</v>
      </c>
      <c r="F868" s="2">
        <v>42654</v>
      </c>
      <c r="G868" s="2">
        <v>43111</v>
      </c>
      <c r="H868" s="1">
        <v>3378400</v>
      </c>
      <c r="I868" t="s">
        <v>3906</v>
      </c>
      <c r="J868" t="s">
        <v>2057</v>
      </c>
      <c r="K868" t="s">
        <v>2058</v>
      </c>
      <c r="L868">
        <v>1</v>
      </c>
      <c r="M868">
        <v>50001296</v>
      </c>
      <c r="N868" t="s">
        <v>3851</v>
      </c>
      <c r="O868" t="s">
        <v>834</v>
      </c>
      <c r="P868">
        <v>8040310</v>
      </c>
      <c r="Q868" t="s">
        <v>576</v>
      </c>
      <c r="R868" s="1"/>
      <c r="S868" s="1"/>
      <c r="T868" s="1"/>
      <c r="U868" s="2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9">
        <v>8.6999999999999994E-3</v>
      </c>
      <c r="AM868" s="4">
        <f>Tabla1[[#This Row],[Cantidad 1]]+Tabla1[[#This Row],[Cantidad 2]]+Tabla1[[#This Row],[Cantidad 3]]+Tabla1[[#This Row],[Cantidad 4]]+Tabla1[[#This Row],[Cantidad 5]]</f>
        <v>3378400</v>
      </c>
      <c r="AN868" s="1">
        <v>187109.15</v>
      </c>
      <c r="AO868" s="1" t="str">
        <f>Tabla1[[#This Row],[Contrato CISCO]]&amp;Tabla1[[#This Row],[Año]]&amp;Tabla1[[#This Row],[Material]]</f>
        <v>M-203/1620168040310</v>
      </c>
      <c r="AP868" s="1" t="str">
        <f>Tabla1[[#This Row],[Contrato CISCO]]&amp;Tabla1[[#This Row],[Material]]</f>
        <v>M-203/168040310</v>
      </c>
      <c r="AQ868" s="1" t="str">
        <f>Tabla1[[#This Row],[Material]]&amp;Tabla1[[#This Row],[Precio]]</f>
        <v>80403100.0087</v>
      </c>
      <c r="AR868" t="s">
        <v>11</v>
      </c>
    </row>
    <row r="869" spans="1:44" x14ac:dyDescent="0.25">
      <c r="A869">
        <v>7216000489</v>
      </c>
      <c r="B869" t="s">
        <v>2018</v>
      </c>
      <c r="C869" t="s">
        <v>3890</v>
      </c>
      <c r="D869">
        <v>2016</v>
      </c>
      <c r="E869" t="s">
        <v>3795</v>
      </c>
      <c r="F869" s="2">
        <v>42654</v>
      </c>
      <c r="G869" s="2">
        <v>43111</v>
      </c>
      <c r="H869" s="1">
        <v>1403700</v>
      </c>
      <c r="I869" t="s">
        <v>3906</v>
      </c>
      <c r="J869" t="s">
        <v>2081</v>
      </c>
      <c r="K869" t="s">
        <v>2082</v>
      </c>
      <c r="L869">
        <v>1</v>
      </c>
      <c r="M869">
        <v>50000011</v>
      </c>
      <c r="N869" t="s">
        <v>3858</v>
      </c>
      <c r="O869" t="s">
        <v>834</v>
      </c>
      <c r="P869">
        <v>8040410</v>
      </c>
      <c r="Q869" t="s">
        <v>580</v>
      </c>
      <c r="R869" s="1"/>
      <c r="S869" s="1"/>
      <c r="T869" s="1"/>
      <c r="U869" s="2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9">
        <v>8.8999999999999999E-3</v>
      </c>
      <c r="AM869" s="4">
        <f>Tabla1[[#This Row],[Cantidad 1]]+Tabla1[[#This Row],[Cantidad 2]]+Tabla1[[#This Row],[Cantidad 3]]+Tabla1[[#This Row],[Cantidad 4]]+Tabla1[[#This Row],[Cantidad 5]]</f>
        <v>1403700</v>
      </c>
      <c r="AN869" s="1">
        <v>71552.63</v>
      </c>
      <c r="AO869" s="1" t="str">
        <f>Tabla1[[#This Row],[Contrato CISCO]]&amp;Tabla1[[#This Row],[Año]]&amp;Tabla1[[#This Row],[Material]]</f>
        <v>M-198/1620168040410</v>
      </c>
      <c r="AP869" s="1" t="str">
        <f>Tabla1[[#This Row],[Contrato CISCO]]&amp;Tabla1[[#This Row],[Material]]</f>
        <v>M-198/168040410</v>
      </c>
      <c r="AQ869" s="1" t="str">
        <f>Tabla1[[#This Row],[Material]]&amp;Tabla1[[#This Row],[Precio]]</f>
        <v>80404100.0089</v>
      </c>
      <c r="AR869" t="s">
        <v>11</v>
      </c>
    </row>
    <row r="870" spans="1:44" x14ac:dyDescent="0.25">
      <c r="A870">
        <v>7216000469</v>
      </c>
      <c r="B870" t="s">
        <v>2018</v>
      </c>
      <c r="C870" t="s">
        <v>3890</v>
      </c>
      <c r="D870">
        <v>2016</v>
      </c>
      <c r="E870" t="s">
        <v>3795</v>
      </c>
      <c r="F870" s="2">
        <v>42654</v>
      </c>
      <c r="G870" s="2">
        <v>43111</v>
      </c>
      <c r="H870" s="1">
        <v>3399500</v>
      </c>
      <c r="I870" t="s">
        <v>3906</v>
      </c>
      <c r="J870" t="s">
        <v>2040</v>
      </c>
      <c r="K870" t="s">
        <v>2041</v>
      </c>
      <c r="L870">
        <v>1</v>
      </c>
      <c r="M870">
        <v>50001302</v>
      </c>
      <c r="N870" t="s">
        <v>3869</v>
      </c>
      <c r="O870" t="s">
        <v>834</v>
      </c>
      <c r="P870">
        <v>8040208</v>
      </c>
      <c r="Q870" t="s">
        <v>579</v>
      </c>
      <c r="R870" s="1"/>
      <c r="S870" s="1"/>
      <c r="T870" s="1"/>
      <c r="U870" s="2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9">
        <v>1.055E-2</v>
      </c>
      <c r="AM870" s="4">
        <f>Tabla1[[#This Row],[Cantidad 1]]+Tabla1[[#This Row],[Cantidad 2]]+Tabla1[[#This Row],[Cantidad 3]]+Tabla1[[#This Row],[Cantidad 4]]+Tabla1[[#This Row],[Cantidad 5]]</f>
        <v>3399500</v>
      </c>
      <c r="AN870" s="1">
        <v>253008.81</v>
      </c>
      <c r="AO870" s="1" t="str">
        <f>Tabla1[[#This Row],[Contrato CISCO]]&amp;Tabla1[[#This Row],[Año]]&amp;Tabla1[[#This Row],[Material]]</f>
        <v>M-199/1620168040208</v>
      </c>
      <c r="AP870" s="1" t="str">
        <f>Tabla1[[#This Row],[Contrato CISCO]]&amp;Tabla1[[#This Row],[Material]]</f>
        <v>M-199/168040208</v>
      </c>
      <c r="AQ870" s="1" t="str">
        <f>Tabla1[[#This Row],[Material]]&amp;Tabla1[[#This Row],[Precio]]</f>
        <v>80402080.01055</v>
      </c>
      <c r="AR870" t="s">
        <v>11</v>
      </c>
    </row>
    <row r="871" spans="1:44" x14ac:dyDescent="0.25">
      <c r="A871">
        <v>7216000470</v>
      </c>
      <c r="B871" t="s">
        <v>2042</v>
      </c>
      <c r="C871" t="s">
        <v>3890</v>
      </c>
      <c r="D871">
        <v>2016</v>
      </c>
      <c r="E871" t="s">
        <v>3795</v>
      </c>
      <c r="F871" s="2">
        <v>42654</v>
      </c>
      <c r="G871" s="2">
        <v>43111</v>
      </c>
      <c r="H871" s="1">
        <v>22872800</v>
      </c>
      <c r="I871" t="s">
        <v>3906</v>
      </c>
      <c r="J871" t="s">
        <v>2043</v>
      </c>
      <c r="K871" t="s">
        <v>2044</v>
      </c>
      <c r="L871">
        <v>1</v>
      </c>
      <c r="M871">
        <v>50001302</v>
      </c>
      <c r="N871" t="s">
        <v>3869</v>
      </c>
      <c r="O871" t="s">
        <v>838</v>
      </c>
      <c r="P871">
        <v>8060304</v>
      </c>
      <c r="Q871" t="s">
        <v>461</v>
      </c>
      <c r="R871" s="1"/>
      <c r="S871" s="1"/>
      <c r="T871" s="1"/>
      <c r="U871" s="2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9">
        <v>1.057E-2</v>
      </c>
      <c r="AM871" s="4">
        <f>Tabla1[[#This Row],[Cantidad 1]]+Tabla1[[#This Row],[Cantidad 2]]+Tabla1[[#This Row],[Cantidad 3]]+Tabla1[[#This Row],[Cantidad 4]]+Tabla1[[#This Row],[Cantidad 5]]</f>
        <v>22872800</v>
      </c>
      <c r="AN871" s="1">
        <v>439386.92</v>
      </c>
      <c r="AO871" s="1" t="str">
        <f>Tabla1[[#This Row],[Contrato CISCO]]&amp;Tabla1[[#This Row],[Año]]&amp;Tabla1[[#This Row],[Material]]</f>
        <v>M-224/1620168060304</v>
      </c>
      <c r="AP871" s="1" t="str">
        <f>Tabla1[[#This Row],[Contrato CISCO]]&amp;Tabla1[[#This Row],[Material]]</f>
        <v>M-224/168060304</v>
      </c>
      <c r="AQ871" s="1" t="str">
        <f>Tabla1[[#This Row],[Material]]&amp;Tabla1[[#This Row],[Precio]]</f>
        <v>80603040.01057</v>
      </c>
      <c r="AR871" t="s">
        <v>11</v>
      </c>
    </row>
    <row r="872" spans="1:44" x14ac:dyDescent="0.25">
      <c r="A872">
        <v>7216000487</v>
      </c>
      <c r="B872" t="s">
        <v>2033</v>
      </c>
      <c r="C872" t="s">
        <v>3890</v>
      </c>
      <c r="D872">
        <v>2016</v>
      </c>
      <c r="E872" t="s">
        <v>3795</v>
      </c>
      <c r="F872" s="2">
        <v>42654</v>
      </c>
      <c r="G872" s="2">
        <v>43111</v>
      </c>
      <c r="H872" s="1">
        <v>7473100</v>
      </c>
      <c r="I872" t="s">
        <v>3906</v>
      </c>
      <c r="J872" t="s">
        <v>2077</v>
      </c>
      <c r="K872" t="s">
        <v>2078</v>
      </c>
      <c r="L872">
        <v>1</v>
      </c>
      <c r="M872">
        <v>50000011</v>
      </c>
      <c r="N872" t="s">
        <v>3858</v>
      </c>
      <c r="O872" t="s">
        <v>837</v>
      </c>
      <c r="P872">
        <v>8090505</v>
      </c>
      <c r="Q872" t="s">
        <v>585</v>
      </c>
      <c r="R872" s="1"/>
      <c r="S872" s="1"/>
      <c r="T872" s="1"/>
      <c r="U872" s="2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9">
        <v>1.18E-2</v>
      </c>
      <c r="AM872" s="4">
        <f>Tabla1[[#This Row],[Cantidad 1]]+Tabla1[[#This Row],[Cantidad 2]]+Tabla1[[#This Row],[Cantidad 3]]+Tabla1[[#This Row],[Cantidad 4]]+Tabla1[[#This Row],[Cantidad 5]]</f>
        <v>7473100</v>
      </c>
      <c r="AN872" s="1">
        <v>154907.43</v>
      </c>
      <c r="AO872" s="1" t="str">
        <f>Tabla1[[#This Row],[Contrato CISCO]]&amp;Tabla1[[#This Row],[Año]]&amp;Tabla1[[#This Row],[Material]]</f>
        <v>M-183/1620168090505</v>
      </c>
      <c r="AP872" s="1" t="str">
        <f>Tabla1[[#This Row],[Contrato CISCO]]&amp;Tabla1[[#This Row],[Material]]</f>
        <v>M-183/168090505</v>
      </c>
      <c r="AQ872" s="1" t="str">
        <f>Tabla1[[#This Row],[Material]]&amp;Tabla1[[#This Row],[Precio]]</f>
        <v>80905050.0118</v>
      </c>
      <c r="AR872" t="s">
        <v>11</v>
      </c>
    </row>
    <row r="873" spans="1:44" x14ac:dyDescent="0.25">
      <c r="A873">
        <v>7216000485</v>
      </c>
      <c r="B873" t="s">
        <v>2030</v>
      </c>
      <c r="C873" t="s">
        <v>3890</v>
      </c>
      <c r="D873">
        <v>2016</v>
      </c>
      <c r="E873" t="s">
        <v>3795</v>
      </c>
      <c r="F873" s="2">
        <v>42654</v>
      </c>
      <c r="G873" s="2">
        <v>43111</v>
      </c>
      <c r="H873" s="1">
        <v>3651200</v>
      </c>
      <c r="I873" t="s">
        <v>3906</v>
      </c>
      <c r="J873" t="s">
        <v>2073</v>
      </c>
      <c r="K873" t="s">
        <v>2074</v>
      </c>
      <c r="L873">
        <v>1</v>
      </c>
      <c r="M873">
        <v>50000011</v>
      </c>
      <c r="N873" t="s">
        <v>3858</v>
      </c>
      <c r="O873" t="s">
        <v>836</v>
      </c>
      <c r="P873">
        <v>8010515</v>
      </c>
      <c r="Q873" t="s">
        <v>753</v>
      </c>
      <c r="R873" s="1"/>
      <c r="S873" s="1"/>
      <c r="T873" s="1"/>
      <c r="U873" s="2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9">
        <v>1.21E-2</v>
      </c>
      <c r="AM873" s="4">
        <f>Tabla1[[#This Row],[Cantidad 1]]+Tabla1[[#This Row],[Cantidad 2]]+Tabla1[[#This Row],[Cantidad 3]]+Tabla1[[#This Row],[Cantidad 4]]+Tabla1[[#This Row],[Cantidad 5]]</f>
        <v>3651200</v>
      </c>
      <c r="AN873" s="1">
        <v>297703.21999999997</v>
      </c>
      <c r="AO873" s="1" t="str">
        <f>Tabla1[[#This Row],[Contrato CISCO]]&amp;Tabla1[[#This Row],[Año]]&amp;Tabla1[[#This Row],[Material]]</f>
        <v>M-171/1620168010515</v>
      </c>
      <c r="AP873" s="1" t="str">
        <f>Tabla1[[#This Row],[Contrato CISCO]]&amp;Tabla1[[#This Row],[Material]]</f>
        <v>M-171/168010515</v>
      </c>
      <c r="AQ873" s="1" t="str">
        <f>Tabla1[[#This Row],[Material]]&amp;Tabla1[[#This Row],[Precio]]</f>
        <v>80105150.0121</v>
      </c>
      <c r="AR873" t="s">
        <v>11</v>
      </c>
    </row>
    <row r="874" spans="1:44" x14ac:dyDescent="0.25">
      <c r="A874">
        <v>7216000485</v>
      </c>
      <c r="B874" t="s">
        <v>2030</v>
      </c>
      <c r="C874" t="s">
        <v>3890</v>
      </c>
      <c r="D874">
        <v>2016</v>
      </c>
      <c r="E874" t="s">
        <v>3795</v>
      </c>
      <c r="F874" s="2">
        <v>42654</v>
      </c>
      <c r="G874" s="2">
        <v>43111</v>
      </c>
      <c r="H874" s="1">
        <v>3024500</v>
      </c>
      <c r="I874" t="s">
        <v>3906</v>
      </c>
      <c r="J874" t="s">
        <v>2073</v>
      </c>
      <c r="K874" t="s">
        <v>2074</v>
      </c>
      <c r="L874">
        <v>1</v>
      </c>
      <c r="M874">
        <v>50000011</v>
      </c>
      <c r="N874" t="s">
        <v>3858</v>
      </c>
      <c r="O874" t="s">
        <v>836</v>
      </c>
      <c r="P874">
        <v>8010523</v>
      </c>
      <c r="Q874" t="s">
        <v>754</v>
      </c>
      <c r="R874" s="1"/>
      <c r="S874" s="1"/>
      <c r="T874" s="1"/>
      <c r="U874" s="2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9">
        <v>1.2199999999999999E-2</v>
      </c>
      <c r="AM874" s="4">
        <f>Tabla1[[#This Row],[Cantidad 1]]+Tabla1[[#This Row],[Cantidad 2]]+Tabla1[[#This Row],[Cantidad 3]]+Tabla1[[#This Row],[Cantidad 4]]+Tabla1[[#This Row],[Cantidad 5]]</f>
        <v>3024500</v>
      </c>
      <c r="AN874" s="1">
        <v>297703.21999999997</v>
      </c>
      <c r="AO874" s="1" t="str">
        <f>Tabla1[[#This Row],[Contrato CISCO]]&amp;Tabla1[[#This Row],[Año]]&amp;Tabla1[[#This Row],[Material]]</f>
        <v>M-171/1620168010523</v>
      </c>
      <c r="AP874" s="1" t="str">
        <f>Tabla1[[#This Row],[Contrato CISCO]]&amp;Tabla1[[#This Row],[Material]]</f>
        <v>M-171/168010523</v>
      </c>
      <c r="AQ874" s="1" t="str">
        <f>Tabla1[[#This Row],[Material]]&amp;Tabla1[[#This Row],[Precio]]</f>
        <v>80105230.0122</v>
      </c>
      <c r="AR874" t="s">
        <v>11</v>
      </c>
    </row>
    <row r="875" spans="1:44" x14ac:dyDescent="0.25">
      <c r="A875">
        <v>7216000484</v>
      </c>
      <c r="B875" t="s">
        <v>2015</v>
      </c>
      <c r="C875" t="s">
        <v>3890</v>
      </c>
      <c r="D875">
        <v>2016</v>
      </c>
      <c r="E875" t="s">
        <v>3795</v>
      </c>
      <c r="F875" s="2">
        <v>42654</v>
      </c>
      <c r="G875" s="2">
        <v>43111</v>
      </c>
      <c r="H875" s="1">
        <v>1128900</v>
      </c>
      <c r="I875" t="s">
        <v>3906</v>
      </c>
      <c r="J875" t="s">
        <v>2071</v>
      </c>
      <c r="K875" t="s">
        <v>2072</v>
      </c>
      <c r="L875">
        <v>1</v>
      </c>
      <c r="M875">
        <v>50000011</v>
      </c>
      <c r="N875" t="s">
        <v>3858</v>
      </c>
      <c r="O875" t="s">
        <v>833</v>
      </c>
      <c r="P875">
        <v>8010406</v>
      </c>
      <c r="Q875" t="s">
        <v>170</v>
      </c>
      <c r="R875" s="1"/>
      <c r="S875" s="1"/>
      <c r="T875" s="1"/>
      <c r="U875" s="2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9">
        <v>1.49E-2</v>
      </c>
      <c r="AM875" s="4">
        <f>Tabla1[[#This Row],[Cantidad 1]]+Tabla1[[#This Row],[Cantidad 2]]+Tabla1[[#This Row],[Cantidad 3]]+Tabla1[[#This Row],[Cantidad 4]]+Tabla1[[#This Row],[Cantidad 5]]</f>
        <v>1128900</v>
      </c>
      <c r="AN875" s="1">
        <v>229238.37</v>
      </c>
      <c r="AO875" s="1" t="str">
        <f>Tabla1[[#This Row],[Contrato CISCO]]&amp;Tabla1[[#This Row],[Año]]&amp;Tabla1[[#This Row],[Material]]</f>
        <v>M-164/1620168010406</v>
      </c>
      <c r="AP875" s="1" t="str">
        <f>Tabla1[[#This Row],[Contrato CISCO]]&amp;Tabla1[[#This Row],[Material]]</f>
        <v>M-164/168010406</v>
      </c>
      <c r="AQ875" s="1" t="str">
        <f>Tabla1[[#This Row],[Material]]&amp;Tabla1[[#This Row],[Precio]]</f>
        <v>80104060.0149</v>
      </c>
      <c r="AR875" t="s">
        <v>11</v>
      </c>
    </row>
    <row r="876" spans="1:44" x14ac:dyDescent="0.25">
      <c r="A876">
        <v>7216000485</v>
      </c>
      <c r="B876" t="s">
        <v>2030</v>
      </c>
      <c r="C876" t="s">
        <v>3890</v>
      </c>
      <c r="D876">
        <v>2016</v>
      </c>
      <c r="E876" t="s">
        <v>3795</v>
      </c>
      <c r="F876" s="2">
        <v>42654</v>
      </c>
      <c r="G876" s="2">
        <v>43111</v>
      </c>
      <c r="H876" s="1">
        <v>10887400</v>
      </c>
      <c r="I876" t="s">
        <v>3906</v>
      </c>
      <c r="J876" t="s">
        <v>2073</v>
      </c>
      <c r="K876" t="s">
        <v>2074</v>
      </c>
      <c r="L876">
        <v>1</v>
      </c>
      <c r="M876">
        <v>50000011</v>
      </c>
      <c r="N876" t="s">
        <v>3858</v>
      </c>
      <c r="O876" t="s">
        <v>836</v>
      </c>
      <c r="P876">
        <v>8010501</v>
      </c>
      <c r="Q876" t="s">
        <v>766</v>
      </c>
      <c r="R876" s="1"/>
      <c r="S876" s="1"/>
      <c r="T876" s="1"/>
      <c r="U876" s="2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9">
        <v>1.6E-2</v>
      </c>
      <c r="AM876" s="4">
        <f>Tabla1[[#This Row],[Cantidad 1]]+Tabla1[[#This Row],[Cantidad 2]]+Tabla1[[#This Row],[Cantidad 3]]+Tabla1[[#This Row],[Cantidad 4]]+Tabla1[[#This Row],[Cantidad 5]]</f>
        <v>10887400</v>
      </c>
      <c r="AN876" s="1">
        <v>297703.21999999997</v>
      </c>
      <c r="AO876" s="1" t="str">
        <f>Tabla1[[#This Row],[Contrato CISCO]]&amp;Tabla1[[#This Row],[Año]]&amp;Tabla1[[#This Row],[Material]]</f>
        <v>M-171/1620168010501</v>
      </c>
      <c r="AP876" s="1" t="str">
        <f>Tabla1[[#This Row],[Contrato CISCO]]&amp;Tabla1[[#This Row],[Material]]</f>
        <v>M-171/168010501</v>
      </c>
      <c r="AQ876" s="1" t="str">
        <f>Tabla1[[#This Row],[Material]]&amp;Tabla1[[#This Row],[Precio]]</f>
        <v>80105010.016</v>
      </c>
      <c r="AR876" t="s">
        <v>11</v>
      </c>
    </row>
    <row r="877" spans="1:44" x14ac:dyDescent="0.25">
      <c r="A877">
        <v>7216000471</v>
      </c>
      <c r="B877" t="s">
        <v>2021</v>
      </c>
      <c r="C877" t="s">
        <v>3890</v>
      </c>
      <c r="D877">
        <v>2016</v>
      </c>
      <c r="E877" t="s">
        <v>3795</v>
      </c>
      <c r="F877" s="2">
        <v>42654</v>
      </c>
      <c r="G877" s="2">
        <v>43111</v>
      </c>
      <c r="H877" s="1">
        <v>1454300</v>
      </c>
      <c r="I877" t="s">
        <v>3906</v>
      </c>
      <c r="J877" t="s">
        <v>2045</v>
      </c>
      <c r="K877" t="s">
        <v>2046</v>
      </c>
      <c r="L877">
        <v>1</v>
      </c>
      <c r="M877">
        <v>50001302</v>
      </c>
      <c r="N877" t="s">
        <v>3869</v>
      </c>
      <c r="O877" t="s">
        <v>835</v>
      </c>
      <c r="P877">
        <v>8080702</v>
      </c>
      <c r="Q877" t="s">
        <v>653</v>
      </c>
      <c r="R877" s="1"/>
      <c r="S877" s="1"/>
      <c r="T877" s="1"/>
      <c r="U877" s="2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9">
        <v>1.695E-2</v>
      </c>
      <c r="AM877" s="4">
        <f>Tabla1[[#This Row],[Cantidad 1]]+Tabla1[[#This Row],[Cantidad 2]]+Tabla1[[#This Row],[Cantidad 3]]+Tabla1[[#This Row],[Cantidad 4]]+Tabla1[[#This Row],[Cantidad 5]]</f>
        <v>1454300</v>
      </c>
      <c r="AN877" s="1">
        <v>300411.21000000002</v>
      </c>
      <c r="AO877" s="1" t="str">
        <f>Tabla1[[#This Row],[Contrato CISCO]]&amp;Tabla1[[#This Row],[Año]]&amp;Tabla1[[#This Row],[Material]]</f>
        <v>M-237/1620168080702</v>
      </c>
      <c r="AP877" s="1" t="str">
        <f>Tabla1[[#This Row],[Contrato CISCO]]&amp;Tabla1[[#This Row],[Material]]</f>
        <v>M-237/168080702</v>
      </c>
      <c r="AQ877" s="1" t="str">
        <f>Tabla1[[#This Row],[Material]]&amp;Tabla1[[#This Row],[Precio]]</f>
        <v>80807020.01695</v>
      </c>
      <c r="AR877" t="s">
        <v>11</v>
      </c>
    </row>
    <row r="878" spans="1:44" x14ac:dyDescent="0.25">
      <c r="A878">
        <v>7216000470</v>
      </c>
      <c r="B878" t="s">
        <v>2042</v>
      </c>
      <c r="C878" t="s">
        <v>3890</v>
      </c>
      <c r="D878">
        <v>2016</v>
      </c>
      <c r="E878" t="s">
        <v>3795</v>
      </c>
      <c r="F878" s="2">
        <v>42654</v>
      </c>
      <c r="G878" s="2">
        <v>43111</v>
      </c>
      <c r="H878" s="1">
        <v>6374700</v>
      </c>
      <c r="I878" t="s">
        <v>3906</v>
      </c>
      <c r="J878" t="s">
        <v>2043</v>
      </c>
      <c r="K878" t="s">
        <v>2044</v>
      </c>
      <c r="L878">
        <v>1</v>
      </c>
      <c r="M878">
        <v>50001302</v>
      </c>
      <c r="N878" t="s">
        <v>3869</v>
      </c>
      <c r="O878" t="s">
        <v>838</v>
      </c>
      <c r="P878">
        <v>8060402</v>
      </c>
      <c r="Q878" t="s">
        <v>616</v>
      </c>
      <c r="R878" s="1"/>
      <c r="S878" s="1"/>
      <c r="T878" s="1"/>
      <c r="U878" s="2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9">
        <v>1.7329999999999998E-2</v>
      </c>
      <c r="AM878" s="4">
        <f>Tabla1[[#This Row],[Cantidad 1]]+Tabla1[[#This Row],[Cantidad 2]]+Tabla1[[#This Row],[Cantidad 3]]+Tabla1[[#This Row],[Cantidad 4]]+Tabla1[[#This Row],[Cantidad 5]]</f>
        <v>6374700</v>
      </c>
      <c r="AN878" s="1">
        <v>439386.92</v>
      </c>
      <c r="AO878" s="1" t="str">
        <f>Tabla1[[#This Row],[Contrato CISCO]]&amp;Tabla1[[#This Row],[Año]]&amp;Tabla1[[#This Row],[Material]]</f>
        <v>M-224/1620168060402</v>
      </c>
      <c r="AP878" s="1" t="str">
        <f>Tabla1[[#This Row],[Contrato CISCO]]&amp;Tabla1[[#This Row],[Material]]</f>
        <v>M-224/168060402</v>
      </c>
      <c r="AQ878" s="1" t="str">
        <f>Tabla1[[#This Row],[Material]]&amp;Tabla1[[#This Row],[Precio]]</f>
        <v>80604020.01733</v>
      </c>
      <c r="AR878" t="s">
        <v>11</v>
      </c>
    </row>
    <row r="879" spans="1:44" x14ac:dyDescent="0.25">
      <c r="A879">
        <v>7216000471</v>
      </c>
      <c r="B879" t="s">
        <v>2021</v>
      </c>
      <c r="C879" t="s">
        <v>3890</v>
      </c>
      <c r="D879">
        <v>2016</v>
      </c>
      <c r="E879" t="s">
        <v>3795</v>
      </c>
      <c r="F879" s="2">
        <v>42654</v>
      </c>
      <c r="G879" s="2">
        <v>43111</v>
      </c>
      <c r="H879" s="1">
        <v>7229000</v>
      </c>
      <c r="I879" t="s">
        <v>3906</v>
      </c>
      <c r="J879" t="s">
        <v>2045</v>
      </c>
      <c r="K879" t="s">
        <v>2046</v>
      </c>
      <c r="L879">
        <v>1</v>
      </c>
      <c r="M879">
        <v>50001302</v>
      </c>
      <c r="N879" t="s">
        <v>3869</v>
      </c>
      <c r="O879" t="s">
        <v>835</v>
      </c>
      <c r="P879">
        <v>8080905</v>
      </c>
      <c r="Q879" t="s">
        <v>646</v>
      </c>
      <c r="R879" s="1"/>
      <c r="S879" s="1"/>
      <c r="T879" s="1"/>
      <c r="U879" s="2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9">
        <v>1.7329999999999998E-2</v>
      </c>
      <c r="AM879" s="4">
        <f>Tabla1[[#This Row],[Cantidad 1]]+Tabla1[[#This Row],[Cantidad 2]]+Tabla1[[#This Row],[Cantidad 3]]+Tabla1[[#This Row],[Cantidad 4]]+Tabla1[[#This Row],[Cantidad 5]]</f>
        <v>7229000</v>
      </c>
      <c r="AN879" s="1">
        <v>300411.21000000002</v>
      </c>
      <c r="AO879" s="1" t="str">
        <f>Tabla1[[#This Row],[Contrato CISCO]]&amp;Tabla1[[#This Row],[Año]]&amp;Tabla1[[#This Row],[Material]]</f>
        <v>M-237/1620168080905</v>
      </c>
      <c r="AP879" s="1" t="str">
        <f>Tabla1[[#This Row],[Contrato CISCO]]&amp;Tabla1[[#This Row],[Material]]</f>
        <v>M-237/168080905</v>
      </c>
      <c r="AQ879" s="1" t="str">
        <f>Tabla1[[#This Row],[Material]]&amp;Tabla1[[#This Row],[Precio]]</f>
        <v>80809050.01733</v>
      </c>
      <c r="AR879" t="s">
        <v>11</v>
      </c>
    </row>
    <row r="880" spans="1:44" x14ac:dyDescent="0.25">
      <c r="A880">
        <v>7216000532</v>
      </c>
      <c r="B880" t="s">
        <v>2033</v>
      </c>
      <c r="C880" t="s">
        <v>3890</v>
      </c>
      <c r="D880">
        <v>2016</v>
      </c>
      <c r="E880" t="s">
        <v>3795</v>
      </c>
      <c r="F880" s="2">
        <v>42654</v>
      </c>
      <c r="G880" s="2">
        <v>43111</v>
      </c>
      <c r="H880" s="1">
        <v>4909800</v>
      </c>
      <c r="I880" t="s">
        <v>3906</v>
      </c>
      <c r="J880" t="s">
        <v>2167</v>
      </c>
      <c r="K880" t="s">
        <v>2168</v>
      </c>
      <c r="L880">
        <v>1</v>
      </c>
      <c r="M880">
        <v>50000770</v>
      </c>
      <c r="N880" t="s">
        <v>3820</v>
      </c>
      <c r="O880" t="s">
        <v>837</v>
      </c>
      <c r="P880">
        <v>8020203</v>
      </c>
      <c r="Q880" t="s">
        <v>674</v>
      </c>
      <c r="R880" s="1"/>
      <c r="S880" s="1"/>
      <c r="T880" s="1"/>
      <c r="U880" s="2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9">
        <v>1.7999999999999999E-2</v>
      </c>
      <c r="AM880" s="4">
        <f>Tabla1[[#This Row],[Cantidad 1]]+Tabla1[[#This Row],[Cantidad 2]]+Tabla1[[#This Row],[Cantidad 3]]+Tabla1[[#This Row],[Cantidad 4]]+Tabla1[[#This Row],[Cantidad 5]]</f>
        <v>4909800</v>
      </c>
      <c r="AN880" s="1">
        <v>123423.2</v>
      </c>
      <c r="AO880" s="1" t="str">
        <f>Tabla1[[#This Row],[Contrato CISCO]]&amp;Tabla1[[#This Row],[Año]]&amp;Tabla1[[#This Row],[Material]]</f>
        <v>M-188/1620168020203</v>
      </c>
      <c r="AP880" s="1" t="str">
        <f>Tabla1[[#This Row],[Contrato CISCO]]&amp;Tabla1[[#This Row],[Material]]</f>
        <v>M-188/168020203</v>
      </c>
      <c r="AQ880" s="1" t="str">
        <f>Tabla1[[#This Row],[Material]]&amp;Tabla1[[#This Row],[Precio]]</f>
        <v>80202030.018</v>
      </c>
      <c r="AR880" t="s">
        <v>11</v>
      </c>
    </row>
    <row r="881" spans="1:44" x14ac:dyDescent="0.25">
      <c r="A881">
        <v>7216000486</v>
      </c>
      <c r="B881" t="s">
        <v>2033</v>
      </c>
      <c r="C881" t="s">
        <v>3890</v>
      </c>
      <c r="D881">
        <v>2016</v>
      </c>
      <c r="E881" t="s">
        <v>3795</v>
      </c>
      <c r="F881" s="2">
        <v>42654</v>
      </c>
      <c r="G881" s="2">
        <v>43111</v>
      </c>
      <c r="H881" s="1">
        <v>8278700</v>
      </c>
      <c r="I881" t="s">
        <v>3906</v>
      </c>
      <c r="J881" t="s">
        <v>2075</v>
      </c>
      <c r="K881" t="s">
        <v>2076</v>
      </c>
      <c r="L881">
        <v>1</v>
      </c>
      <c r="M881">
        <v>50001294</v>
      </c>
      <c r="N881" t="s">
        <v>3862</v>
      </c>
      <c r="O881" t="s">
        <v>837</v>
      </c>
      <c r="P881">
        <v>8070202</v>
      </c>
      <c r="Q881" t="s">
        <v>805</v>
      </c>
      <c r="R881" s="1"/>
      <c r="S881" s="1"/>
      <c r="T881" s="1"/>
      <c r="U881" s="2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9">
        <v>0.02</v>
      </c>
      <c r="AM881" s="4">
        <f>Tabla1[[#This Row],[Cantidad 1]]+Tabla1[[#This Row],[Cantidad 2]]+Tabla1[[#This Row],[Cantidad 3]]+Tabla1[[#This Row],[Cantidad 4]]+Tabla1[[#This Row],[Cantidad 5]]</f>
        <v>8278700</v>
      </c>
      <c r="AN881" s="1">
        <v>165574</v>
      </c>
      <c r="AO881" s="1" t="str">
        <f>Tabla1[[#This Row],[Contrato CISCO]]&amp;Tabla1[[#This Row],[Año]]&amp;Tabla1[[#This Row],[Material]]</f>
        <v>M-191/1620168070202</v>
      </c>
      <c r="AP881" s="1" t="str">
        <f>Tabla1[[#This Row],[Contrato CISCO]]&amp;Tabla1[[#This Row],[Material]]</f>
        <v>M-191/168070202</v>
      </c>
      <c r="AQ881" s="1" t="str">
        <f>Tabla1[[#This Row],[Material]]&amp;Tabla1[[#This Row],[Precio]]</f>
        <v>80702020.02</v>
      </c>
      <c r="AR881" t="s">
        <v>11</v>
      </c>
    </row>
    <row r="882" spans="1:44" x14ac:dyDescent="0.25">
      <c r="A882">
        <v>7216000487</v>
      </c>
      <c r="B882" t="s">
        <v>2033</v>
      </c>
      <c r="C882" t="s">
        <v>3890</v>
      </c>
      <c r="D882">
        <v>2016</v>
      </c>
      <c r="E882" t="s">
        <v>3795</v>
      </c>
      <c r="F882" s="2">
        <v>42654</v>
      </c>
      <c r="G882" s="2">
        <v>43111</v>
      </c>
      <c r="H882" s="1">
        <v>85100</v>
      </c>
      <c r="I882" t="s">
        <v>3906</v>
      </c>
      <c r="J882" t="s">
        <v>2077</v>
      </c>
      <c r="K882" t="s">
        <v>2078</v>
      </c>
      <c r="L882">
        <v>1</v>
      </c>
      <c r="M882">
        <v>50000011</v>
      </c>
      <c r="N882" t="s">
        <v>3858</v>
      </c>
      <c r="O882" t="s">
        <v>837</v>
      </c>
      <c r="P882">
        <v>8070505</v>
      </c>
      <c r="Q882" t="s">
        <v>573</v>
      </c>
      <c r="R882" s="1"/>
      <c r="S882" s="1"/>
      <c r="T882" s="1"/>
      <c r="U882" s="2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9">
        <v>2.1999999999999999E-2</v>
      </c>
      <c r="AM882" s="4">
        <f>Tabla1[[#This Row],[Cantidad 1]]+Tabla1[[#This Row],[Cantidad 2]]+Tabla1[[#This Row],[Cantidad 3]]+Tabla1[[#This Row],[Cantidad 4]]+Tabla1[[#This Row],[Cantidad 5]]</f>
        <v>85100</v>
      </c>
      <c r="AN882" s="1">
        <v>154907.43</v>
      </c>
      <c r="AO882" s="1" t="str">
        <f>Tabla1[[#This Row],[Contrato CISCO]]&amp;Tabla1[[#This Row],[Año]]&amp;Tabla1[[#This Row],[Material]]</f>
        <v>M-183/1620168070505</v>
      </c>
      <c r="AP882" s="1" t="str">
        <f>Tabla1[[#This Row],[Contrato CISCO]]&amp;Tabla1[[#This Row],[Material]]</f>
        <v>M-183/168070505</v>
      </c>
      <c r="AQ882" s="1" t="str">
        <f>Tabla1[[#This Row],[Material]]&amp;Tabla1[[#This Row],[Precio]]</f>
        <v>80705050.022</v>
      </c>
      <c r="AR882" t="s">
        <v>11</v>
      </c>
    </row>
    <row r="883" spans="1:44" x14ac:dyDescent="0.25">
      <c r="A883">
        <v>7216000490</v>
      </c>
      <c r="B883" t="s">
        <v>2021</v>
      </c>
      <c r="C883" t="s">
        <v>3890</v>
      </c>
      <c r="D883">
        <v>2016</v>
      </c>
      <c r="E883" t="s">
        <v>3795</v>
      </c>
      <c r="F883" s="2">
        <v>42654</v>
      </c>
      <c r="G883" s="2">
        <v>43111</v>
      </c>
      <c r="H883" s="1">
        <v>1971600</v>
      </c>
      <c r="I883" t="s">
        <v>3906</v>
      </c>
      <c r="J883" t="s">
        <v>2083</v>
      </c>
      <c r="K883" t="s">
        <v>2084</v>
      </c>
      <c r="L883">
        <v>1</v>
      </c>
      <c r="M883">
        <v>50001294</v>
      </c>
      <c r="N883" t="s">
        <v>3862</v>
      </c>
      <c r="O883" t="s">
        <v>835</v>
      </c>
      <c r="P883">
        <v>8080208</v>
      </c>
      <c r="Q883" t="s">
        <v>382</v>
      </c>
      <c r="R883" s="1"/>
      <c r="S883" s="1"/>
      <c r="T883" s="1"/>
      <c r="U883" s="2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9">
        <v>2.5000000000000001E-2</v>
      </c>
      <c r="AM883" s="4">
        <f>Tabla1[[#This Row],[Cantidad 1]]+Tabla1[[#This Row],[Cantidad 2]]+Tabla1[[#This Row],[Cantidad 3]]+Tabla1[[#This Row],[Cantidad 4]]+Tabla1[[#This Row],[Cantidad 5]]</f>
        <v>1971600</v>
      </c>
      <c r="AN883" s="1">
        <v>156906</v>
      </c>
      <c r="AO883" s="1" t="str">
        <f>Tabla1[[#This Row],[Contrato CISCO]]&amp;Tabla1[[#This Row],[Año]]&amp;Tabla1[[#This Row],[Material]]</f>
        <v>M-236/1620168080208</v>
      </c>
      <c r="AP883" s="1" t="str">
        <f>Tabla1[[#This Row],[Contrato CISCO]]&amp;Tabla1[[#This Row],[Material]]</f>
        <v>M-236/168080208</v>
      </c>
      <c r="AQ883" s="1" t="str">
        <f>Tabla1[[#This Row],[Material]]&amp;Tabla1[[#This Row],[Precio]]</f>
        <v>80802080.025</v>
      </c>
      <c r="AR883" t="s">
        <v>11</v>
      </c>
    </row>
    <row r="884" spans="1:44" x14ac:dyDescent="0.25">
      <c r="A884">
        <v>7216000471</v>
      </c>
      <c r="B884" t="s">
        <v>2021</v>
      </c>
      <c r="C884" t="s">
        <v>3890</v>
      </c>
      <c r="D884">
        <v>2016</v>
      </c>
      <c r="E884" t="s">
        <v>3795</v>
      </c>
      <c r="F884" s="2">
        <v>42654</v>
      </c>
      <c r="G884" s="2">
        <v>43111</v>
      </c>
      <c r="H884" s="1">
        <v>592900</v>
      </c>
      <c r="I884" t="s">
        <v>3906</v>
      </c>
      <c r="J884" t="s">
        <v>2045</v>
      </c>
      <c r="K884" t="s">
        <v>2046</v>
      </c>
      <c r="L884">
        <v>1</v>
      </c>
      <c r="M884">
        <v>50001302</v>
      </c>
      <c r="N884" t="s">
        <v>3869</v>
      </c>
      <c r="O884" t="s">
        <v>835</v>
      </c>
      <c r="P884">
        <v>8080203</v>
      </c>
      <c r="Q884" t="s">
        <v>643</v>
      </c>
      <c r="R884" s="1"/>
      <c r="S884" s="1"/>
      <c r="T884" s="1"/>
      <c r="U884" s="2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9">
        <v>2.5989999999999999E-2</v>
      </c>
      <c r="AM884" s="4">
        <f>Tabla1[[#This Row],[Cantidad 1]]+Tabla1[[#This Row],[Cantidad 2]]+Tabla1[[#This Row],[Cantidad 3]]+Tabla1[[#This Row],[Cantidad 4]]+Tabla1[[#This Row],[Cantidad 5]]</f>
        <v>592900</v>
      </c>
      <c r="AN884" s="1">
        <v>300411.21000000002</v>
      </c>
      <c r="AO884" s="1" t="str">
        <f>Tabla1[[#This Row],[Contrato CISCO]]&amp;Tabla1[[#This Row],[Año]]&amp;Tabla1[[#This Row],[Material]]</f>
        <v>M-237/1620168080203</v>
      </c>
      <c r="AP884" s="1" t="str">
        <f>Tabla1[[#This Row],[Contrato CISCO]]&amp;Tabla1[[#This Row],[Material]]</f>
        <v>M-237/168080203</v>
      </c>
      <c r="AQ884" s="1" t="str">
        <f>Tabla1[[#This Row],[Material]]&amp;Tabla1[[#This Row],[Precio]]</f>
        <v>80802030.02599</v>
      </c>
      <c r="AR884" t="s">
        <v>11</v>
      </c>
    </row>
    <row r="885" spans="1:44" x14ac:dyDescent="0.25">
      <c r="A885">
        <v>7216000471</v>
      </c>
      <c r="B885" t="s">
        <v>2021</v>
      </c>
      <c r="C885" t="s">
        <v>3890</v>
      </c>
      <c r="D885">
        <v>2016</v>
      </c>
      <c r="E885" t="s">
        <v>3795</v>
      </c>
      <c r="F885" s="2">
        <v>42654</v>
      </c>
      <c r="G885" s="2">
        <v>43111</v>
      </c>
      <c r="H885" s="1">
        <v>676700</v>
      </c>
      <c r="I885" t="s">
        <v>3906</v>
      </c>
      <c r="J885" t="s">
        <v>2045</v>
      </c>
      <c r="K885" t="s">
        <v>2046</v>
      </c>
      <c r="L885">
        <v>1</v>
      </c>
      <c r="M885">
        <v>50001302</v>
      </c>
      <c r="N885" t="s">
        <v>3869</v>
      </c>
      <c r="O885" t="s">
        <v>835</v>
      </c>
      <c r="P885">
        <v>8080401</v>
      </c>
      <c r="Q885" t="s">
        <v>644</v>
      </c>
      <c r="R885" s="1"/>
      <c r="S885" s="1"/>
      <c r="T885" s="1"/>
      <c r="U885" s="2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9">
        <v>2.7690000000000003E-2</v>
      </c>
      <c r="AM885" s="4">
        <f>Tabla1[[#This Row],[Cantidad 1]]+Tabla1[[#This Row],[Cantidad 2]]+Tabla1[[#This Row],[Cantidad 3]]+Tabla1[[#This Row],[Cantidad 4]]+Tabla1[[#This Row],[Cantidad 5]]</f>
        <v>676700</v>
      </c>
      <c r="AN885" s="1">
        <v>300411.21000000002</v>
      </c>
      <c r="AO885" s="1" t="str">
        <f>Tabla1[[#This Row],[Contrato CISCO]]&amp;Tabla1[[#This Row],[Año]]&amp;Tabla1[[#This Row],[Material]]</f>
        <v>M-237/1620168080401</v>
      </c>
      <c r="AP885" s="1" t="str">
        <f>Tabla1[[#This Row],[Contrato CISCO]]&amp;Tabla1[[#This Row],[Material]]</f>
        <v>M-237/168080401</v>
      </c>
      <c r="AQ885" s="1" t="str">
        <f>Tabla1[[#This Row],[Material]]&amp;Tabla1[[#This Row],[Precio]]</f>
        <v>80804010.02769</v>
      </c>
      <c r="AR885" t="s">
        <v>11</v>
      </c>
    </row>
    <row r="886" spans="1:44" x14ac:dyDescent="0.25">
      <c r="A886">
        <v>7216000468</v>
      </c>
      <c r="B886" t="s">
        <v>2030</v>
      </c>
      <c r="C886" t="s">
        <v>3890</v>
      </c>
      <c r="D886">
        <v>2016</v>
      </c>
      <c r="E886" t="s">
        <v>3795</v>
      </c>
      <c r="F886" s="2">
        <v>42654</v>
      </c>
      <c r="G886" s="2">
        <v>43111</v>
      </c>
      <c r="H886" s="1">
        <v>1282000</v>
      </c>
      <c r="I886" t="s">
        <v>3906</v>
      </c>
      <c r="J886" t="s">
        <v>2038</v>
      </c>
      <c r="K886" t="s">
        <v>2039</v>
      </c>
      <c r="L886">
        <v>1</v>
      </c>
      <c r="M886">
        <v>50001302</v>
      </c>
      <c r="N886" t="s">
        <v>3869</v>
      </c>
      <c r="O886" t="s">
        <v>836</v>
      </c>
      <c r="P886">
        <v>8010803</v>
      </c>
      <c r="Q886" t="s">
        <v>767</v>
      </c>
      <c r="R886" s="1"/>
      <c r="S886" s="1"/>
      <c r="T886" s="1"/>
      <c r="U886" s="2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9">
        <v>2.8300000000000002E-2</v>
      </c>
      <c r="AM886" s="4">
        <f>Tabla1[[#This Row],[Cantidad 1]]+Tabla1[[#This Row],[Cantidad 2]]+Tabla1[[#This Row],[Cantidad 3]]+Tabla1[[#This Row],[Cantidad 4]]+Tabla1[[#This Row],[Cantidad 5]]</f>
        <v>1282000</v>
      </c>
      <c r="AN886" s="1">
        <v>36280.6</v>
      </c>
      <c r="AO886" s="1" t="str">
        <f>Tabla1[[#This Row],[Contrato CISCO]]&amp;Tabla1[[#This Row],[Año]]&amp;Tabla1[[#This Row],[Material]]</f>
        <v>M-180/1620168010803</v>
      </c>
      <c r="AP886" s="1" t="str">
        <f>Tabla1[[#This Row],[Contrato CISCO]]&amp;Tabla1[[#This Row],[Material]]</f>
        <v>M-180/168010803</v>
      </c>
      <c r="AQ886" s="1" t="str">
        <f>Tabla1[[#This Row],[Material]]&amp;Tabla1[[#This Row],[Precio]]</f>
        <v>80108030.0283</v>
      </c>
      <c r="AR886" t="s">
        <v>11</v>
      </c>
    </row>
    <row r="887" spans="1:44" x14ac:dyDescent="0.25">
      <c r="A887">
        <v>7216000519</v>
      </c>
      <c r="B887" t="s">
        <v>2015</v>
      </c>
      <c r="C887" t="s">
        <v>3890</v>
      </c>
      <c r="D887">
        <v>2016</v>
      </c>
      <c r="E887" t="s">
        <v>3795</v>
      </c>
      <c r="F887" s="2">
        <v>42654</v>
      </c>
      <c r="G887" s="2">
        <v>43111</v>
      </c>
      <c r="H887" s="1">
        <v>701500</v>
      </c>
      <c r="I887" t="s">
        <v>3906</v>
      </c>
      <c r="J887" t="s">
        <v>2141</v>
      </c>
      <c r="K887" t="s">
        <v>2142</v>
      </c>
      <c r="L887">
        <v>1</v>
      </c>
      <c r="M887">
        <v>50003681</v>
      </c>
      <c r="N887" t="s">
        <v>3847</v>
      </c>
      <c r="O887" t="s">
        <v>833</v>
      </c>
      <c r="P887">
        <v>8010404</v>
      </c>
      <c r="Q887" t="s">
        <v>698</v>
      </c>
      <c r="R887" s="1"/>
      <c r="S887" s="1"/>
      <c r="T887" s="1"/>
      <c r="U887" s="2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9">
        <v>3.4000000000000002E-2</v>
      </c>
      <c r="AM887" s="4">
        <f>Tabla1[[#This Row],[Cantidad 1]]+Tabla1[[#This Row],[Cantidad 2]]+Tabla1[[#This Row],[Cantidad 3]]+Tabla1[[#This Row],[Cantidad 4]]+Tabla1[[#This Row],[Cantidad 5]]</f>
        <v>701500</v>
      </c>
      <c r="AN887" s="1">
        <v>336363.77</v>
      </c>
      <c r="AO887" s="1" t="str">
        <f>Tabla1[[#This Row],[Contrato CISCO]]&amp;Tabla1[[#This Row],[Año]]&amp;Tabla1[[#This Row],[Material]]</f>
        <v>M-156/1620168010404</v>
      </c>
      <c r="AP887" s="1" t="str">
        <f>Tabla1[[#This Row],[Contrato CISCO]]&amp;Tabla1[[#This Row],[Material]]</f>
        <v>M-156/168010404</v>
      </c>
      <c r="AQ887" s="1" t="str">
        <f>Tabla1[[#This Row],[Material]]&amp;Tabla1[[#This Row],[Precio]]</f>
        <v>80104040.034</v>
      </c>
      <c r="AR887" t="s">
        <v>11</v>
      </c>
    </row>
    <row r="888" spans="1:44" x14ac:dyDescent="0.25">
      <c r="A888">
        <v>7216000492</v>
      </c>
      <c r="B888" t="s">
        <v>2021</v>
      </c>
      <c r="C888" t="s">
        <v>3890</v>
      </c>
      <c r="D888">
        <v>2016</v>
      </c>
      <c r="E888" t="s">
        <v>3795</v>
      </c>
      <c r="F888" s="2">
        <v>42654</v>
      </c>
      <c r="G888" s="2">
        <v>43111</v>
      </c>
      <c r="H888" s="1">
        <v>596200</v>
      </c>
      <c r="I888" t="s">
        <v>3906</v>
      </c>
      <c r="J888" t="s">
        <v>2087</v>
      </c>
      <c r="K888" t="s">
        <v>2088</v>
      </c>
      <c r="L888">
        <v>1</v>
      </c>
      <c r="M888">
        <v>50000011</v>
      </c>
      <c r="N888" t="s">
        <v>3858</v>
      </c>
      <c r="O888" t="s">
        <v>835</v>
      </c>
      <c r="P888">
        <v>8080502</v>
      </c>
      <c r="Q888" t="s">
        <v>718</v>
      </c>
      <c r="R888" s="1"/>
      <c r="S888" s="1"/>
      <c r="T888" s="1"/>
      <c r="U888" s="2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9">
        <v>3.7900000000000003E-2</v>
      </c>
      <c r="AM888" s="4">
        <f>Tabla1[[#This Row],[Cantidad 1]]+Tabla1[[#This Row],[Cantidad 2]]+Tabla1[[#This Row],[Cantidad 3]]+Tabla1[[#This Row],[Cantidad 4]]+Tabla1[[#This Row],[Cantidad 5]]</f>
        <v>596200</v>
      </c>
      <c r="AN888" s="1">
        <v>22595.98</v>
      </c>
      <c r="AO888" s="1" t="str">
        <f>Tabla1[[#This Row],[Contrato CISCO]]&amp;Tabla1[[#This Row],[Año]]&amp;Tabla1[[#This Row],[Material]]</f>
        <v>M-226/1620168080502</v>
      </c>
      <c r="AP888" s="1" t="str">
        <f>Tabla1[[#This Row],[Contrato CISCO]]&amp;Tabla1[[#This Row],[Material]]</f>
        <v>M-226/168080502</v>
      </c>
      <c r="AQ888" s="1" t="str">
        <f>Tabla1[[#This Row],[Material]]&amp;Tabla1[[#This Row],[Precio]]</f>
        <v>80805020.0379</v>
      </c>
      <c r="AR888" t="s">
        <v>11</v>
      </c>
    </row>
    <row r="889" spans="1:44" x14ac:dyDescent="0.25">
      <c r="A889">
        <v>7216000467</v>
      </c>
      <c r="B889" t="s">
        <v>2015</v>
      </c>
      <c r="C889" t="s">
        <v>3890</v>
      </c>
      <c r="D889">
        <v>2016</v>
      </c>
      <c r="E889" t="s">
        <v>3795</v>
      </c>
      <c r="F889" s="2">
        <v>42654</v>
      </c>
      <c r="G889" s="2">
        <v>43111</v>
      </c>
      <c r="H889" s="1">
        <v>555100</v>
      </c>
      <c r="I889" t="s">
        <v>3906</v>
      </c>
      <c r="J889" t="s">
        <v>2036</v>
      </c>
      <c r="K889" t="s">
        <v>2037</v>
      </c>
      <c r="L889">
        <v>1</v>
      </c>
      <c r="M889">
        <v>50001302</v>
      </c>
      <c r="N889" t="s">
        <v>3869</v>
      </c>
      <c r="O889" t="s">
        <v>833</v>
      </c>
      <c r="P889">
        <v>8010364</v>
      </c>
      <c r="Q889" t="s">
        <v>701</v>
      </c>
      <c r="R889" s="1"/>
      <c r="S889" s="1"/>
      <c r="T889" s="1"/>
      <c r="U889" s="2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9">
        <v>4.1500000000000002E-2</v>
      </c>
      <c r="AM889" s="4">
        <f>Tabla1[[#This Row],[Cantidad 1]]+Tabla1[[#This Row],[Cantidad 2]]+Tabla1[[#This Row],[Cantidad 3]]+Tabla1[[#This Row],[Cantidad 4]]+Tabla1[[#This Row],[Cantidad 5]]</f>
        <v>555100</v>
      </c>
      <c r="AN889" s="1">
        <v>263463.28999999998</v>
      </c>
      <c r="AO889" s="1" t="str">
        <f>Tabla1[[#This Row],[Contrato CISCO]]&amp;Tabla1[[#This Row],[Año]]&amp;Tabla1[[#This Row],[Material]]</f>
        <v>M-153/1620168010364</v>
      </c>
      <c r="AP889" s="1" t="str">
        <f>Tabla1[[#This Row],[Contrato CISCO]]&amp;Tabla1[[#This Row],[Material]]</f>
        <v>M-153/168010364</v>
      </c>
      <c r="AQ889" s="1" t="str">
        <f>Tabla1[[#This Row],[Material]]&amp;Tabla1[[#This Row],[Precio]]</f>
        <v>80103640.0415</v>
      </c>
      <c r="AR889" t="s">
        <v>11</v>
      </c>
    </row>
    <row r="890" spans="1:44" x14ac:dyDescent="0.25">
      <c r="A890">
        <v>7216000467</v>
      </c>
      <c r="B890" t="s">
        <v>2015</v>
      </c>
      <c r="C890" t="s">
        <v>3890</v>
      </c>
      <c r="D890">
        <v>2016</v>
      </c>
      <c r="E890" t="s">
        <v>3795</v>
      </c>
      <c r="F890" s="2">
        <v>42654</v>
      </c>
      <c r="G890" s="2">
        <v>43111</v>
      </c>
      <c r="H890" s="1">
        <v>385500</v>
      </c>
      <c r="I890" t="s">
        <v>3906</v>
      </c>
      <c r="J890" t="s">
        <v>2036</v>
      </c>
      <c r="K890" t="s">
        <v>2037</v>
      </c>
      <c r="L890">
        <v>1</v>
      </c>
      <c r="M890">
        <v>50001302</v>
      </c>
      <c r="N890" t="s">
        <v>3869</v>
      </c>
      <c r="O890" t="s">
        <v>833</v>
      </c>
      <c r="P890">
        <v>8010315</v>
      </c>
      <c r="Q890" t="s">
        <v>700</v>
      </c>
      <c r="R890" s="1"/>
      <c r="S890" s="1"/>
      <c r="T890" s="1"/>
      <c r="U890" s="2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9">
        <v>4.2999999999999997E-2</v>
      </c>
      <c r="AM890" s="4">
        <f>Tabla1[[#This Row],[Cantidad 1]]+Tabla1[[#This Row],[Cantidad 2]]+Tabla1[[#This Row],[Cantidad 3]]+Tabla1[[#This Row],[Cantidad 4]]+Tabla1[[#This Row],[Cantidad 5]]</f>
        <v>385500</v>
      </c>
      <c r="AN890" s="1">
        <v>263463.28999999998</v>
      </c>
      <c r="AO890" s="1" t="str">
        <f>Tabla1[[#This Row],[Contrato CISCO]]&amp;Tabla1[[#This Row],[Año]]&amp;Tabla1[[#This Row],[Material]]</f>
        <v>M-153/1620168010315</v>
      </c>
      <c r="AP890" s="1" t="str">
        <f>Tabla1[[#This Row],[Contrato CISCO]]&amp;Tabla1[[#This Row],[Material]]</f>
        <v>M-153/168010315</v>
      </c>
      <c r="AQ890" s="1" t="str">
        <f>Tabla1[[#This Row],[Material]]&amp;Tabla1[[#This Row],[Precio]]</f>
        <v>80103150.043</v>
      </c>
      <c r="AR890" t="s">
        <v>11</v>
      </c>
    </row>
    <row r="891" spans="1:44" x14ac:dyDescent="0.25">
      <c r="A891">
        <v>7216000489</v>
      </c>
      <c r="B891" t="s">
        <v>2018</v>
      </c>
      <c r="C891" t="s">
        <v>3890</v>
      </c>
      <c r="D891">
        <v>2016</v>
      </c>
      <c r="E891" t="s">
        <v>3795</v>
      </c>
      <c r="F891" s="2">
        <v>42654</v>
      </c>
      <c r="G891" s="2">
        <v>43111</v>
      </c>
      <c r="H891" s="1">
        <v>1205300</v>
      </c>
      <c r="I891" t="s">
        <v>3906</v>
      </c>
      <c r="J891" t="s">
        <v>2081</v>
      </c>
      <c r="K891" t="s">
        <v>2082</v>
      </c>
      <c r="L891">
        <v>1</v>
      </c>
      <c r="M891">
        <v>50000011</v>
      </c>
      <c r="N891" t="s">
        <v>3858</v>
      </c>
      <c r="O891" t="s">
        <v>834</v>
      </c>
      <c r="P891">
        <v>8040113</v>
      </c>
      <c r="Q891" t="s">
        <v>575</v>
      </c>
      <c r="R891" s="1"/>
      <c r="S891" s="1"/>
      <c r="T891" s="1"/>
      <c r="U891" s="2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9">
        <v>4.9000000000000002E-2</v>
      </c>
      <c r="AM891" s="4">
        <f>Tabla1[[#This Row],[Cantidad 1]]+Tabla1[[#This Row],[Cantidad 2]]+Tabla1[[#This Row],[Cantidad 3]]+Tabla1[[#This Row],[Cantidad 4]]+Tabla1[[#This Row],[Cantidad 5]]</f>
        <v>1205300</v>
      </c>
      <c r="AN891" s="1">
        <v>71552.63</v>
      </c>
      <c r="AO891" s="1" t="str">
        <f>Tabla1[[#This Row],[Contrato CISCO]]&amp;Tabla1[[#This Row],[Año]]&amp;Tabla1[[#This Row],[Material]]</f>
        <v>M-198/1620168040113</v>
      </c>
      <c r="AP891" s="1" t="str">
        <f>Tabla1[[#This Row],[Contrato CISCO]]&amp;Tabla1[[#This Row],[Material]]</f>
        <v>M-198/168040113</v>
      </c>
      <c r="AQ891" s="1" t="str">
        <f>Tabla1[[#This Row],[Material]]&amp;Tabla1[[#This Row],[Precio]]</f>
        <v>80401130.049</v>
      </c>
      <c r="AR891" t="s">
        <v>11</v>
      </c>
    </row>
    <row r="892" spans="1:44" x14ac:dyDescent="0.25">
      <c r="A892">
        <v>7216000496</v>
      </c>
      <c r="B892" t="s">
        <v>2021</v>
      </c>
      <c r="C892" t="s">
        <v>3890</v>
      </c>
      <c r="D892">
        <v>2016</v>
      </c>
      <c r="E892" t="s">
        <v>3795</v>
      </c>
      <c r="F892" s="2">
        <v>42654</v>
      </c>
      <c r="G892" s="2">
        <v>43111</v>
      </c>
      <c r="H892" s="1">
        <v>559800</v>
      </c>
      <c r="I892" t="s">
        <v>3906</v>
      </c>
      <c r="J892" t="s">
        <v>2095</v>
      </c>
      <c r="K892" t="s">
        <v>2096</v>
      </c>
      <c r="L892">
        <v>1</v>
      </c>
      <c r="M892">
        <v>50000916</v>
      </c>
      <c r="N892" t="s">
        <v>3849</v>
      </c>
      <c r="O892" t="s">
        <v>835</v>
      </c>
      <c r="P892">
        <v>8130012</v>
      </c>
      <c r="Q892" t="s">
        <v>656</v>
      </c>
      <c r="R892" s="1"/>
      <c r="S892" s="1"/>
      <c r="T892" s="1"/>
      <c r="U892" s="2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9">
        <v>4.99E-2</v>
      </c>
      <c r="AM892" s="4">
        <f>Tabla1[[#This Row],[Cantidad 1]]+Tabla1[[#This Row],[Cantidad 2]]+Tabla1[[#This Row],[Cantidad 3]]+Tabla1[[#This Row],[Cantidad 4]]+Tabla1[[#This Row],[Cantidad 5]]</f>
        <v>559800</v>
      </c>
      <c r="AN892" s="1">
        <v>133317.42000000001</v>
      </c>
      <c r="AO892" s="1" t="str">
        <f>Tabla1[[#This Row],[Contrato CISCO]]&amp;Tabla1[[#This Row],[Año]]&amp;Tabla1[[#This Row],[Material]]</f>
        <v>M-244/1620168130012</v>
      </c>
      <c r="AP892" s="1" t="str">
        <f>Tabla1[[#This Row],[Contrato CISCO]]&amp;Tabla1[[#This Row],[Material]]</f>
        <v>M-244/168130012</v>
      </c>
      <c r="AQ892" s="1" t="str">
        <f>Tabla1[[#This Row],[Material]]&amp;Tabla1[[#This Row],[Precio]]</f>
        <v>81300120.0499</v>
      </c>
      <c r="AR892" t="s">
        <v>11</v>
      </c>
    </row>
    <row r="893" spans="1:44" x14ac:dyDescent="0.25">
      <c r="A893">
        <v>7216000467</v>
      </c>
      <c r="B893" t="s">
        <v>2015</v>
      </c>
      <c r="C893" t="s">
        <v>3890</v>
      </c>
      <c r="D893">
        <v>2016</v>
      </c>
      <c r="E893" t="s">
        <v>3795</v>
      </c>
      <c r="F893" s="2">
        <v>42654</v>
      </c>
      <c r="G893" s="2">
        <v>43111</v>
      </c>
      <c r="H893" s="1">
        <v>3415600</v>
      </c>
      <c r="I893" t="s">
        <v>3906</v>
      </c>
      <c r="J893" t="s">
        <v>2036</v>
      </c>
      <c r="K893" t="s">
        <v>2037</v>
      </c>
      <c r="L893">
        <v>1</v>
      </c>
      <c r="M893">
        <v>50001302</v>
      </c>
      <c r="N893" t="s">
        <v>3869</v>
      </c>
      <c r="O893" t="s">
        <v>833</v>
      </c>
      <c r="P893">
        <v>8010303</v>
      </c>
      <c r="Q893" t="s">
        <v>716</v>
      </c>
      <c r="R893" s="1"/>
      <c r="S893" s="1"/>
      <c r="T893" s="1"/>
      <c r="U893" s="2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9">
        <v>5.6000000000000008E-2</v>
      </c>
      <c r="AM893" s="4">
        <f>Tabla1[[#This Row],[Cantidad 1]]+Tabla1[[#This Row],[Cantidad 2]]+Tabla1[[#This Row],[Cantidad 3]]+Tabla1[[#This Row],[Cantidad 4]]+Tabla1[[#This Row],[Cantidad 5]]</f>
        <v>3415600</v>
      </c>
      <c r="AN893" s="1">
        <v>263463.28999999998</v>
      </c>
      <c r="AO893" s="1" t="str">
        <f>Tabla1[[#This Row],[Contrato CISCO]]&amp;Tabla1[[#This Row],[Año]]&amp;Tabla1[[#This Row],[Material]]</f>
        <v>M-153/1620168010303</v>
      </c>
      <c r="AP893" s="1" t="str">
        <f>Tabla1[[#This Row],[Contrato CISCO]]&amp;Tabla1[[#This Row],[Material]]</f>
        <v>M-153/168010303</v>
      </c>
      <c r="AQ893" s="1" t="str">
        <f>Tabla1[[#This Row],[Material]]&amp;Tabla1[[#This Row],[Precio]]</f>
        <v>80103030.056</v>
      </c>
      <c r="AR893" t="s">
        <v>11</v>
      </c>
    </row>
    <row r="894" spans="1:44" x14ac:dyDescent="0.25">
      <c r="A894">
        <v>7216000485</v>
      </c>
      <c r="B894" t="s">
        <v>2030</v>
      </c>
      <c r="C894" t="s">
        <v>3890</v>
      </c>
      <c r="D894">
        <v>2016</v>
      </c>
      <c r="E894" t="s">
        <v>3795</v>
      </c>
      <c r="F894" s="2">
        <v>42654</v>
      </c>
      <c r="G894" s="2">
        <v>43111</v>
      </c>
      <c r="H894" s="1">
        <v>454800</v>
      </c>
      <c r="I894" t="s">
        <v>3906</v>
      </c>
      <c r="J894" t="s">
        <v>2073</v>
      </c>
      <c r="K894" t="s">
        <v>2074</v>
      </c>
      <c r="L894">
        <v>1</v>
      </c>
      <c r="M894">
        <v>50000011</v>
      </c>
      <c r="N894" t="s">
        <v>3858</v>
      </c>
      <c r="O894" t="s">
        <v>836</v>
      </c>
      <c r="P894">
        <v>8010514</v>
      </c>
      <c r="Q894" t="s">
        <v>752</v>
      </c>
      <c r="R894" s="1"/>
      <c r="S894" s="1"/>
      <c r="T894" s="1"/>
      <c r="U894" s="2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9">
        <v>6.8000000000000005E-2</v>
      </c>
      <c r="AM894" s="4">
        <f>Tabla1[[#This Row],[Cantidad 1]]+Tabla1[[#This Row],[Cantidad 2]]+Tabla1[[#This Row],[Cantidad 3]]+Tabla1[[#This Row],[Cantidad 4]]+Tabla1[[#This Row],[Cantidad 5]]</f>
        <v>454800</v>
      </c>
      <c r="AN894" s="1">
        <v>297703.21999999997</v>
      </c>
      <c r="AO894" s="1" t="str">
        <f>Tabla1[[#This Row],[Contrato CISCO]]&amp;Tabla1[[#This Row],[Año]]&amp;Tabla1[[#This Row],[Material]]</f>
        <v>M-171/1620168010514</v>
      </c>
      <c r="AP894" s="1" t="str">
        <f>Tabla1[[#This Row],[Contrato CISCO]]&amp;Tabla1[[#This Row],[Material]]</f>
        <v>M-171/168010514</v>
      </c>
      <c r="AQ894" s="1" t="str">
        <f>Tabla1[[#This Row],[Material]]&amp;Tabla1[[#This Row],[Precio]]</f>
        <v>80105140.068</v>
      </c>
      <c r="AR894" t="s">
        <v>11</v>
      </c>
    </row>
    <row r="895" spans="1:44" x14ac:dyDescent="0.25">
      <c r="A895">
        <v>7216000532</v>
      </c>
      <c r="B895" t="s">
        <v>2033</v>
      </c>
      <c r="C895" t="s">
        <v>3890</v>
      </c>
      <c r="D895">
        <v>2016</v>
      </c>
      <c r="E895" t="s">
        <v>3795</v>
      </c>
      <c r="F895" s="2">
        <v>42654</v>
      </c>
      <c r="G895" s="2">
        <v>43111</v>
      </c>
      <c r="H895" s="1">
        <v>427400</v>
      </c>
      <c r="I895" t="s">
        <v>3906</v>
      </c>
      <c r="J895" t="s">
        <v>2167</v>
      </c>
      <c r="K895" t="s">
        <v>2168</v>
      </c>
      <c r="L895">
        <v>1</v>
      </c>
      <c r="M895">
        <v>50000770</v>
      </c>
      <c r="N895" t="s">
        <v>3820</v>
      </c>
      <c r="O895" t="s">
        <v>837</v>
      </c>
      <c r="P895">
        <v>8020201</v>
      </c>
      <c r="Q895" t="s">
        <v>156</v>
      </c>
      <c r="R895" s="1"/>
      <c r="S895" s="1"/>
      <c r="T895" s="1"/>
      <c r="U895" s="2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9">
        <v>8.199999999999999E-2</v>
      </c>
      <c r="AM895" s="4">
        <f>Tabla1[[#This Row],[Cantidad 1]]+Tabla1[[#This Row],[Cantidad 2]]+Tabla1[[#This Row],[Cantidad 3]]+Tabla1[[#This Row],[Cantidad 4]]+Tabla1[[#This Row],[Cantidad 5]]</f>
        <v>427400</v>
      </c>
      <c r="AN895" s="1">
        <v>123423.2</v>
      </c>
      <c r="AO895" s="1" t="str">
        <f>Tabla1[[#This Row],[Contrato CISCO]]&amp;Tabla1[[#This Row],[Año]]&amp;Tabla1[[#This Row],[Material]]</f>
        <v>M-188/1620168020201</v>
      </c>
      <c r="AP895" s="1" t="str">
        <f>Tabla1[[#This Row],[Contrato CISCO]]&amp;Tabla1[[#This Row],[Material]]</f>
        <v>M-188/168020201</v>
      </c>
      <c r="AQ895" s="1" t="str">
        <f>Tabla1[[#This Row],[Material]]&amp;Tabla1[[#This Row],[Precio]]</f>
        <v>80202010.082</v>
      </c>
      <c r="AR895" t="s">
        <v>11</v>
      </c>
    </row>
    <row r="896" spans="1:44" x14ac:dyDescent="0.25">
      <c r="A896">
        <v>7216000467</v>
      </c>
      <c r="B896" t="s">
        <v>2015</v>
      </c>
      <c r="C896" t="s">
        <v>3890</v>
      </c>
      <c r="D896">
        <v>2016</v>
      </c>
      <c r="E896" t="s">
        <v>3795</v>
      </c>
      <c r="F896" s="2">
        <v>42654</v>
      </c>
      <c r="G896" s="2">
        <v>43111</v>
      </c>
      <c r="H896" s="1">
        <v>374400</v>
      </c>
      <c r="I896" t="s">
        <v>3906</v>
      </c>
      <c r="J896" t="s">
        <v>2036</v>
      </c>
      <c r="K896" t="s">
        <v>2037</v>
      </c>
      <c r="L896">
        <v>1</v>
      </c>
      <c r="M896">
        <v>50001302</v>
      </c>
      <c r="N896" t="s">
        <v>3869</v>
      </c>
      <c r="O896" t="s">
        <v>833</v>
      </c>
      <c r="P896">
        <v>8010362</v>
      </c>
      <c r="Q896" t="s">
        <v>65</v>
      </c>
      <c r="R896" s="1"/>
      <c r="S896" s="1"/>
      <c r="T896" s="1"/>
      <c r="U896" s="2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9">
        <v>8.7010000000000004E-2</v>
      </c>
      <c r="AM896" s="4">
        <f>Tabla1[[#This Row],[Cantidad 1]]+Tabla1[[#This Row],[Cantidad 2]]+Tabla1[[#This Row],[Cantidad 3]]+Tabla1[[#This Row],[Cantidad 4]]+Tabla1[[#This Row],[Cantidad 5]]</f>
        <v>374400</v>
      </c>
      <c r="AN896" s="1">
        <v>263463.28999999998</v>
      </c>
      <c r="AO896" s="1" t="str">
        <f>Tabla1[[#This Row],[Contrato CISCO]]&amp;Tabla1[[#This Row],[Año]]&amp;Tabla1[[#This Row],[Material]]</f>
        <v>M-153/1620168010362</v>
      </c>
      <c r="AP896" s="1" t="str">
        <f>Tabla1[[#This Row],[Contrato CISCO]]&amp;Tabla1[[#This Row],[Material]]</f>
        <v>M-153/168010362</v>
      </c>
      <c r="AQ896" s="1" t="str">
        <f>Tabla1[[#This Row],[Material]]&amp;Tabla1[[#This Row],[Precio]]</f>
        <v>80103620.08701</v>
      </c>
      <c r="AR896" t="s">
        <v>11</v>
      </c>
    </row>
    <row r="897" spans="1:44" x14ac:dyDescent="0.25">
      <c r="A897">
        <v>7216000493</v>
      </c>
      <c r="B897" t="s">
        <v>2015</v>
      </c>
      <c r="C897" t="s">
        <v>3890</v>
      </c>
      <c r="D897">
        <v>2016</v>
      </c>
      <c r="E897" t="s">
        <v>3795</v>
      </c>
      <c r="F897" s="2">
        <v>42654</v>
      </c>
      <c r="G897" s="2">
        <v>43111</v>
      </c>
      <c r="H897" s="1">
        <v>652200</v>
      </c>
      <c r="I897" t="s">
        <v>3906</v>
      </c>
      <c r="J897" t="s">
        <v>2089</v>
      </c>
      <c r="K897" t="s">
        <v>2090</v>
      </c>
      <c r="L897">
        <v>1</v>
      </c>
      <c r="M897">
        <v>50000916</v>
      </c>
      <c r="N897" t="s">
        <v>3849</v>
      </c>
      <c r="O897" t="s">
        <v>833</v>
      </c>
      <c r="P897">
        <v>8010346</v>
      </c>
      <c r="Q897" t="s">
        <v>687</v>
      </c>
      <c r="R897" s="1"/>
      <c r="S897" s="1"/>
      <c r="T897" s="1"/>
      <c r="U897" s="2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9">
        <v>8.9900000000000008E-2</v>
      </c>
      <c r="AM897" s="4">
        <f>Tabla1[[#This Row],[Cantidad 1]]+Tabla1[[#This Row],[Cantidad 2]]+Tabla1[[#This Row],[Cantidad 3]]+Tabla1[[#This Row],[Cantidad 4]]+Tabla1[[#This Row],[Cantidad 5]]</f>
        <v>652200</v>
      </c>
      <c r="AN897" s="1">
        <v>201491.38</v>
      </c>
      <c r="AO897" s="1" t="str">
        <f>Tabla1[[#This Row],[Contrato CISCO]]&amp;Tabla1[[#This Row],[Año]]&amp;Tabla1[[#This Row],[Material]]</f>
        <v>M-163/1620168010346</v>
      </c>
      <c r="AP897" s="1" t="str">
        <f>Tabla1[[#This Row],[Contrato CISCO]]&amp;Tabla1[[#This Row],[Material]]</f>
        <v>M-163/168010346</v>
      </c>
      <c r="AQ897" s="1" t="str">
        <f>Tabla1[[#This Row],[Material]]&amp;Tabla1[[#This Row],[Precio]]</f>
        <v>80103460.0899</v>
      </c>
      <c r="AR897" t="s">
        <v>11</v>
      </c>
    </row>
    <row r="898" spans="1:44" x14ac:dyDescent="0.25">
      <c r="A898">
        <v>7216000522</v>
      </c>
      <c r="B898" t="s">
        <v>2015</v>
      </c>
      <c r="C898" t="s">
        <v>3890</v>
      </c>
      <c r="D898">
        <v>2016</v>
      </c>
      <c r="E898" t="s">
        <v>3795</v>
      </c>
      <c r="F898" s="2">
        <v>42654</v>
      </c>
      <c r="G898" s="2">
        <v>43111</v>
      </c>
      <c r="H898" s="1">
        <v>378500</v>
      </c>
      <c r="I898" t="s">
        <v>3906</v>
      </c>
      <c r="J898" t="s">
        <v>2147</v>
      </c>
      <c r="K898" t="s">
        <v>2148</v>
      </c>
      <c r="L898">
        <v>1</v>
      </c>
      <c r="M898">
        <v>50000893</v>
      </c>
      <c r="N898" t="s">
        <v>3831</v>
      </c>
      <c r="O898" t="s">
        <v>833</v>
      </c>
      <c r="P898">
        <v>8010344</v>
      </c>
      <c r="Q898" t="s">
        <v>686</v>
      </c>
      <c r="R898" s="1"/>
      <c r="S898" s="1"/>
      <c r="T898" s="1"/>
      <c r="U898" s="2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9">
        <v>0.09</v>
      </c>
      <c r="AM898" s="4">
        <f>Tabla1[[#This Row],[Cantidad 1]]+Tabla1[[#This Row],[Cantidad 2]]+Tabla1[[#This Row],[Cantidad 3]]+Tabla1[[#This Row],[Cantidad 4]]+Tabla1[[#This Row],[Cantidad 5]]</f>
        <v>378500</v>
      </c>
      <c r="AN898" s="1">
        <v>217590</v>
      </c>
      <c r="AO898" s="1" t="str">
        <f>Tabla1[[#This Row],[Contrato CISCO]]&amp;Tabla1[[#This Row],[Año]]&amp;Tabla1[[#This Row],[Material]]</f>
        <v>M-161/1620168010344</v>
      </c>
      <c r="AP898" s="1" t="str">
        <f>Tabla1[[#This Row],[Contrato CISCO]]&amp;Tabla1[[#This Row],[Material]]</f>
        <v>M-161/168010344</v>
      </c>
      <c r="AQ898" s="1" t="str">
        <f>Tabla1[[#This Row],[Material]]&amp;Tabla1[[#This Row],[Precio]]</f>
        <v>80103440.09</v>
      </c>
      <c r="AR898" t="s">
        <v>11</v>
      </c>
    </row>
    <row r="899" spans="1:44" x14ac:dyDescent="0.25">
      <c r="A899">
        <v>7216000524</v>
      </c>
      <c r="B899" t="s">
        <v>2033</v>
      </c>
      <c r="C899" t="s">
        <v>3890</v>
      </c>
      <c r="D899">
        <v>2016</v>
      </c>
      <c r="E899" t="s">
        <v>3795</v>
      </c>
      <c r="F899" s="2">
        <v>42654</v>
      </c>
      <c r="G899" s="2">
        <v>43111</v>
      </c>
      <c r="H899" s="1">
        <v>2529700</v>
      </c>
      <c r="I899" t="s">
        <v>3906</v>
      </c>
      <c r="J899" t="s">
        <v>2151</v>
      </c>
      <c r="K899" t="s">
        <v>2152</v>
      </c>
      <c r="L899">
        <v>1</v>
      </c>
      <c r="M899">
        <v>50000893</v>
      </c>
      <c r="N899" t="s">
        <v>3831</v>
      </c>
      <c r="O899" t="s">
        <v>837</v>
      </c>
      <c r="P899">
        <v>8020107</v>
      </c>
      <c r="Q899" t="s">
        <v>219</v>
      </c>
      <c r="R899" s="1"/>
      <c r="S899" s="1"/>
      <c r="T899" s="1"/>
      <c r="U899" s="2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9">
        <v>0.09</v>
      </c>
      <c r="AM899" s="4">
        <f>Tabla1[[#This Row],[Cantidad 1]]+Tabla1[[#This Row],[Cantidad 2]]+Tabla1[[#This Row],[Cantidad 3]]+Tabla1[[#This Row],[Cantidad 4]]+Tabla1[[#This Row],[Cantidad 5]]</f>
        <v>2529700</v>
      </c>
      <c r="AN899" s="1">
        <v>546614.85</v>
      </c>
      <c r="AO899" s="1" t="str">
        <f>Tabla1[[#This Row],[Contrato CISCO]]&amp;Tabla1[[#This Row],[Año]]&amp;Tabla1[[#This Row],[Material]]</f>
        <v>M-189/1620168020107</v>
      </c>
      <c r="AP899" s="1" t="str">
        <f>Tabla1[[#This Row],[Contrato CISCO]]&amp;Tabla1[[#This Row],[Material]]</f>
        <v>M-189/168020107</v>
      </c>
      <c r="AQ899" s="1" t="str">
        <f>Tabla1[[#This Row],[Material]]&amp;Tabla1[[#This Row],[Precio]]</f>
        <v>80201070.09</v>
      </c>
      <c r="AR899" t="s">
        <v>11</v>
      </c>
    </row>
    <row r="900" spans="1:44" x14ac:dyDescent="0.25">
      <c r="A900">
        <v>7216000513</v>
      </c>
      <c r="B900" t="s">
        <v>2018</v>
      </c>
      <c r="C900" t="s">
        <v>3890</v>
      </c>
      <c r="D900">
        <v>2016</v>
      </c>
      <c r="E900" t="s">
        <v>3795</v>
      </c>
      <c r="F900" s="2">
        <v>42654</v>
      </c>
      <c r="G900" s="2">
        <v>43111</v>
      </c>
      <c r="H900" s="1">
        <v>293900</v>
      </c>
      <c r="I900" t="s">
        <v>3906</v>
      </c>
      <c r="J900" t="s">
        <v>2129</v>
      </c>
      <c r="K900" t="s">
        <v>2130</v>
      </c>
      <c r="L900">
        <v>1</v>
      </c>
      <c r="M900">
        <v>50000653</v>
      </c>
      <c r="N900" t="s">
        <v>3821</v>
      </c>
      <c r="O900" t="s">
        <v>834</v>
      </c>
      <c r="P900">
        <v>8040309</v>
      </c>
      <c r="Q900" t="s">
        <v>560</v>
      </c>
      <c r="R900" s="1"/>
      <c r="S900" s="1"/>
      <c r="T900" s="1"/>
      <c r="U900" s="2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9">
        <v>0.09</v>
      </c>
      <c r="AM900" s="4">
        <f>Tabla1[[#This Row],[Cantidad 1]]+Tabla1[[#This Row],[Cantidad 2]]+Tabla1[[#This Row],[Cantidad 3]]+Tabla1[[#This Row],[Cantidad 4]]+Tabla1[[#This Row],[Cantidad 5]]</f>
        <v>293900</v>
      </c>
      <c r="AN900" s="1">
        <v>69802</v>
      </c>
      <c r="AO900" s="1" t="str">
        <f>Tabla1[[#This Row],[Contrato CISCO]]&amp;Tabla1[[#This Row],[Año]]&amp;Tabla1[[#This Row],[Material]]</f>
        <v>M-202/1620168040309</v>
      </c>
      <c r="AP900" s="1" t="str">
        <f>Tabla1[[#This Row],[Contrato CISCO]]&amp;Tabla1[[#This Row],[Material]]</f>
        <v>M-202/168040309</v>
      </c>
      <c r="AQ900" s="1" t="str">
        <f>Tabla1[[#This Row],[Material]]&amp;Tabla1[[#This Row],[Precio]]</f>
        <v>80403090.09</v>
      </c>
      <c r="AR900" t="s">
        <v>11</v>
      </c>
    </row>
    <row r="901" spans="1:44" x14ac:dyDescent="0.25">
      <c r="A901">
        <v>7216000482</v>
      </c>
      <c r="B901" t="s">
        <v>2015</v>
      </c>
      <c r="C901" t="s">
        <v>3890</v>
      </c>
      <c r="D901">
        <v>2016</v>
      </c>
      <c r="E901" t="s">
        <v>3795</v>
      </c>
      <c r="F901" s="2">
        <v>42654</v>
      </c>
      <c r="G901" s="2">
        <v>43111</v>
      </c>
      <c r="H901" s="1">
        <v>38000</v>
      </c>
      <c r="I901" t="s">
        <v>3906</v>
      </c>
      <c r="J901" t="s">
        <v>2067</v>
      </c>
      <c r="K901" t="s">
        <v>2068</v>
      </c>
      <c r="L901">
        <v>1</v>
      </c>
      <c r="M901">
        <v>50001294</v>
      </c>
      <c r="N901" t="s">
        <v>3862</v>
      </c>
      <c r="O901" t="s">
        <v>833</v>
      </c>
      <c r="P901">
        <v>8010365</v>
      </c>
      <c r="Q901" t="s">
        <v>841</v>
      </c>
      <c r="R901" s="1"/>
      <c r="S901" s="1"/>
      <c r="T901" s="1"/>
      <c r="U901" s="2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9">
        <v>9.4E-2</v>
      </c>
      <c r="AM901" s="4">
        <f>Tabla1[[#This Row],[Cantidad 1]]+Tabla1[[#This Row],[Cantidad 2]]+Tabla1[[#This Row],[Cantidad 3]]+Tabla1[[#This Row],[Cantidad 4]]+Tabla1[[#This Row],[Cantidad 5]]</f>
        <v>38000</v>
      </c>
      <c r="AN901" s="1">
        <v>20492</v>
      </c>
      <c r="AO901" s="1" t="str">
        <f>Tabla1[[#This Row],[Contrato CISCO]]&amp;Tabla1[[#This Row],[Año]]&amp;Tabla1[[#This Row],[Material]]</f>
        <v>M-169/1620168010365</v>
      </c>
      <c r="AP901" s="1" t="str">
        <f>Tabla1[[#This Row],[Contrato CISCO]]&amp;Tabla1[[#This Row],[Material]]</f>
        <v>M-169/168010365</v>
      </c>
      <c r="AQ901" s="1" t="str">
        <f>Tabla1[[#This Row],[Material]]&amp;Tabla1[[#This Row],[Precio]]</f>
        <v>80103650.094</v>
      </c>
      <c r="AR901" t="s">
        <v>11</v>
      </c>
    </row>
    <row r="902" spans="1:44" x14ac:dyDescent="0.25">
      <c r="A902">
        <v>7216000523</v>
      </c>
      <c r="B902" t="s">
        <v>2015</v>
      </c>
      <c r="C902" t="s">
        <v>3890</v>
      </c>
      <c r="D902">
        <v>2016</v>
      </c>
      <c r="E902" t="s">
        <v>3795</v>
      </c>
      <c r="F902" s="2">
        <v>42654</v>
      </c>
      <c r="G902" s="2">
        <v>43111</v>
      </c>
      <c r="H902" s="1">
        <v>130600</v>
      </c>
      <c r="I902" t="s">
        <v>3906</v>
      </c>
      <c r="J902" t="s">
        <v>2149</v>
      </c>
      <c r="K902" t="s">
        <v>2150</v>
      </c>
      <c r="L902">
        <v>1</v>
      </c>
      <c r="M902">
        <v>50001298</v>
      </c>
      <c r="N902" t="s">
        <v>3853</v>
      </c>
      <c r="O902" t="s">
        <v>833</v>
      </c>
      <c r="P902">
        <v>8010420</v>
      </c>
      <c r="Q902" t="s">
        <v>850</v>
      </c>
      <c r="R902" s="1"/>
      <c r="S902" s="1"/>
      <c r="T902" s="1"/>
      <c r="U902" s="2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9">
        <v>9.7000000000000003E-2</v>
      </c>
      <c r="AM902" s="4">
        <f>Tabla1[[#This Row],[Cantidad 1]]+Tabla1[[#This Row],[Cantidad 2]]+Tabla1[[#This Row],[Cantidad 3]]+Tabla1[[#This Row],[Cantidad 4]]+Tabla1[[#This Row],[Cantidad 5]]</f>
        <v>130600</v>
      </c>
      <c r="AN902" s="1">
        <v>13305.7</v>
      </c>
      <c r="AO902" s="1" t="str">
        <f>Tabla1[[#This Row],[Contrato CISCO]]&amp;Tabla1[[#This Row],[Año]]&amp;Tabla1[[#This Row],[Material]]</f>
        <v>M-154/1620168010420</v>
      </c>
      <c r="AP902" s="1" t="str">
        <f>Tabla1[[#This Row],[Contrato CISCO]]&amp;Tabla1[[#This Row],[Material]]</f>
        <v>M-154/168010420</v>
      </c>
      <c r="AQ902" s="1" t="str">
        <f>Tabla1[[#This Row],[Material]]&amp;Tabla1[[#This Row],[Precio]]</f>
        <v>80104200.097</v>
      </c>
      <c r="AR902" t="s">
        <v>11</v>
      </c>
    </row>
    <row r="903" spans="1:44" x14ac:dyDescent="0.25">
      <c r="A903">
        <v>7216000529</v>
      </c>
      <c r="B903" t="s">
        <v>2021</v>
      </c>
      <c r="C903" t="s">
        <v>3890</v>
      </c>
      <c r="D903">
        <v>2016</v>
      </c>
      <c r="E903" t="s">
        <v>3795</v>
      </c>
      <c r="F903" s="2">
        <v>42654</v>
      </c>
      <c r="G903" s="2">
        <v>43111</v>
      </c>
      <c r="H903" s="1">
        <v>838300</v>
      </c>
      <c r="I903" t="s">
        <v>3906</v>
      </c>
      <c r="J903" t="s">
        <v>2161</v>
      </c>
      <c r="K903" t="s">
        <v>2162</v>
      </c>
      <c r="L903">
        <v>1</v>
      </c>
      <c r="M903">
        <v>50000893</v>
      </c>
      <c r="N903" t="s">
        <v>3831</v>
      </c>
      <c r="O903" t="s">
        <v>835</v>
      </c>
      <c r="P903">
        <v>8080206</v>
      </c>
      <c r="Q903" t="s">
        <v>645</v>
      </c>
      <c r="R903" s="1"/>
      <c r="S903" s="1"/>
      <c r="T903" s="1"/>
      <c r="U903" s="2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9">
        <v>9.9000000000000005E-2</v>
      </c>
      <c r="AM903" s="4">
        <f>Tabla1[[#This Row],[Cantidad 1]]+Tabla1[[#This Row],[Cantidad 2]]+Tabla1[[#This Row],[Cantidad 3]]+Tabla1[[#This Row],[Cantidad 4]]+Tabla1[[#This Row],[Cantidad 5]]</f>
        <v>838300</v>
      </c>
      <c r="AN903" s="1">
        <v>714049.56</v>
      </c>
      <c r="AO903" s="1" t="str">
        <f>Tabla1[[#This Row],[Contrato CISCO]]&amp;Tabla1[[#This Row],[Año]]&amp;Tabla1[[#This Row],[Material]]</f>
        <v>M-234/1620168080206</v>
      </c>
      <c r="AP903" s="1" t="str">
        <f>Tabla1[[#This Row],[Contrato CISCO]]&amp;Tabla1[[#This Row],[Material]]</f>
        <v>M-234/168080206</v>
      </c>
      <c r="AQ903" s="1" t="str">
        <f>Tabla1[[#This Row],[Material]]&amp;Tabla1[[#This Row],[Precio]]</f>
        <v>80802060.099</v>
      </c>
      <c r="AR903" t="s">
        <v>11</v>
      </c>
    </row>
    <row r="904" spans="1:44" x14ac:dyDescent="0.25">
      <c r="A904">
        <v>7216000537</v>
      </c>
      <c r="B904" t="s">
        <v>2033</v>
      </c>
      <c r="C904" t="s">
        <v>3890</v>
      </c>
      <c r="D904">
        <v>2016</v>
      </c>
      <c r="E904" t="s">
        <v>3795</v>
      </c>
      <c r="F904" s="2">
        <v>42654</v>
      </c>
      <c r="G904" s="2">
        <v>43111</v>
      </c>
      <c r="H904" s="1">
        <v>267300</v>
      </c>
      <c r="I904" t="s">
        <v>3906</v>
      </c>
      <c r="J904" t="s">
        <v>2177</v>
      </c>
      <c r="K904" t="s">
        <v>2178</v>
      </c>
      <c r="L904">
        <v>1</v>
      </c>
      <c r="M904">
        <v>50000661</v>
      </c>
      <c r="N904" t="s">
        <v>3800</v>
      </c>
      <c r="O904" t="s">
        <v>837</v>
      </c>
      <c r="P904">
        <v>8020403</v>
      </c>
      <c r="Q904" t="s">
        <v>665</v>
      </c>
      <c r="R904" s="1"/>
      <c r="S904" s="1"/>
      <c r="T904" s="1"/>
      <c r="U904" s="2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9">
        <v>0.1</v>
      </c>
      <c r="AM904" s="4">
        <f>Tabla1[[#This Row],[Cantidad 1]]+Tabla1[[#This Row],[Cantidad 2]]+Tabla1[[#This Row],[Cantidad 3]]+Tabla1[[#This Row],[Cantidad 4]]+Tabla1[[#This Row],[Cantidad 5]]</f>
        <v>267300</v>
      </c>
      <c r="AN904" s="1">
        <v>26730</v>
      </c>
      <c r="AO904" s="1" t="str">
        <f>Tabla1[[#This Row],[Contrato CISCO]]&amp;Tabla1[[#This Row],[Año]]&amp;Tabla1[[#This Row],[Material]]</f>
        <v>M-197/1620168020403</v>
      </c>
      <c r="AP904" s="1" t="str">
        <f>Tabla1[[#This Row],[Contrato CISCO]]&amp;Tabla1[[#This Row],[Material]]</f>
        <v>M-197/168020403</v>
      </c>
      <c r="AQ904" s="1" t="str">
        <f>Tabla1[[#This Row],[Material]]&amp;Tabla1[[#This Row],[Precio]]</f>
        <v>80204030.1</v>
      </c>
      <c r="AR904" t="s">
        <v>11</v>
      </c>
    </row>
    <row r="905" spans="1:44" x14ac:dyDescent="0.25">
      <c r="A905">
        <v>7216000525</v>
      </c>
      <c r="B905" t="s">
        <v>2018</v>
      </c>
      <c r="C905" t="s">
        <v>3890</v>
      </c>
      <c r="D905">
        <v>2016</v>
      </c>
      <c r="E905" t="s">
        <v>3795</v>
      </c>
      <c r="F905" s="2">
        <v>42654</v>
      </c>
      <c r="G905" s="2">
        <v>43111</v>
      </c>
      <c r="H905" s="1">
        <v>227600</v>
      </c>
      <c r="I905" t="s">
        <v>3906</v>
      </c>
      <c r="J905" t="s">
        <v>2153</v>
      </c>
      <c r="K905" t="s">
        <v>2154</v>
      </c>
      <c r="L905">
        <v>1</v>
      </c>
      <c r="M905">
        <v>50000893</v>
      </c>
      <c r="N905" t="s">
        <v>3831</v>
      </c>
      <c r="O905" t="s">
        <v>834</v>
      </c>
      <c r="P905">
        <v>8141403</v>
      </c>
      <c r="Q905" t="s">
        <v>593</v>
      </c>
      <c r="R905" s="1"/>
      <c r="S905" s="1"/>
      <c r="T905" s="1"/>
      <c r="U905" s="2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9">
        <v>0.1</v>
      </c>
      <c r="AM905" s="4">
        <f>Tabla1[[#This Row],[Cantidad 1]]+Tabla1[[#This Row],[Cantidad 2]]+Tabla1[[#This Row],[Cantidad 3]]+Tabla1[[#This Row],[Cantidad 4]]+Tabla1[[#This Row],[Cantidad 5]]</f>
        <v>227600</v>
      </c>
      <c r="AN905" s="1">
        <v>638709.1</v>
      </c>
      <c r="AO905" s="1" t="str">
        <f>Tabla1[[#This Row],[Contrato CISCO]]&amp;Tabla1[[#This Row],[Año]]&amp;Tabla1[[#This Row],[Material]]</f>
        <v>M-201/1620168141403</v>
      </c>
      <c r="AP905" s="1" t="str">
        <f>Tabla1[[#This Row],[Contrato CISCO]]&amp;Tabla1[[#This Row],[Material]]</f>
        <v>M-201/168141403</v>
      </c>
      <c r="AQ905" s="1" t="str">
        <f>Tabla1[[#This Row],[Material]]&amp;Tabla1[[#This Row],[Precio]]</f>
        <v>81414030.1</v>
      </c>
      <c r="AR905" t="s">
        <v>11</v>
      </c>
    </row>
    <row r="906" spans="1:44" x14ac:dyDescent="0.25">
      <c r="A906">
        <v>7216000525</v>
      </c>
      <c r="B906" t="s">
        <v>2018</v>
      </c>
      <c r="C906" t="s">
        <v>3890</v>
      </c>
      <c r="D906">
        <v>2016</v>
      </c>
      <c r="E906" t="s">
        <v>3795</v>
      </c>
      <c r="F906" s="2">
        <v>42654</v>
      </c>
      <c r="G906" s="2">
        <v>43111</v>
      </c>
      <c r="H906" s="1">
        <v>241600</v>
      </c>
      <c r="I906" t="s">
        <v>3906</v>
      </c>
      <c r="J906" t="s">
        <v>2153</v>
      </c>
      <c r="K906" t="s">
        <v>2154</v>
      </c>
      <c r="L906">
        <v>1</v>
      </c>
      <c r="M906">
        <v>50000893</v>
      </c>
      <c r="N906" t="s">
        <v>3831</v>
      </c>
      <c r="O906" t="s">
        <v>834</v>
      </c>
      <c r="P906">
        <v>8141408</v>
      </c>
      <c r="Q906" t="s">
        <v>144</v>
      </c>
      <c r="R906" s="1"/>
      <c r="S906" s="1"/>
      <c r="T906" s="1"/>
      <c r="U906" s="2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9">
        <v>0.1</v>
      </c>
      <c r="AM906" s="4">
        <f>Tabla1[[#This Row],[Cantidad 1]]+Tabla1[[#This Row],[Cantidad 2]]+Tabla1[[#This Row],[Cantidad 3]]+Tabla1[[#This Row],[Cantidad 4]]+Tabla1[[#This Row],[Cantidad 5]]</f>
        <v>241600</v>
      </c>
      <c r="AN906" s="1">
        <v>638709.1</v>
      </c>
      <c r="AO906" s="1" t="str">
        <f>Tabla1[[#This Row],[Contrato CISCO]]&amp;Tabla1[[#This Row],[Año]]&amp;Tabla1[[#This Row],[Material]]</f>
        <v>M-201/1620168141408</v>
      </c>
      <c r="AP906" s="1" t="str">
        <f>Tabla1[[#This Row],[Contrato CISCO]]&amp;Tabla1[[#This Row],[Material]]</f>
        <v>M-201/168141408</v>
      </c>
      <c r="AQ906" s="1" t="str">
        <f>Tabla1[[#This Row],[Material]]&amp;Tabla1[[#This Row],[Precio]]</f>
        <v>81414080.1</v>
      </c>
      <c r="AR906" t="s">
        <v>11</v>
      </c>
    </row>
    <row r="907" spans="1:44" x14ac:dyDescent="0.25">
      <c r="A907">
        <v>7216000525</v>
      </c>
      <c r="B907" t="s">
        <v>2018</v>
      </c>
      <c r="C907" t="s">
        <v>3890</v>
      </c>
      <c r="D907">
        <v>2016</v>
      </c>
      <c r="E907" t="s">
        <v>3795</v>
      </c>
      <c r="F907" s="2">
        <v>42654</v>
      </c>
      <c r="G907" s="2">
        <v>43111</v>
      </c>
      <c r="H907" s="1">
        <v>3278000</v>
      </c>
      <c r="I907" t="s">
        <v>3906</v>
      </c>
      <c r="J907" t="s">
        <v>2153</v>
      </c>
      <c r="K907" t="s">
        <v>2154</v>
      </c>
      <c r="L907">
        <v>1</v>
      </c>
      <c r="M907">
        <v>50000893</v>
      </c>
      <c r="N907" t="s">
        <v>3831</v>
      </c>
      <c r="O907" t="s">
        <v>834</v>
      </c>
      <c r="P907">
        <v>8040408</v>
      </c>
      <c r="Q907" t="s">
        <v>577</v>
      </c>
      <c r="R907" s="1"/>
      <c r="S907" s="1"/>
      <c r="T907" s="1"/>
      <c r="U907" s="2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9">
        <v>0.11899999999999999</v>
      </c>
      <c r="AM907" s="4">
        <f>Tabla1[[#This Row],[Cantidad 1]]+Tabla1[[#This Row],[Cantidad 2]]+Tabla1[[#This Row],[Cantidad 3]]+Tabla1[[#This Row],[Cantidad 4]]+Tabla1[[#This Row],[Cantidad 5]]</f>
        <v>3278000</v>
      </c>
      <c r="AN907" s="1">
        <v>638709.1</v>
      </c>
      <c r="AO907" s="1" t="str">
        <f>Tabla1[[#This Row],[Contrato CISCO]]&amp;Tabla1[[#This Row],[Año]]&amp;Tabla1[[#This Row],[Material]]</f>
        <v>M-201/1620168040408</v>
      </c>
      <c r="AP907" s="1" t="str">
        <f>Tabla1[[#This Row],[Contrato CISCO]]&amp;Tabla1[[#This Row],[Material]]</f>
        <v>M-201/168040408</v>
      </c>
      <c r="AQ907" s="1" t="str">
        <f>Tabla1[[#This Row],[Material]]&amp;Tabla1[[#This Row],[Precio]]</f>
        <v>80404080.119</v>
      </c>
      <c r="AR907" t="s">
        <v>11</v>
      </c>
    </row>
    <row r="908" spans="1:44" x14ac:dyDescent="0.25">
      <c r="A908">
        <v>7216000523</v>
      </c>
      <c r="B908" t="s">
        <v>2015</v>
      </c>
      <c r="C908" t="s">
        <v>3890</v>
      </c>
      <c r="D908">
        <v>2016</v>
      </c>
      <c r="E908" t="s">
        <v>3795</v>
      </c>
      <c r="F908" s="2">
        <v>42654</v>
      </c>
      <c r="G908" s="2">
        <v>43111</v>
      </c>
      <c r="H908" s="1">
        <v>5100</v>
      </c>
      <c r="I908" t="s">
        <v>3906</v>
      </c>
      <c r="J908" t="s">
        <v>2149</v>
      </c>
      <c r="K908" t="s">
        <v>2150</v>
      </c>
      <c r="L908">
        <v>1</v>
      </c>
      <c r="M908">
        <v>50001298</v>
      </c>
      <c r="N908" t="s">
        <v>3853</v>
      </c>
      <c r="O908" t="s">
        <v>833</v>
      </c>
      <c r="P908">
        <v>8401388</v>
      </c>
      <c r="Q908" t="s">
        <v>113</v>
      </c>
      <c r="R908" s="1"/>
      <c r="S908" s="1"/>
      <c r="T908" s="1"/>
      <c r="U908" s="2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9">
        <v>0.125</v>
      </c>
      <c r="AM908" s="4">
        <f>Tabla1[[#This Row],[Cantidad 1]]+Tabla1[[#This Row],[Cantidad 2]]+Tabla1[[#This Row],[Cantidad 3]]+Tabla1[[#This Row],[Cantidad 4]]+Tabla1[[#This Row],[Cantidad 5]]</f>
        <v>5100</v>
      </c>
      <c r="AN908" s="1">
        <v>13305.7</v>
      </c>
      <c r="AO908" s="1" t="str">
        <f>Tabla1[[#This Row],[Contrato CISCO]]&amp;Tabla1[[#This Row],[Año]]&amp;Tabla1[[#This Row],[Material]]</f>
        <v>M-154/1620168401388</v>
      </c>
      <c r="AP908" s="1" t="str">
        <f>Tabla1[[#This Row],[Contrato CISCO]]&amp;Tabla1[[#This Row],[Material]]</f>
        <v>M-154/168401388</v>
      </c>
      <c r="AQ908" s="1" t="str">
        <f>Tabla1[[#This Row],[Material]]&amp;Tabla1[[#This Row],[Precio]]</f>
        <v>84013880.125</v>
      </c>
      <c r="AR908" t="s">
        <v>11</v>
      </c>
    </row>
    <row r="909" spans="1:44" x14ac:dyDescent="0.25">
      <c r="A909">
        <v>7216000541</v>
      </c>
      <c r="B909" t="s">
        <v>2015</v>
      </c>
      <c r="C909" t="s">
        <v>3890</v>
      </c>
      <c r="D909">
        <v>2016</v>
      </c>
      <c r="E909" t="s">
        <v>3795</v>
      </c>
      <c r="F909" s="2">
        <v>42654</v>
      </c>
      <c r="G909" s="2">
        <v>43111</v>
      </c>
      <c r="H909" s="1">
        <v>56100</v>
      </c>
      <c r="I909" t="s">
        <v>3906</v>
      </c>
      <c r="J909" t="s">
        <v>2185</v>
      </c>
      <c r="K909" t="s">
        <v>2186</v>
      </c>
      <c r="L909">
        <v>1</v>
      </c>
      <c r="M909">
        <v>50001686</v>
      </c>
      <c r="N909" t="s">
        <v>3855</v>
      </c>
      <c r="O909" t="s">
        <v>833</v>
      </c>
      <c r="P909">
        <v>8010418</v>
      </c>
      <c r="Q909" t="s">
        <v>704</v>
      </c>
      <c r="R909" s="1"/>
      <c r="S909" s="1"/>
      <c r="T909" s="1"/>
      <c r="U909" s="2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9">
        <v>0.12720000000000001</v>
      </c>
      <c r="AM909" s="4">
        <f>Tabla1[[#This Row],[Cantidad 1]]+Tabla1[[#This Row],[Cantidad 2]]+Tabla1[[#This Row],[Cantidad 3]]+Tabla1[[#This Row],[Cantidad 4]]+Tabla1[[#This Row],[Cantidad 5]]</f>
        <v>56100</v>
      </c>
      <c r="AN909" s="1">
        <v>7135.92</v>
      </c>
      <c r="AO909" s="1" t="str">
        <f>Tabla1[[#This Row],[Contrato CISCO]]&amp;Tabla1[[#This Row],[Año]]&amp;Tabla1[[#This Row],[Material]]</f>
        <v>M-167/1620168010418</v>
      </c>
      <c r="AP909" s="1" t="str">
        <f>Tabla1[[#This Row],[Contrato CISCO]]&amp;Tabla1[[#This Row],[Material]]</f>
        <v>M-167/168010418</v>
      </c>
      <c r="AQ909" s="1" t="str">
        <f>Tabla1[[#This Row],[Material]]&amp;Tabla1[[#This Row],[Precio]]</f>
        <v>80104180.1272</v>
      </c>
      <c r="AR909" t="s">
        <v>11</v>
      </c>
    </row>
    <row r="910" spans="1:44" x14ac:dyDescent="0.25">
      <c r="A910">
        <v>7216000498</v>
      </c>
      <c r="B910" t="s">
        <v>2018</v>
      </c>
      <c r="C910" t="s">
        <v>3890</v>
      </c>
      <c r="D910">
        <v>2016</v>
      </c>
      <c r="E910" t="s">
        <v>3795</v>
      </c>
      <c r="F910" s="2">
        <v>42654</v>
      </c>
      <c r="G910" s="2">
        <v>43111</v>
      </c>
      <c r="H910" s="1">
        <v>283300</v>
      </c>
      <c r="I910" t="s">
        <v>3906</v>
      </c>
      <c r="J910" t="s">
        <v>2099</v>
      </c>
      <c r="K910" t="s">
        <v>2100</v>
      </c>
      <c r="L910">
        <v>1</v>
      </c>
      <c r="M910">
        <v>50000270</v>
      </c>
      <c r="N910" t="s">
        <v>3813</v>
      </c>
      <c r="O910" t="s">
        <v>834</v>
      </c>
      <c r="P910">
        <v>8040418</v>
      </c>
      <c r="Q910" t="s">
        <v>19</v>
      </c>
      <c r="R910" s="1"/>
      <c r="S910" s="1"/>
      <c r="T910" s="1"/>
      <c r="U910" s="2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9">
        <v>0.13799999999999998</v>
      </c>
      <c r="AM910" s="4">
        <f>Tabla1[[#This Row],[Cantidad 1]]+Tabla1[[#This Row],[Cantidad 2]]+Tabla1[[#This Row],[Cantidad 3]]+Tabla1[[#This Row],[Cantidad 4]]+Tabla1[[#This Row],[Cantidad 5]]</f>
        <v>283300</v>
      </c>
      <c r="AN910" s="1">
        <v>55622.400000000001</v>
      </c>
      <c r="AO910" s="1" t="str">
        <f>Tabla1[[#This Row],[Contrato CISCO]]&amp;Tabla1[[#This Row],[Año]]&amp;Tabla1[[#This Row],[Material]]</f>
        <v>M-204/1620168040418</v>
      </c>
      <c r="AP910" s="1" t="str">
        <f>Tabla1[[#This Row],[Contrato CISCO]]&amp;Tabla1[[#This Row],[Material]]</f>
        <v>M-204/168040418</v>
      </c>
      <c r="AQ910" s="1" t="str">
        <f>Tabla1[[#This Row],[Material]]&amp;Tabla1[[#This Row],[Precio]]</f>
        <v>80404180.138</v>
      </c>
      <c r="AR910" t="s">
        <v>11</v>
      </c>
    </row>
    <row r="911" spans="1:44" x14ac:dyDescent="0.25">
      <c r="A911">
        <v>7216000514</v>
      </c>
      <c r="B911" t="s">
        <v>2030</v>
      </c>
      <c r="C911" t="s">
        <v>3890</v>
      </c>
      <c r="D911">
        <v>2016</v>
      </c>
      <c r="E911" t="s">
        <v>3795</v>
      </c>
      <c r="F911" s="2">
        <v>42654</v>
      </c>
      <c r="G911" s="2">
        <v>43111</v>
      </c>
      <c r="H911" s="1">
        <v>552800</v>
      </c>
      <c r="I911" t="s">
        <v>3906</v>
      </c>
      <c r="J911" t="s">
        <v>2131</v>
      </c>
      <c r="K911" t="s">
        <v>2132</v>
      </c>
      <c r="L911">
        <v>1</v>
      </c>
      <c r="M911">
        <v>50000647</v>
      </c>
      <c r="N911" t="s">
        <v>3816</v>
      </c>
      <c r="O911" t="s">
        <v>836</v>
      </c>
      <c r="P911">
        <v>8010801</v>
      </c>
      <c r="Q911" t="s">
        <v>154</v>
      </c>
      <c r="R911" s="1"/>
      <c r="S911" s="1"/>
      <c r="T911" s="1"/>
      <c r="U911" s="2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9">
        <v>0.14299999999999999</v>
      </c>
      <c r="AM911" s="4">
        <f>Tabla1[[#This Row],[Cantidad 1]]+Tabla1[[#This Row],[Cantidad 2]]+Tabla1[[#This Row],[Cantidad 3]]+Tabla1[[#This Row],[Cantidad 4]]+Tabla1[[#This Row],[Cantidad 5]]</f>
        <v>552800</v>
      </c>
      <c r="AN911" s="1">
        <v>79050.399999999994</v>
      </c>
      <c r="AO911" s="1" t="str">
        <f>Tabla1[[#This Row],[Contrato CISCO]]&amp;Tabla1[[#This Row],[Año]]&amp;Tabla1[[#This Row],[Material]]</f>
        <v>M-174/1620168010801</v>
      </c>
      <c r="AP911" s="1" t="str">
        <f>Tabla1[[#This Row],[Contrato CISCO]]&amp;Tabla1[[#This Row],[Material]]</f>
        <v>M-174/168010801</v>
      </c>
      <c r="AQ911" s="1" t="str">
        <f>Tabla1[[#This Row],[Material]]&amp;Tabla1[[#This Row],[Precio]]</f>
        <v>80108010.143</v>
      </c>
      <c r="AR911" t="s">
        <v>11</v>
      </c>
    </row>
    <row r="912" spans="1:44" x14ac:dyDescent="0.25">
      <c r="A912">
        <v>7216000488</v>
      </c>
      <c r="B912" t="s">
        <v>2018</v>
      </c>
      <c r="C912" t="s">
        <v>3890</v>
      </c>
      <c r="D912">
        <v>2016</v>
      </c>
      <c r="E912" t="s">
        <v>3795</v>
      </c>
      <c r="F912" s="2">
        <v>42654</v>
      </c>
      <c r="G912" s="2">
        <v>43111</v>
      </c>
      <c r="H912" s="1">
        <v>8000</v>
      </c>
      <c r="I912" t="s">
        <v>3906</v>
      </c>
      <c r="J912" t="s">
        <v>2079</v>
      </c>
      <c r="K912" t="s">
        <v>2080</v>
      </c>
      <c r="L912">
        <v>1</v>
      </c>
      <c r="M912">
        <v>50001294</v>
      </c>
      <c r="N912" t="s">
        <v>3862</v>
      </c>
      <c r="O912" t="s">
        <v>834</v>
      </c>
      <c r="P912">
        <v>8040606</v>
      </c>
      <c r="Q912" t="s">
        <v>438</v>
      </c>
      <c r="R912" s="1"/>
      <c r="S912" s="1"/>
      <c r="T912" s="1"/>
      <c r="U912" s="2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9">
        <v>0.15</v>
      </c>
      <c r="AM912" s="4">
        <f>Tabla1[[#This Row],[Cantidad 1]]+Tabla1[[#This Row],[Cantidad 2]]+Tabla1[[#This Row],[Cantidad 3]]+Tabla1[[#This Row],[Cantidad 4]]+Tabla1[[#This Row],[Cantidad 5]]</f>
        <v>8000</v>
      </c>
      <c r="AN912" s="1">
        <v>13390</v>
      </c>
      <c r="AO912" s="1" t="str">
        <f>Tabla1[[#This Row],[Contrato CISCO]]&amp;Tabla1[[#This Row],[Año]]&amp;Tabla1[[#This Row],[Material]]</f>
        <v>M-206/1620168040606</v>
      </c>
      <c r="AP912" s="1" t="str">
        <f>Tabla1[[#This Row],[Contrato CISCO]]&amp;Tabla1[[#This Row],[Material]]</f>
        <v>M-206/168040606</v>
      </c>
      <c r="AQ912" s="1" t="str">
        <f>Tabla1[[#This Row],[Material]]&amp;Tabla1[[#This Row],[Precio]]</f>
        <v>80406060.15</v>
      </c>
      <c r="AR912" t="s">
        <v>11</v>
      </c>
    </row>
    <row r="913" spans="1:44" x14ac:dyDescent="0.25">
      <c r="A913">
        <v>7216000470</v>
      </c>
      <c r="B913" t="s">
        <v>2042</v>
      </c>
      <c r="C913" t="s">
        <v>3890</v>
      </c>
      <c r="D913">
        <v>2016</v>
      </c>
      <c r="E913" t="s">
        <v>3795</v>
      </c>
      <c r="F913" s="2">
        <v>42654</v>
      </c>
      <c r="G913" s="2">
        <v>43111</v>
      </c>
      <c r="H913" s="1">
        <v>533700</v>
      </c>
      <c r="I913" t="s">
        <v>3906</v>
      </c>
      <c r="J913" t="s">
        <v>2043</v>
      </c>
      <c r="K913" t="s">
        <v>2044</v>
      </c>
      <c r="L913">
        <v>1</v>
      </c>
      <c r="M913">
        <v>50001302</v>
      </c>
      <c r="N913" t="s">
        <v>3869</v>
      </c>
      <c r="O913" t="s">
        <v>838</v>
      </c>
      <c r="P913">
        <v>8060312</v>
      </c>
      <c r="Q913" t="s">
        <v>38</v>
      </c>
      <c r="R913" s="1"/>
      <c r="S913" s="1"/>
      <c r="T913" s="1"/>
      <c r="U913" s="2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9">
        <v>0.16328999999999999</v>
      </c>
      <c r="AM913" s="4">
        <f>Tabla1[[#This Row],[Cantidad 1]]+Tabla1[[#This Row],[Cantidad 2]]+Tabla1[[#This Row],[Cantidad 3]]+Tabla1[[#This Row],[Cantidad 4]]+Tabla1[[#This Row],[Cantidad 5]]</f>
        <v>533700</v>
      </c>
      <c r="AN913" s="1">
        <v>439386.92</v>
      </c>
      <c r="AO913" s="1" t="str">
        <f>Tabla1[[#This Row],[Contrato CISCO]]&amp;Tabla1[[#This Row],[Año]]&amp;Tabla1[[#This Row],[Material]]</f>
        <v>M-224/1620168060312</v>
      </c>
      <c r="AP913" s="1" t="str">
        <f>Tabla1[[#This Row],[Contrato CISCO]]&amp;Tabla1[[#This Row],[Material]]</f>
        <v>M-224/168060312</v>
      </c>
      <c r="AQ913" s="1" t="str">
        <f>Tabla1[[#This Row],[Material]]&amp;Tabla1[[#This Row],[Precio]]</f>
        <v>80603120.16329</v>
      </c>
      <c r="AR913" t="s">
        <v>11</v>
      </c>
    </row>
    <row r="914" spans="1:44" x14ac:dyDescent="0.25">
      <c r="A914">
        <v>7216000511</v>
      </c>
      <c r="B914" t="s">
        <v>2030</v>
      </c>
      <c r="C914" t="s">
        <v>3890</v>
      </c>
      <c r="D914">
        <v>2016</v>
      </c>
      <c r="E914" t="s">
        <v>3795</v>
      </c>
      <c r="F914" s="2">
        <v>42654</v>
      </c>
      <c r="G914" s="2">
        <v>43111</v>
      </c>
      <c r="H914" s="1">
        <v>138400</v>
      </c>
      <c r="I914" t="s">
        <v>3906</v>
      </c>
      <c r="J914" t="s">
        <v>2125</v>
      </c>
      <c r="K914" t="s">
        <v>2126</v>
      </c>
      <c r="L914">
        <v>1</v>
      </c>
      <c r="M914">
        <v>50000653</v>
      </c>
      <c r="N914" t="s">
        <v>3821</v>
      </c>
      <c r="O914" t="s">
        <v>836</v>
      </c>
      <c r="P914">
        <v>8160528</v>
      </c>
      <c r="Q914" t="s">
        <v>713</v>
      </c>
      <c r="R914" s="1"/>
      <c r="S914" s="1"/>
      <c r="T914" s="1"/>
      <c r="U914" s="2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9">
        <v>0.17</v>
      </c>
      <c r="AM914" s="4">
        <f>Tabla1[[#This Row],[Cantidad 1]]+Tabla1[[#This Row],[Cantidad 2]]+Tabla1[[#This Row],[Cantidad 3]]+Tabla1[[#This Row],[Cantidad 4]]+Tabla1[[#This Row],[Cantidad 5]]</f>
        <v>138400</v>
      </c>
      <c r="AN914" s="1">
        <v>920448</v>
      </c>
      <c r="AO914" s="1" t="str">
        <f>Tabla1[[#This Row],[Contrato CISCO]]&amp;Tabla1[[#This Row],[Año]]&amp;Tabla1[[#This Row],[Material]]</f>
        <v>M-175/1620168160528</v>
      </c>
      <c r="AP914" s="1" t="str">
        <f>Tabla1[[#This Row],[Contrato CISCO]]&amp;Tabla1[[#This Row],[Material]]</f>
        <v>M-175/168160528</v>
      </c>
      <c r="AQ914" s="1" t="str">
        <f>Tabla1[[#This Row],[Material]]&amp;Tabla1[[#This Row],[Precio]]</f>
        <v>81605280.17</v>
      </c>
      <c r="AR914" t="s">
        <v>11</v>
      </c>
    </row>
    <row r="915" spans="1:44" x14ac:dyDescent="0.25">
      <c r="A915">
        <v>7216000496</v>
      </c>
      <c r="B915" t="s">
        <v>2021</v>
      </c>
      <c r="C915" t="s">
        <v>3890</v>
      </c>
      <c r="D915">
        <v>2016</v>
      </c>
      <c r="E915" t="s">
        <v>3795</v>
      </c>
      <c r="F915" s="2">
        <v>42654</v>
      </c>
      <c r="G915" s="2">
        <v>43111</v>
      </c>
      <c r="H915" s="1">
        <v>606000</v>
      </c>
      <c r="I915" t="s">
        <v>3906</v>
      </c>
      <c r="J915" t="s">
        <v>2095</v>
      </c>
      <c r="K915" t="s">
        <v>2096</v>
      </c>
      <c r="L915">
        <v>1</v>
      </c>
      <c r="M915">
        <v>50000916</v>
      </c>
      <c r="N915" t="s">
        <v>3849</v>
      </c>
      <c r="O915" t="s">
        <v>835</v>
      </c>
      <c r="P915">
        <v>8050105</v>
      </c>
      <c r="Q915" t="s">
        <v>583</v>
      </c>
      <c r="R915" s="1"/>
      <c r="S915" s="1"/>
      <c r="T915" s="1"/>
      <c r="U915" s="2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9">
        <v>0.1739</v>
      </c>
      <c r="AM915" s="4">
        <f>Tabla1[[#This Row],[Cantidad 1]]+Tabla1[[#This Row],[Cantidad 2]]+Tabla1[[#This Row],[Cantidad 3]]+Tabla1[[#This Row],[Cantidad 4]]+Tabla1[[#This Row],[Cantidad 5]]</f>
        <v>606000</v>
      </c>
      <c r="AN915" s="1">
        <v>133317.42000000001</v>
      </c>
      <c r="AO915" s="1" t="str">
        <f>Tabla1[[#This Row],[Contrato CISCO]]&amp;Tabla1[[#This Row],[Año]]&amp;Tabla1[[#This Row],[Material]]</f>
        <v>M-244/1620168050105</v>
      </c>
      <c r="AP915" s="1" t="str">
        <f>Tabla1[[#This Row],[Contrato CISCO]]&amp;Tabla1[[#This Row],[Material]]</f>
        <v>M-244/168050105</v>
      </c>
      <c r="AQ915" s="1" t="str">
        <f>Tabla1[[#This Row],[Material]]&amp;Tabla1[[#This Row],[Precio]]</f>
        <v>80501050.1739</v>
      </c>
      <c r="AR915" t="s">
        <v>11</v>
      </c>
    </row>
    <row r="916" spans="1:44" x14ac:dyDescent="0.25">
      <c r="A916">
        <v>7216000497</v>
      </c>
      <c r="B916" t="s">
        <v>2015</v>
      </c>
      <c r="C916" t="s">
        <v>3890</v>
      </c>
      <c r="D916">
        <v>2016</v>
      </c>
      <c r="E916" t="s">
        <v>3795</v>
      </c>
      <c r="F916" s="2">
        <v>42654</v>
      </c>
      <c r="G916" s="2">
        <v>43111</v>
      </c>
      <c r="H916" s="1">
        <v>93000</v>
      </c>
      <c r="I916" t="s">
        <v>3906</v>
      </c>
      <c r="J916" t="s">
        <v>2097</v>
      </c>
      <c r="K916" t="s">
        <v>2098</v>
      </c>
      <c r="L916">
        <v>1</v>
      </c>
      <c r="M916">
        <v>50000270</v>
      </c>
      <c r="N916" t="s">
        <v>3813</v>
      </c>
      <c r="O916" t="s">
        <v>833</v>
      </c>
      <c r="P916">
        <v>8010311</v>
      </c>
      <c r="Q916" t="s">
        <v>685</v>
      </c>
      <c r="R916" s="1"/>
      <c r="S916" s="1"/>
      <c r="T916" s="1"/>
      <c r="U916" s="2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9">
        <v>0.17399999999999999</v>
      </c>
      <c r="AM916" s="4">
        <f>Tabla1[[#This Row],[Cantidad 1]]+Tabla1[[#This Row],[Cantidad 2]]+Tabla1[[#This Row],[Cantidad 3]]+Tabla1[[#This Row],[Cantidad 4]]+Tabla1[[#This Row],[Cantidad 5]]</f>
        <v>93000</v>
      </c>
      <c r="AN916" s="1">
        <v>31581.45</v>
      </c>
      <c r="AO916" s="1" t="str">
        <f>Tabla1[[#This Row],[Contrato CISCO]]&amp;Tabla1[[#This Row],[Año]]&amp;Tabla1[[#This Row],[Material]]</f>
        <v>M-158/1620168010311</v>
      </c>
      <c r="AP916" s="1" t="str">
        <f>Tabla1[[#This Row],[Contrato CISCO]]&amp;Tabla1[[#This Row],[Material]]</f>
        <v>M-158/168010311</v>
      </c>
      <c r="AQ916" s="1" t="str">
        <f>Tabla1[[#This Row],[Material]]&amp;Tabla1[[#This Row],[Precio]]</f>
        <v>80103110.174</v>
      </c>
      <c r="AR916" t="s">
        <v>11</v>
      </c>
    </row>
    <row r="917" spans="1:44" x14ac:dyDescent="0.25">
      <c r="A917">
        <v>7216000529</v>
      </c>
      <c r="B917" t="s">
        <v>2021</v>
      </c>
      <c r="C917" t="s">
        <v>3890</v>
      </c>
      <c r="D917">
        <v>2016</v>
      </c>
      <c r="E917" t="s">
        <v>3795</v>
      </c>
      <c r="F917" s="2">
        <v>42654</v>
      </c>
      <c r="G917" s="2">
        <v>43111</v>
      </c>
      <c r="H917" s="1">
        <v>577900</v>
      </c>
      <c r="I917" t="s">
        <v>3906</v>
      </c>
      <c r="J917" t="s">
        <v>2161</v>
      </c>
      <c r="K917" t="s">
        <v>2162</v>
      </c>
      <c r="L917">
        <v>1</v>
      </c>
      <c r="M917">
        <v>50000893</v>
      </c>
      <c r="N917" t="s">
        <v>3831</v>
      </c>
      <c r="O917" t="s">
        <v>835</v>
      </c>
      <c r="P917">
        <v>8050108</v>
      </c>
      <c r="Q917" t="s">
        <v>565</v>
      </c>
      <c r="R917" s="1"/>
      <c r="S917" s="1"/>
      <c r="T917" s="1"/>
      <c r="U917" s="2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9">
        <v>0.18</v>
      </c>
      <c r="AM917" s="4">
        <f>Tabla1[[#This Row],[Cantidad 1]]+Tabla1[[#This Row],[Cantidad 2]]+Tabla1[[#This Row],[Cantidad 3]]+Tabla1[[#This Row],[Cantidad 4]]+Tabla1[[#This Row],[Cantidad 5]]</f>
        <v>577900</v>
      </c>
      <c r="AN917" s="1">
        <v>714049.56</v>
      </c>
      <c r="AO917" s="1" t="str">
        <f>Tabla1[[#This Row],[Contrato CISCO]]&amp;Tabla1[[#This Row],[Año]]&amp;Tabla1[[#This Row],[Material]]</f>
        <v>M-234/1620168050108</v>
      </c>
      <c r="AP917" s="1" t="str">
        <f>Tabla1[[#This Row],[Contrato CISCO]]&amp;Tabla1[[#This Row],[Material]]</f>
        <v>M-234/168050108</v>
      </c>
      <c r="AQ917" s="1" t="str">
        <f>Tabla1[[#This Row],[Material]]&amp;Tabla1[[#This Row],[Precio]]</f>
        <v>80501080.18</v>
      </c>
      <c r="AR917" t="s">
        <v>11</v>
      </c>
    </row>
    <row r="918" spans="1:44" x14ac:dyDescent="0.25">
      <c r="A918">
        <v>7216000502</v>
      </c>
      <c r="B918" t="s">
        <v>2030</v>
      </c>
      <c r="C918" t="s">
        <v>3890</v>
      </c>
      <c r="D918">
        <v>2016</v>
      </c>
      <c r="E918" t="s">
        <v>3795</v>
      </c>
      <c r="F918" s="2">
        <v>42654</v>
      </c>
      <c r="G918" s="2">
        <v>43111</v>
      </c>
      <c r="H918" s="1">
        <v>200000</v>
      </c>
      <c r="I918" t="s">
        <v>3906</v>
      </c>
      <c r="J918" t="s">
        <v>2107</v>
      </c>
      <c r="K918" t="s">
        <v>2108</v>
      </c>
      <c r="L918">
        <v>1</v>
      </c>
      <c r="M918">
        <v>50001297</v>
      </c>
      <c r="N918" t="s">
        <v>3864</v>
      </c>
      <c r="O918" t="s">
        <v>836</v>
      </c>
      <c r="P918">
        <v>8160521</v>
      </c>
      <c r="Q918" t="s">
        <v>764</v>
      </c>
      <c r="R918" s="1"/>
      <c r="S918" s="1"/>
      <c r="T918" s="1"/>
      <c r="U918" s="2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9">
        <v>0.189</v>
      </c>
      <c r="AM918" s="4">
        <f>Tabla1[[#This Row],[Cantidad 1]]+Tabla1[[#This Row],[Cantidad 2]]+Tabla1[[#This Row],[Cantidad 3]]+Tabla1[[#This Row],[Cantidad 4]]+Tabla1[[#This Row],[Cantidad 5]]</f>
        <v>200000</v>
      </c>
      <c r="AN918" s="1">
        <v>710888</v>
      </c>
      <c r="AO918" s="1" t="str">
        <f>Tabla1[[#This Row],[Contrato CISCO]]&amp;Tabla1[[#This Row],[Año]]&amp;Tabla1[[#This Row],[Material]]</f>
        <v>M-181/1620168160521</v>
      </c>
      <c r="AP918" s="1" t="str">
        <f>Tabla1[[#This Row],[Contrato CISCO]]&amp;Tabla1[[#This Row],[Material]]</f>
        <v>M-181/168160521</v>
      </c>
      <c r="AQ918" s="1" t="str">
        <f>Tabla1[[#This Row],[Material]]&amp;Tabla1[[#This Row],[Precio]]</f>
        <v>81605210.189</v>
      </c>
      <c r="AR918" t="s">
        <v>11</v>
      </c>
    </row>
    <row r="919" spans="1:44" x14ac:dyDescent="0.25">
      <c r="A919">
        <v>7216000503</v>
      </c>
      <c r="B919" t="s">
        <v>2015</v>
      </c>
      <c r="C919" t="s">
        <v>3890</v>
      </c>
      <c r="D919">
        <v>2016</v>
      </c>
      <c r="E919" t="s">
        <v>3795</v>
      </c>
      <c r="F919" s="2">
        <v>42654</v>
      </c>
      <c r="G919" s="2">
        <v>43111</v>
      </c>
      <c r="H919" s="1">
        <v>616800</v>
      </c>
      <c r="I919" t="s">
        <v>3906</v>
      </c>
      <c r="J919" t="s">
        <v>2109</v>
      </c>
      <c r="K919" t="s">
        <v>2110</v>
      </c>
      <c r="L919">
        <v>1</v>
      </c>
      <c r="M919">
        <v>50000471</v>
      </c>
      <c r="N919" t="s">
        <v>3824</v>
      </c>
      <c r="O919" t="s">
        <v>833</v>
      </c>
      <c r="P919">
        <v>8010357</v>
      </c>
      <c r="Q919" t="s">
        <v>710</v>
      </c>
      <c r="R919" s="1"/>
      <c r="S919" s="1"/>
      <c r="T919" s="1"/>
      <c r="U919" s="2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9">
        <v>0.1898</v>
      </c>
      <c r="AM919" s="4">
        <f>Tabla1[[#This Row],[Cantidad 1]]+Tabla1[[#This Row],[Cantidad 2]]+Tabla1[[#This Row],[Cantidad 3]]+Tabla1[[#This Row],[Cantidad 4]]+Tabla1[[#This Row],[Cantidad 5]]</f>
        <v>616800</v>
      </c>
      <c r="AN919" s="1">
        <v>169318.64</v>
      </c>
      <c r="AO919" s="1" t="str">
        <f>Tabla1[[#This Row],[Contrato CISCO]]&amp;Tabla1[[#This Row],[Año]]&amp;Tabla1[[#This Row],[Material]]</f>
        <v>M-155/1620168010357</v>
      </c>
      <c r="AP919" s="1" t="str">
        <f>Tabla1[[#This Row],[Contrato CISCO]]&amp;Tabla1[[#This Row],[Material]]</f>
        <v>M-155/168010357</v>
      </c>
      <c r="AQ919" s="1" t="str">
        <f>Tabla1[[#This Row],[Material]]&amp;Tabla1[[#This Row],[Precio]]</f>
        <v>80103570.1898</v>
      </c>
      <c r="AR919" t="s">
        <v>11</v>
      </c>
    </row>
    <row r="920" spans="1:44" x14ac:dyDescent="0.25">
      <c r="A920">
        <v>7216000490</v>
      </c>
      <c r="B920" t="s">
        <v>2021</v>
      </c>
      <c r="C920" t="s">
        <v>3890</v>
      </c>
      <c r="D920">
        <v>2016</v>
      </c>
      <c r="E920" t="s">
        <v>3795</v>
      </c>
      <c r="F920" s="2">
        <v>42654</v>
      </c>
      <c r="G920" s="2">
        <v>43111</v>
      </c>
      <c r="H920" s="1">
        <v>60600</v>
      </c>
      <c r="I920" t="s">
        <v>3906</v>
      </c>
      <c r="J920" t="s">
        <v>2083</v>
      </c>
      <c r="K920" t="s">
        <v>2084</v>
      </c>
      <c r="L920">
        <v>1</v>
      </c>
      <c r="M920">
        <v>50001294</v>
      </c>
      <c r="N920" t="s">
        <v>3862</v>
      </c>
      <c r="O920" t="s">
        <v>835</v>
      </c>
      <c r="P920">
        <v>8130002</v>
      </c>
      <c r="Q920" t="s">
        <v>655</v>
      </c>
      <c r="R920" s="1"/>
      <c r="S920" s="1"/>
      <c r="T920" s="1"/>
      <c r="U920" s="2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9">
        <v>0.2</v>
      </c>
      <c r="AM920" s="4">
        <f>Tabla1[[#This Row],[Cantidad 1]]+Tabla1[[#This Row],[Cantidad 2]]+Tabla1[[#This Row],[Cantidad 3]]+Tabla1[[#This Row],[Cantidad 4]]+Tabla1[[#This Row],[Cantidad 5]]</f>
        <v>60600</v>
      </c>
      <c r="AN920" s="1">
        <v>156906</v>
      </c>
      <c r="AO920" s="1" t="str">
        <f>Tabla1[[#This Row],[Contrato CISCO]]&amp;Tabla1[[#This Row],[Año]]&amp;Tabla1[[#This Row],[Material]]</f>
        <v>M-236/1620168130002</v>
      </c>
      <c r="AP920" s="1" t="str">
        <f>Tabla1[[#This Row],[Contrato CISCO]]&amp;Tabla1[[#This Row],[Material]]</f>
        <v>M-236/168130002</v>
      </c>
      <c r="AQ920" s="1" t="str">
        <f>Tabla1[[#This Row],[Material]]&amp;Tabla1[[#This Row],[Precio]]</f>
        <v>81300020.2</v>
      </c>
      <c r="AR920" t="s">
        <v>11</v>
      </c>
    </row>
    <row r="921" spans="1:44" x14ac:dyDescent="0.25">
      <c r="A921">
        <v>7216000504</v>
      </c>
      <c r="B921" t="s">
        <v>2033</v>
      </c>
      <c r="C921" t="s">
        <v>3890</v>
      </c>
      <c r="D921">
        <v>2016</v>
      </c>
      <c r="E921" t="s">
        <v>3795</v>
      </c>
      <c r="F921" s="2">
        <v>42654</v>
      </c>
      <c r="G921" s="2">
        <v>43111</v>
      </c>
      <c r="H921" s="1">
        <v>193700</v>
      </c>
      <c r="I921" t="s">
        <v>3906</v>
      </c>
      <c r="J921" t="s">
        <v>2111</v>
      </c>
      <c r="K921" t="s">
        <v>2112</v>
      </c>
      <c r="L921">
        <v>1</v>
      </c>
      <c r="M921">
        <v>50001297</v>
      </c>
      <c r="N921" t="s">
        <v>3864</v>
      </c>
      <c r="O921" t="s">
        <v>837</v>
      </c>
      <c r="P921">
        <v>8020307</v>
      </c>
      <c r="Q921" t="s">
        <v>661</v>
      </c>
      <c r="R921" s="1"/>
      <c r="S921" s="1"/>
      <c r="T921" s="1"/>
      <c r="U921" s="2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9">
        <v>0.219</v>
      </c>
      <c r="AM921" s="4">
        <f>Tabla1[[#This Row],[Cantidad 1]]+Tabla1[[#This Row],[Cantidad 2]]+Tabla1[[#This Row],[Cantidad 3]]+Tabla1[[#This Row],[Cantidad 4]]+Tabla1[[#This Row],[Cantidad 5]]</f>
        <v>193700</v>
      </c>
      <c r="AN921" s="1">
        <v>302946.3</v>
      </c>
      <c r="AO921" s="1" t="str">
        <f>Tabla1[[#This Row],[Contrato CISCO]]&amp;Tabla1[[#This Row],[Año]]&amp;Tabla1[[#This Row],[Material]]</f>
        <v>M-194/1620168020307</v>
      </c>
      <c r="AP921" s="1" t="str">
        <f>Tabla1[[#This Row],[Contrato CISCO]]&amp;Tabla1[[#This Row],[Material]]</f>
        <v>M-194/168020307</v>
      </c>
      <c r="AQ921" s="1" t="str">
        <f>Tabla1[[#This Row],[Material]]&amp;Tabla1[[#This Row],[Precio]]</f>
        <v>80203070.219</v>
      </c>
      <c r="AR921" t="s">
        <v>11</v>
      </c>
    </row>
    <row r="922" spans="1:44" x14ac:dyDescent="0.25">
      <c r="A922">
        <v>7216000531</v>
      </c>
      <c r="B922" t="s">
        <v>2015</v>
      </c>
      <c r="C922" t="s">
        <v>3890</v>
      </c>
      <c r="D922">
        <v>2016</v>
      </c>
      <c r="E922" t="s">
        <v>3795</v>
      </c>
      <c r="F922" s="2">
        <v>42654</v>
      </c>
      <c r="G922" s="2">
        <v>43111</v>
      </c>
      <c r="H922" s="1">
        <v>100000</v>
      </c>
      <c r="I922" t="s">
        <v>3906</v>
      </c>
      <c r="J922" t="s">
        <v>2165</v>
      </c>
      <c r="K922" t="s">
        <v>2166</v>
      </c>
      <c r="L922">
        <v>1</v>
      </c>
      <c r="M922">
        <v>50000770</v>
      </c>
      <c r="N922" t="s">
        <v>3820</v>
      </c>
      <c r="O922" t="s">
        <v>833</v>
      </c>
      <c r="P922">
        <v>8010304</v>
      </c>
      <c r="Q922" t="s">
        <v>689</v>
      </c>
      <c r="R922" s="1"/>
      <c r="S922" s="1"/>
      <c r="T922" s="1"/>
      <c r="U922" s="2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9">
        <v>0.23</v>
      </c>
      <c r="AM922" s="4">
        <f>Tabla1[[#This Row],[Cantidad 1]]+Tabla1[[#This Row],[Cantidad 2]]+Tabla1[[#This Row],[Cantidad 3]]+Tabla1[[#This Row],[Cantidad 4]]+Tabla1[[#This Row],[Cantidad 5]]</f>
        <v>100000</v>
      </c>
      <c r="AN922" s="1">
        <v>255679</v>
      </c>
      <c r="AO922" s="1" t="str">
        <f>Tabla1[[#This Row],[Contrato CISCO]]&amp;Tabla1[[#This Row],[Año]]&amp;Tabla1[[#This Row],[Material]]</f>
        <v>M-165/1620168010304</v>
      </c>
      <c r="AP922" s="1" t="str">
        <f>Tabla1[[#This Row],[Contrato CISCO]]&amp;Tabla1[[#This Row],[Material]]</f>
        <v>M-165/168010304</v>
      </c>
      <c r="AQ922" s="1" t="str">
        <f>Tabla1[[#This Row],[Material]]&amp;Tabla1[[#This Row],[Precio]]</f>
        <v>80103040.23</v>
      </c>
      <c r="AR922" t="s">
        <v>11</v>
      </c>
    </row>
    <row r="923" spans="1:44" x14ac:dyDescent="0.25">
      <c r="A923">
        <v>7216000510</v>
      </c>
      <c r="B923" t="s">
        <v>2033</v>
      </c>
      <c r="C923" t="s">
        <v>3890</v>
      </c>
      <c r="D923">
        <v>2016</v>
      </c>
      <c r="E923" t="s">
        <v>3795</v>
      </c>
      <c r="F923" s="2">
        <v>42654</v>
      </c>
      <c r="G923" s="2">
        <v>43111</v>
      </c>
      <c r="H923" s="1">
        <v>99800</v>
      </c>
      <c r="I923" t="s">
        <v>3906</v>
      </c>
      <c r="J923" t="s">
        <v>2123</v>
      </c>
      <c r="K923" t="s">
        <v>2124</v>
      </c>
      <c r="L923">
        <v>1</v>
      </c>
      <c r="M923">
        <v>50000471</v>
      </c>
      <c r="N923" t="s">
        <v>3824</v>
      </c>
      <c r="O923" t="s">
        <v>837</v>
      </c>
      <c r="P923">
        <v>8070206</v>
      </c>
      <c r="Q923" t="s">
        <v>554</v>
      </c>
      <c r="R923" s="1"/>
      <c r="S923" s="1"/>
      <c r="T923" s="1"/>
      <c r="U923" s="2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9">
        <v>0.28000000000000003</v>
      </c>
      <c r="AM923" s="4">
        <f>Tabla1[[#This Row],[Cantidad 1]]+Tabla1[[#This Row],[Cantidad 2]]+Tabla1[[#This Row],[Cantidad 3]]+Tabla1[[#This Row],[Cantidad 4]]+Tabla1[[#This Row],[Cantidad 5]]</f>
        <v>99800</v>
      </c>
      <c r="AN923" s="1">
        <v>285530.11</v>
      </c>
      <c r="AO923" s="1" t="str">
        <f>Tabla1[[#This Row],[Contrato CISCO]]&amp;Tabla1[[#This Row],[Año]]&amp;Tabla1[[#This Row],[Material]]</f>
        <v>M-185/1620168070206</v>
      </c>
      <c r="AP923" s="1" t="str">
        <f>Tabla1[[#This Row],[Contrato CISCO]]&amp;Tabla1[[#This Row],[Material]]</f>
        <v>M-185/168070206</v>
      </c>
      <c r="AQ923" s="1" t="str">
        <f>Tabla1[[#This Row],[Material]]&amp;Tabla1[[#This Row],[Precio]]</f>
        <v>80702060.28</v>
      </c>
      <c r="AR923" t="s">
        <v>11</v>
      </c>
    </row>
    <row r="924" spans="1:44" x14ac:dyDescent="0.25">
      <c r="A924">
        <v>7216000475</v>
      </c>
      <c r="B924" t="s">
        <v>2030</v>
      </c>
      <c r="C924" t="s">
        <v>3890</v>
      </c>
      <c r="D924">
        <v>2016</v>
      </c>
      <c r="E924" t="s">
        <v>3795</v>
      </c>
      <c r="F924" s="2">
        <v>42654</v>
      </c>
      <c r="G924" s="2">
        <v>43111</v>
      </c>
      <c r="H924" s="1">
        <v>9800</v>
      </c>
      <c r="I924" t="s">
        <v>3906</v>
      </c>
      <c r="J924" t="s">
        <v>2053</v>
      </c>
      <c r="K924" t="s">
        <v>2054</v>
      </c>
      <c r="L924">
        <v>1</v>
      </c>
      <c r="M924">
        <v>50001296</v>
      </c>
      <c r="N924" t="s">
        <v>3851</v>
      </c>
      <c r="O924" t="s">
        <v>836</v>
      </c>
      <c r="P924">
        <v>8010709</v>
      </c>
      <c r="Q924" t="s">
        <v>229</v>
      </c>
      <c r="R924" s="1"/>
      <c r="S924" s="1"/>
      <c r="T924" s="1"/>
      <c r="U924" s="2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9">
        <v>0.28249999999999997</v>
      </c>
      <c r="AM924" s="4">
        <f>Tabla1[[#This Row],[Cantidad 1]]+Tabla1[[#This Row],[Cantidad 2]]+Tabla1[[#This Row],[Cantidad 3]]+Tabla1[[#This Row],[Cantidad 4]]+Tabla1[[#This Row],[Cantidad 5]]</f>
        <v>9800</v>
      </c>
      <c r="AN924" s="1">
        <v>160787.32</v>
      </c>
      <c r="AO924" s="1" t="str">
        <f>Tabla1[[#This Row],[Contrato CISCO]]&amp;Tabla1[[#This Row],[Año]]&amp;Tabla1[[#This Row],[Material]]</f>
        <v>M-178/1620168010709</v>
      </c>
      <c r="AP924" s="1" t="str">
        <f>Tabla1[[#This Row],[Contrato CISCO]]&amp;Tabla1[[#This Row],[Material]]</f>
        <v>M-178/168010709</v>
      </c>
      <c r="AQ924" s="1" t="str">
        <f>Tabla1[[#This Row],[Material]]&amp;Tabla1[[#This Row],[Precio]]</f>
        <v>80107090.2825</v>
      </c>
      <c r="AR924" t="s">
        <v>11</v>
      </c>
    </row>
    <row r="925" spans="1:44" x14ac:dyDescent="0.25">
      <c r="A925">
        <v>7216000509</v>
      </c>
      <c r="B925" t="s">
        <v>2015</v>
      </c>
      <c r="C925" t="s">
        <v>3890</v>
      </c>
      <c r="D925">
        <v>2016</v>
      </c>
      <c r="E925" t="s">
        <v>3795</v>
      </c>
      <c r="F925" s="2">
        <v>42654</v>
      </c>
      <c r="G925" s="2">
        <v>43111</v>
      </c>
      <c r="H925" s="1">
        <v>34000</v>
      </c>
      <c r="I925" t="s">
        <v>3906</v>
      </c>
      <c r="J925" t="s">
        <v>2121</v>
      </c>
      <c r="K925" t="s">
        <v>2122</v>
      </c>
      <c r="L925">
        <v>1</v>
      </c>
      <c r="M925">
        <v>50000653</v>
      </c>
      <c r="N925" t="s">
        <v>3821</v>
      </c>
      <c r="O925" t="s">
        <v>833</v>
      </c>
      <c r="P925">
        <v>8010318</v>
      </c>
      <c r="Q925" t="s">
        <v>690</v>
      </c>
      <c r="R925" s="1"/>
      <c r="S925" s="1"/>
      <c r="T925" s="1"/>
      <c r="U925" s="2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9">
        <v>0.31</v>
      </c>
      <c r="AM925" s="4">
        <f>Tabla1[[#This Row],[Cantidad 1]]+Tabla1[[#This Row],[Cantidad 2]]+Tabla1[[#This Row],[Cantidad 3]]+Tabla1[[#This Row],[Cantidad 4]]+Tabla1[[#This Row],[Cantidad 5]]</f>
        <v>34000</v>
      </c>
      <c r="AN925" s="1">
        <v>576691</v>
      </c>
      <c r="AO925" s="1" t="str">
        <f>Tabla1[[#This Row],[Contrato CISCO]]&amp;Tabla1[[#This Row],[Año]]&amp;Tabla1[[#This Row],[Material]]</f>
        <v>M-157/1620168010318</v>
      </c>
      <c r="AP925" s="1" t="str">
        <f>Tabla1[[#This Row],[Contrato CISCO]]&amp;Tabla1[[#This Row],[Material]]</f>
        <v>M-157/168010318</v>
      </c>
      <c r="AQ925" s="1" t="str">
        <f>Tabla1[[#This Row],[Material]]&amp;Tabla1[[#This Row],[Precio]]</f>
        <v>80103180.31</v>
      </c>
      <c r="AR925" t="s">
        <v>11</v>
      </c>
    </row>
    <row r="926" spans="1:44" x14ac:dyDescent="0.25">
      <c r="A926">
        <v>7216000475</v>
      </c>
      <c r="B926" t="s">
        <v>2030</v>
      </c>
      <c r="C926" t="s">
        <v>3890</v>
      </c>
      <c r="D926">
        <v>2016</v>
      </c>
      <c r="E926" t="s">
        <v>3795</v>
      </c>
      <c r="F926" s="2">
        <v>42654</v>
      </c>
      <c r="G926" s="2">
        <v>43111</v>
      </c>
      <c r="H926" s="1">
        <v>34600</v>
      </c>
      <c r="I926" t="s">
        <v>3906</v>
      </c>
      <c r="J926" t="s">
        <v>2053</v>
      </c>
      <c r="K926" t="s">
        <v>2054</v>
      </c>
      <c r="L926">
        <v>1</v>
      </c>
      <c r="M926">
        <v>50001296</v>
      </c>
      <c r="N926" t="s">
        <v>3851</v>
      </c>
      <c r="O926" t="s">
        <v>836</v>
      </c>
      <c r="P926">
        <v>8010704</v>
      </c>
      <c r="Q926" t="s">
        <v>360</v>
      </c>
      <c r="R926" s="1"/>
      <c r="S926" s="1"/>
      <c r="T926" s="1"/>
      <c r="U926" s="2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9">
        <v>0.33900000000000002</v>
      </c>
      <c r="AM926" s="4">
        <f>Tabla1[[#This Row],[Cantidad 1]]+Tabla1[[#This Row],[Cantidad 2]]+Tabla1[[#This Row],[Cantidad 3]]+Tabla1[[#This Row],[Cantidad 4]]+Tabla1[[#This Row],[Cantidad 5]]</f>
        <v>34600</v>
      </c>
      <c r="AN926" s="1">
        <v>160787.32</v>
      </c>
      <c r="AO926" s="1" t="str">
        <f>Tabla1[[#This Row],[Contrato CISCO]]&amp;Tabla1[[#This Row],[Año]]&amp;Tabla1[[#This Row],[Material]]</f>
        <v>M-178/1620168010704</v>
      </c>
      <c r="AP926" s="1" t="str">
        <f>Tabla1[[#This Row],[Contrato CISCO]]&amp;Tabla1[[#This Row],[Material]]</f>
        <v>M-178/168010704</v>
      </c>
      <c r="AQ926" s="1" t="str">
        <f>Tabla1[[#This Row],[Material]]&amp;Tabla1[[#This Row],[Precio]]</f>
        <v>80107040.339</v>
      </c>
      <c r="AR926" t="s">
        <v>11</v>
      </c>
    </row>
    <row r="927" spans="1:44" x14ac:dyDescent="0.25">
      <c r="A927">
        <v>7216000511</v>
      </c>
      <c r="B927" t="s">
        <v>2030</v>
      </c>
      <c r="C927" t="s">
        <v>3890</v>
      </c>
      <c r="D927">
        <v>2016</v>
      </c>
      <c r="E927" t="s">
        <v>3795</v>
      </c>
      <c r="F927" s="2">
        <v>42654</v>
      </c>
      <c r="G927" s="2">
        <v>43111</v>
      </c>
      <c r="H927" s="1">
        <v>512300</v>
      </c>
      <c r="I927" t="s">
        <v>3906</v>
      </c>
      <c r="J927" t="s">
        <v>2125</v>
      </c>
      <c r="K927" t="s">
        <v>2126</v>
      </c>
      <c r="L927">
        <v>1</v>
      </c>
      <c r="M927">
        <v>50000653</v>
      </c>
      <c r="N927" t="s">
        <v>3821</v>
      </c>
      <c r="O927" t="s">
        <v>836</v>
      </c>
      <c r="P927">
        <v>8160523</v>
      </c>
      <c r="Q927" t="s">
        <v>770</v>
      </c>
      <c r="R927" s="1"/>
      <c r="S927" s="1"/>
      <c r="T927" s="1"/>
      <c r="U927" s="2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9">
        <v>0.35</v>
      </c>
      <c r="AM927" s="4">
        <f>Tabla1[[#This Row],[Cantidad 1]]+Tabla1[[#This Row],[Cantidad 2]]+Tabla1[[#This Row],[Cantidad 3]]+Tabla1[[#This Row],[Cantidad 4]]+Tabla1[[#This Row],[Cantidad 5]]</f>
        <v>512300</v>
      </c>
      <c r="AN927" s="1">
        <v>920448</v>
      </c>
      <c r="AO927" s="1" t="str">
        <f>Tabla1[[#This Row],[Contrato CISCO]]&amp;Tabla1[[#This Row],[Año]]&amp;Tabla1[[#This Row],[Material]]</f>
        <v>M-175/1620168160523</v>
      </c>
      <c r="AP927" s="1" t="str">
        <f>Tabla1[[#This Row],[Contrato CISCO]]&amp;Tabla1[[#This Row],[Material]]</f>
        <v>M-175/168160523</v>
      </c>
      <c r="AQ927" s="1" t="str">
        <f>Tabla1[[#This Row],[Material]]&amp;Tabla1[[#This Row],[Precio]]</f>
        <v>81605230.35</v>
      </c>
      <c r="AR927" t="s">
        <v>11</v>
      </c>
    </row>
    <row r="928" spans="1:44" x14ac:dyDescent="0.25">
      <c r="A928">
        <v>7216000512</v>
      </c>
      <c r="B928" t="s">
        <v>2033</v>
      </c>
      <c r="C928" t="s">
        <v>3890</v>
      </c>
      <c r="D928">
        <v>2016</v>
      </c>
      <c r="E928" t="s">
        <v>3795</v>
      </c>
      <c r="F928" s="2">
        <v>42654</v>
      </c>
      <c r="G928" s="2">
        <v>43111</v>
      </c>
      <c r="H928" s="1">
        <v>28700</v>
      </c>
      <c r="I928" t="s">
        <v>3906</v>
      </c>
      <c r="J928" t="s">
        <v>2127</v>
      </c>
      <c r="K928" t="s">
        <v>2128</v>
      </c>
      <c r="L928">
        <v>1</v>
      </c>
      <c r="M928">
        <v>50000653</v>
      </c>
      <c r="N928" t="s">
        <v>3821</v>
      </c>
      <c r="O928" t="s">
        <v>837</v>
      </c>
      <c r="P928">
        <v>8070201</v>
      </c>
      <c r="Q928" t="s">
        <v>558</v>
      </c>
      <c r="R928" s="1"/>
      <c r="S928" s="1"/>
      <c r="T928" s="1"/>
      <c r="U928" s="2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9">
        <v>0.37</v>
      </c>
      <c r="AM928" s="4">
        <f>Tabla1[[#This Row],[Cantidad 1]]+Tabla1[[#This Row],[Cantidad 2]]+Tabla1[[#This Row],[Cantidad 3]]+Tabla1[[#This Row],[Cantidad 4]]+Tabla1[[#This Row],[Cantidad 5]]</f>
        <v>28700</v>
      </c>
      <c r="AN928" s="1">
        <v>44144</v>
      </c>
      <c r="AO928" s="1" t="str">
        <f>Tabla1[[#This Row],[Contrato CISCO]]&amp;Tabla1[[#This Row],[Año]]&amp;Tabla1[[#This Row],[Material]]</f>
        <v>M-186/1620168070201</v>
      </c>
      <c r="AP928" s="1" t="str">
        <f>Tabla1[[#This Row],[Contrato CISCO]]&amp;Tabla1[[#This Row],[Material]]</f>
        <v>M-186/168070201</v>
      </c>
      <c r="AQ928" s="1" t="str">
        <f>Tabla1[[#This Row],[Material]]&amp;Tabla1[[#This Row],[Precio]]</f>
        <v>80702010.37</v>
      </c>
      <c r="AR928" t="s">
        <v>11</v>
      </c>
    </row>
    <row r="929" spans="1:44" x14ac:dyDescent="0.25">
      <c r="A929">
        <v>7216000483</v>
      </c>
      <c r="B929" t="s">
        <v>2030</v>
      </c>
      <c r="C929" t="s">
        <v>3890</v>
      </c>
      <c r="D929">
        <v>2016</v>
      </c>
      <c r="E929" t="s">
        <v>3795</v>
      </c>
      <c r="F929" s="2">
        <v>42654</v>
      </c>
      <c r="G929" s="2">
        <v>43111</v>
      </c>
      <c r="H929" s="1">
        <v>58300</v>
      </c>
      <c r="I929" t="s">
        <v>3906</v>
      </c>
      <c r="J929" t="s">
        <v>2069</v>
      </c>
      <c r="K929" t="s">
        <v>2070</v>
      </c>
      <c r="L929">
        <v>1</v>
      </c>
      <c r="M929">
        <v>50001294</v>
      </c>
      <c r="N929" t="s">
        <v>3862</v>
      </c>
      <c r="O929" t="s">
        <v>836</v>
      </c>
      <c r="P929">
        <v>8160520</v>
      </c>
      <c r="Q929" t="s">
        <v>245</v>
      </c>
      <c r="R929" s="1"/>
      <c r="S929" s="1"/>
      <c r="T929" s="1"/>
      <c r="U929" s="2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9">
        <v>0.38</v>
      </c>
      <c r="AM929" s="4">
        <f>Tabla1[[#This Row],[Cantidad 1]]+Tabla1[[#This Row],[Cantidad 2]]+Tabla1[[#This Row],[Cantidad 3]]+Tabla1[[#This Row],[Cantidad 4]]+Tabla1[[#This Row],[Cantidad 5]]</f>
        <v>58300</v>
      </c>
      <c r="AN929" s="1">
        <v>37654</v>
      </c>
      <c r="AO929" s="1" t="str">
        <f>Tabla1[[#This Row],[Contrato CISCO]]&amp;Tabla1[[#This Row],[Año]]&amp;Tabla1[[#This Row],[Material]]</f>
        <v>M-177/1620168160520</v>
      </c>
      <c r="AP929" s="1" t="str">
        <f>Tabla1[[#This Row],[Contrato CISCO]]&amp;Tabla1[[#This Row],[Material]]</f>
        <v>M-177/168160520</v>
      </c>
      <c r="AQ929" s="1" t="str">
        <f>Tabla1[[#This Row],[Material]]&amp;Tabla1[[#This Row],[Precio]]</f>
        <v>81605200.38</v>
      </c>
      <c r="AR929" t="s">
        <v>11</v>
      </c>
    </row>
    <row r="930" spans="1:44" x14ac:dyDescent="0.25">
      <c r="A930">
        <v>7216000544</v>
      </c>
      <c r="B930" t="s">
        <v>2018</v>
      </c>
      <c r="C930" t="s">
        <v>3890</v>
      </c>
      <c r="D930">
        <v>2016</v>
      </c>
      <c r="E930" t="s">
        <v>3795</v>
      </c>
      <c r="F930" s="2">
        <v>42654</v>
      </c>
      <c r="G930" s="2">
        <v>43111</v>
      </c>
      <c r="H930" s="1">
        <v>86000</v>
      </c>
      <c r="I930" t="s">
        <v>3906</v>
      </c>
      <c r="J930" t="s">
        <v>2191</v>
      </c>
      <c r="K930" t="s">
        <v>2192</v>
      </c>
      <c r="L930">
        <v>1</v>
      </c>
      <c r="M930">
        <v>50001797</v>
      </c>
      <c r="N930" t="s">
        <v>3874</v>
      </c>
      <c r="O930" t="s">
        <v>834</v>
      </c>
      <c r="P930">
        <v>8141007</v>
      </c>
      <c r="Q930" t="s">
        <v>595</v>
      </c>
      <c r="R930" s="1"/>
      <c r="S930" s="1"/>
      <c r="T930" s="1"/>
      <c r="U930" s="2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9">
        <v>0.38</v>
      </c>
      <c r="AM930" s="4">
        <f>Tabla1[[#This Row],[Cantidad 1]]+Tabla1[[#This Row],[Cantidad 2]]+Tabla1[[#This Row],[Cantidad 3]]+Tabla1[[#This Row],[Cantidad 4]]+Tabla1[[#This Row],[Cantidad 5]]</f>
        <v>86000</v>
      </c>
      <c r="AN930" s="1">
        <v>114652</v>
      </c>
      <c r="AO930" s="1" t="str">
        <f>Tabla1[[#This Row],[Contrato CISCO]]&amp;Tabla1[[#This Row],[Año]]&amp;Tabla1[[#This Row],[Material]]</f>
        <v>M-212/1620168141007</v>
      </c>
      <c r="AP930" s="1" t="str">
        <f>Tabla1[[#This Row],[Contrato CISCO]]&amp;Tabla1[[#This Row],[Material]]</f>
        <v>M-212/168141007</v>
      </c>
      <c r="AQ930" s="1" t="str">
        <f>Tabla1[[#This Row],[Material]]&amp;Tabla1[[#This Row],[Precio]]</f>
        <v>81410070.38</v>
      </c>
      <c r="AR930" t="s">
        <v>11</v>
      </c>
    </row>
    <row r="931" spans="1:44" x14ac:dyDescent="0.25">
      <c r="A931">
        <v>7216000531</v>
      </c>
      <c r="B931" t="s">
        <v>2015</v>
      </c>
      <c r="C931" t="s">
        <v>3890</v>
      </c>
      <c r="D931">
        <v>2016</v>
      </c>
      <c r="E931" t="s">
        <v>3795</v>
      </c>
      <c r="F931" s="2">
        <v>42654</v>
      </c>
      <c r="G931" s="2">
        <v>43111</v>
      </c>
      <c r="H931" s="1">
        <v>3300</v>
      </c>
      <c r="I931" t="s">
        <v>3906</v>
      </c>
      <c r="J931" t="s">
        <v>2165</v>
      </c>
      <c r="K931" t="s">
        <v>2166</v>
      </c>
      <c r="L931">
        <v>1</v>
      </c>
      <c r="M931">
        <v>50000770</v>
      </c>
      <c r="N931" t="s">
        <v>3820</v>
      </c>
      <c r="O931" t="s">
        <v>833</v>
      </c>
      <c r="P931">
        <v>8010367</v>
      </c>
      <c r="Q931" t="s">
        <v>857</v>
      </c>
      <c r="R931" s="1"/>
      <c r="S931" s="1"/>
      <c r="T931" s="1"/>
      <c r="U931" s="2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9">
        <v>0.4</v>
      </c>
      <c r="AM931" s="4">
        <f>Tabla1[[#This Row],[Cantidad 1]]+Tabla1[[#This Row],[Cantidad 2]]+Tabla1[[#This Row],[Cantidad 3]]+Tabla1[[#This Row],[Cantidad 4]]+Tabla1[[#This Row],[Cantidad 5]]</f>
        <v>3300</v>
      </c>
      <c r="AN931" s="1">
        <v>255679</v>
      </c>
      <c r="AO931" s="1" t="str">
        <f>Tabla1[[#This Row],[Contrato CISCO]]&amp;Tabla1[[#This Row],[Año]]&amp;Tabla1[[#This Row],[Material]]</f>
        <v>M-165/1620168010367</v>
      </c>
      <c r="AP931" s="1" t="str">
        <f>Tabla1[[#This Row],[Contrato CISCO]]&amp;Tabla1[[#This Row],[Material]]</f>
        <v>M-165/168010367</v>
      </c>
      <c r="AQ931" s="1" t="str">
        <f>Tabla1[[#This Row],[Material]]&amp;Tabla1[[#This Row],[Precio]]</f>
        <v>80103670.4</v>
      </c>
      <c r="AR931" t="s">
        <v>11</v>
      </c>
    </row>
    <row r="932" spans="1:44" x14ac:dyDescent="0.25">
      <c r="A932">
        <v>7216000481</v>
      </c>
      <c r="B932" t="s">
        <v>2021</v>
      </c>
      <c r="C932" t="s">
        <v>3890</v>
      </c>
      <c r="D932">
        <v>2016</v>
      </c>
      <c r="E932" t="s">
        <v>3795</v>
      </c>
      <c r="F932" s="2">
        <v>42654</v>
      </c>
      <c r="G932" s="2">
        <v>43111</v>
      </c>
      <c r="H932" s="1">
        <v>273700</v>
      </c>
      <c r="I932" t="s">
        <v>3906</v>
      </c>
      <c r="J932" t="s">
        <v>2065</v>
      </c>
      <c r="K932" t="s">
        <v>2066</v>
      </c>
      <c r="L932">
        <v>1</v>
      </c>
      <c r="M932">
        <v>50001296</v>
      </c>
      <c r="N932" t="s">
        <v>3851</v>
      </c>
      <c r="O932" t="s">
        <v>835</v>
      </c>
      <c r="P932">
        <v>8130015</v>
      </c>
      <c r="Q932" t="s">
        <v>657</v>
      </c>
      <c r="R932" s="1"/>
      <c r="S932" s="1"/>
      <c r="T932" s="1"/>
      <c r="U932" s="2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9">
        <v>0.43957000000000002</v>
      </c>
      <c r="AM932" s="4">
        <f>Tabla1[[#This Row],[Cantidad 1]]+Tabla1[[#This Row],[Cantidad 2]]+Tabla1[[#This Row],[Cantidad 3]]+Tabla1[[#This Row],[Cantidad 4]]+Tabla1[[#This Row],[Cantidad 5]]</f>
        <v>273700</v>
      </c>
      <c r="AN932" s="1">
        <v>120310.31</v>
      </c>
      <c r="AO932" s="1" t="str">
        <f>Tabla1[[#This Row],[Contrato CISCO]]&amp;Tabla1[[#This Row],[Año]]&amp;Tabla1[[#This Row],[Material]]</f>
        <v>M-242/1620168130015</v>
      </c>
      <c r="AP932" s="1" t="str">
        <f>Tabla1[[#This Row],[Contrato CISCO]]&amp;Tabla1[[#This Row],[Material]]</f>
        <v>M-242/168130015</v>
      </c>
      <c r="AQ932" s="1" t="str">
        <f>Tabla1[[#This Row],[Material]]&amp;Tabla1[[#This Row],[Precio]]</f>
        <v>81300150.43957</v>
      </c>
      <c r="AR932" t="s">
        <v>11</v>
      </c>
    </row>
    <row r="933" spans="1:44" x14ac:dyDescent="0.25">
      <c r="A933">
        <v>7216000545</v>
      </c>
      <c r="B933" t="s">
        <v>2030</v>
      </c>
      <c r="C933" t="s">
        <v>3890</v>
      </c>
      <c r="D933">
        <v>2016</v>
      </c>
      <c r="E933" t="s">
        <v>3795</v>
      </c>
      <c r="F933" s="2">
        <v>42654</v>
      </c>
      <c r="G933" s="2">
        <v>43111</v>
      </c>
      <c r="H933" s="1">
        <v>9200</v>
      </c>
      <c r="I933" t="s">
        <v>3906</v>
      </c>
      <c r="J933" t="s">
        <v>2193</v>
      </c>
      <c r="K933" t="s">
        <v>2194</v>
      </c>
      <c r="L933">
        <v>1</v>
      </c>
      <c r="M933">
        <v>50001881</v>
      </c>
      <c r="N933" t="s">
        <v>3882</v>
      </c>
      <c r="O933" t="s">
        <v>836</v>
      </c>
      <c r="P933">
        <v>8010804</v>
      </c>
      <c r="Q933" t="s">
        <v>373</v>
      </c>
      <c r="R933" s="1"/>
      <c r="S933" s="1"/>
      <c r="T933" s="1"/>
      <c r="U933" s="2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9">
        <v>0.46</v>
      </c>
      <c r="AM933" s="4">
        <f>Tabla1[[#This Row],[Cantidad 1]]+Tabla1[[#This Row],[Cantidad 2]]+Tabla1[[#This Row],[Cantidad 3]]+Tabla1[[#This Row],[Cantidad 4]]+Tabla1[[#This Row],[Cantidad 5]]</f>
        <v>9200</v>
      </c>
      <c r="AN933" s="1">
        <v>4232</v>
      </c>
      <c r="AO933" s="1" t="str">
        <f>Tabla1[[#This Row],[Contrato CISCO]]&amp;Tabla1[[#This Row],[Año]]&amp;Tabla1[[#This Row],[Material]]</f>
        <v>M-182/1620168010804</v>
      </c>
      <c r="AP933" s="1" t="str">
        <f>Tabla1[[#This Row],[Contrato CISCO]]&amp;Tabla1[[#This Row],[Material]]</f>
        <v>M-182/168010804</v>
      </c>
      <c r="AQ933" s="1" t="str">
        <f>Tabla1[[#This Row],[Material]]&amp;Tabla1[[#This Row],[Precio]]</f>
        <v>80108040.46</v>
      </c>
      <c r="AR933" t="s">
        <v>11</v>
      </c>
    </row>
    <row r="934" spans="1:44" x14ac:dyDescent="0.25">
      <c r="A934">
        <v>7216000520</v>
      </c>
      <c r="B934" t="s">
        <v>2018</v>
      </c>
      <c r="C934" t="s">
        <v>3890</v>
      </c>
      <c r="D934">
        <v>2016</v>
      </c>
      <c r="E934" t="s">
        <v>3795</v>
      </c>
      <c r="F934" s="2">
        <v>42654</v>
      </c>
      <c r="G934" s="2">
        <v>43111</v>
      </c>
      <c r="H934" s="1">
        <v>294400</v>
      </c>
      <c r="I934" t="s">
        <v>3906</v>
      </c>
      <c r="J934" t="s">
        <v>2143</v>
      </c>
      <c r="K934" t="s">
        <v>2144</v>
      </c>
      <c r="L934">
        <v>1</v>
      </c>
      <c r="M934">
        <v>50003681</v>
      </c>
      <c r="N934" t="s">
        <v>3847</v>
      </c>
      <c r="O934" t="s">
        <v>834</v>
      </c>
      <c r="P934">
        <v>8140102</v>
      </c>
      <c r="Q934" t="s">
        <v>597</v>
      </c>
      <c r="R934" s="1"/>
      <c r="S934" s="1"/>
      <c r="T934" s="1"/>
      <c r="U934" s="2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9">
        <v>0.46</v>
      </c>
      <c r="AM934" s="4">
        <f>Tabla1[[#This Row],[Cantidad 1]]+Tabla1[[#This Row],[Cantidad 2]]+Tabla1[[#This Row],[Cantidad 3]]+Tabla1[[#This Row],[Cantidad 4]]+Tabla1[[#This Row],[Cantidad 5]]</f>
        <v>294400</v>
      </c>
      <c r="AN934" s="1">
        <v>159454</v>
      </c>
      <c r="AO934" s="1" t="str">
        <f>Tabla1[[#This Row],[Contrato CISCO]]&amp;Tabla1[[#This Row],[Año]]&amp;Tabla1[[#This Row],[Material]]</f>
        <v>M-207/1620168140102</v>
      </c>
      <c r="AP934" s="1" t="str">
        <f>Tabla1[[#This Row],[Contrato CISCO]]&amp;Tabla1[[#This Row],[Material]]</f>
        <v>M-207/168140102</v>
      </c>
      <c r="AQ934" s="1" t="str">
        <f>Tabla1[[#This Row],[Material]]&amp;Tabla1[[#This Row],[Precio]]</f>
        <v>81401020.46</v>
      </c>
      <c r="AR934" t="s">
        <v>11</v>
      </c>
    </row>
    <row r="935" spans="1:44" x14ac:dyDescent="0.25">
      <c r="A935">
        <v>7216000469</v>
      </c>
      <c r="B935" t="s">
        <v>2018</v>
      </c>
      <c r="C935" t="s">
        <v>3890</v>
      </c>
      <c r="D935">
        <v>2016</v>
      </c>
      <c r="E935" t="s">
        <v>3795</v>
      </c>
      <c r="F935" s="2">
        <v>42654</v>
      </c>
      <c r="G935" s="2">
        <v>43111</v>
      </c>
      <c r="H935" s="1">
        <v>155600</v>
      </c>
      <c r="I935" t="s">
        <v>3906</v>
      </c>
      <c r="J935" t="s">
        <v>2040</v>
      </c>
      <c r="K935" t="s">
        <v>2041</v>
      </c>
      <c r="L935">
        <v>1</v>
      </c>
      <c r="M935">
        <v>50001302</v>
      </c>
      <c r="N935" t="s">
        <v>3869</v>
      </c>
      <c r="O935" t="s">
        <v>834</v>
      </c>
      <c r="P935">
        <v>8140808</v>
      </c>
      <c r="Q935" t="s">
        <v>600</v>
      </c>
      <c r="R935" s="1"/>
      <c r="S935" s="1"/>
      <c r="T935" s="1"/>
      <c r="U935" s="2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9">
        <v>0.46329999999999999</v>
      </c>
      <c r="AM935" s="4">
        <f>Tabla1[[#This Row],[Cantidad 1]]+Tabla1[[#This Row],[Cantidad 2]]+Tabla1[[#This Row],[Cantidad 3]]+Tabla1[[#This Row],[Cantidad 4]]+Tabla1[[#This Row],[Cantidad 5]]</f>
        <v>155600</v>
      </c>
      <c r="AN935" s="1">
        <v>253008.81</v>
      </c>
      <c r="AO935" s="1" t="str">
        <f>Tabla1[[#This Row],[Contrato CISCO]]&amp;Tabla1[[#This Row],[Año]]&amp;Tabla1[[#This Row],[Material]]</f>
        <v>M-199/1620168140808</v>
      </c>
      <c r="AP935" s="1" t="str">
        <f>Tabla1[[#This Row],[Contrato CISCO]]&amp;Tabla1[[#This Row],[Material]]</f>
        <v>M-199/168140808</v>
      </c>
      <c r="AQ935" s="1" t="str">
        <f>Tabla1[[#This Row],[Material]]&amp;Tabla1[[#This Row],[Precio]]</f>
        <v>81408080.4633</v>
      </c>
      <c r="AR935" t="s">
        <v>11</v>
      </c>
    </row>
    <row r="936" spans="1:44" x14ac:dyDescent="0.25">
      <c r="A936">
        <v>7216000499</v>
      </c>
      <c r="B936" t="s">
        <v>2015</v>
      </c>
      <c r="C936" t="s">
        <v>3890</v>
      </c>
      <c r="D936">
        <v>2016</v>
      </c>
      <c r="E936" t="s">
        <v>3795</v>
      </c>
      <c r="F936" s="2">
        <v>42654</v>
      </c>
      <c r="G936" s="2">
        <v>43111</v>
      </c>
      <c r="H936" s="1">
        <v>56800</v>
      </c>
      <c r="I936" t="s">
        <v>3906</v>
      </c>
      <c r="J936" t="s">
        <v>2101</v>
      </c>
      <c r="K936" t="s">
        <v>2102</v>
      </c>
      <c r="L936">
        <v>1</v>
      </c>
      <c r="M936">
        <v>50001297</v>
      </c>
      <c r="N936" t="s">
        <v>3864</v>
      </c>
      <c r="O936" t="s">
        <v>833</v>
      </c>
      <c r="P936">
        <v>8010359</v>
      </c>
      <c r="Q936" t="s">
        <v>679</v>
      </c>
      <c r="R936" s="1"/>
      <c r="S936" s="1"/>
      <c r="T936" s="1"/>
      <c r="U936" s="2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9">
        <v>0.47899999999999998</v>
      </c>
      <c r="AM936" s="4">
        <f>Tabla1[[#This Row],[Cantidad 1]]+Tabla1[[#This Row],[Cantidad 2]]+Tabla1[[#This Row],[Cantidad 3]]+Tabla1[[#This Row],[Cantidad 4]]+Tabla1[[#This Row],[Cantidad 5]]</f>
        <v>56800</v>
      </c>
      <c r="AN936" s="1">
        <v>431792.9</v>
      </c>
      <c r="AO936" s="1" t="str">
        <f>Tabla1[[#This Row],[Contrato CISCO]]&amp;Tabla1[[#This Row],[Año]]&amp;Tabla1[[#This Row],[Material]]</f>
        <v>M-166/1620168010359</v>
      </c>
      <c r="AP936" s="1" t="str">
        <f>Tabla1[[#This Row],[Contrato CISCO]]&amp;Tabla1[[#This Row],[Material]]</f>
        <v>M-166/168010359</v>
      </c>
      <c r="AQ936" s="1" t="str">
        <f>Tabla1[[#This Row],[Material]]&amp;Tabla1[[#This Row],[Precio]]</f>
        <v>80103590.479</v>
      </c>
      <c r="AR936" t="s">
        <v>11</v>
      </c>
    </row>
    <row r="937" spans="1:44" x14ac:dyDescent="0.25">
      <c r="A937">
        <v>7216000530</v>
      </c>
      <c r="B937" t="s">
        <v>2018</v>
      </c>
      <c r="C937" t="s">
        <v>3890</v>
      </c>
      <c r="D937">
        <v>2016</v>
      </c>
      <c r="E937" t="s">
        <v>3795</v>
      </c>
      <c r="F937" s="2">
        <v>42654</v>
      </c>
      <c r="G937" s="2">
        <v>43111</v>
      </c>
      <c r="H937" s="1">
        <v>10000</v>
      </c>
      <c r="I937" t="s">
        <v>3906</v>
      </c>
      <c r="J937" t="s">
        <v>2163</v>
      </c>
      <c r="K937" t="s">
        <v>2164</v>
      </c>
      <c r="L937">
        <v>1</v>
      </c>
      <c r="M937">
        <v>50000768</v>
      </c>
      <c r="N937" t="s">
        <v>3812</v>
      </c>
      <c r="O937" t="s">
        <v>834</v>
      </c>
      <c r="P937">
        <v>8140505</v>
      </c>
      <c r="Q937" t="s">
        <v>196</v>
      </c>
      <c r="R937" s="1"/>
      <c r="S937" s="1"/>
      <c r="T937" s="1"/>
      <c r="U937" s="2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9">
        <v>0.5</v>
      </c>
      <c r="AM937" s="4">
        <f>Tabla1[[#This Row],[Cantidad 1]]+Tabla1[[#This Row],[Cantidad 2]]+Tabla1[[#This Row],[Cantidad 3]]+Tabla1[[#This Row],[Cantidad 4]]+Tabla1[[#This Row],[Cantidad 5]]</f>
        <v>10000</v>
      </c>
      <c r="AN937" s="1">
        <v>5000</v>
      </c>
      <c r="AO937" s="1" t="str">
        <f>Tabla1[[#This Row],[Contrato CISCO]]&amp;Tabla1[[#This Row],[Año]]&amp;Tabla1[[#This Row],[Material]]</f>
        <v>M-211/1620168140505</v>
      </c>
      <c r="AP937" s="1" t="str">
        <f>Tabla1[[#This Row],[Contrato CISCO]]&amp;Tabla1[[#This Row],[Material]]</f>
        <v>M-211/168140505</v>
      </c>
      <c r="AQ937" s="1" t="str">
        <f>Tabla1[[#This Row],[Material]]&amp;Tabla1[[#This Row],[Precio]]</f>
        <v>81405050.5</v>
      </c>
      <c r="AR937" t="s">
        <v>11</v>
      </c>
    </row>
    <row r="938" spans="1:44" x14ac:dyDescent="0.25">
      <c r="A938">
        <v>7216000474</v>
      </c>
      <c r="B938" t="s">
        <v>2015</v>
      </c>
      <c r="C938" t="s">
        <v>3890</v>
      </c>
      <c r="D938">
        <v>2016</v>
      </c>
      <c r="E938" t="s">
        <v>3795</v>
      </c>
      <c r="F938" s="2">
        <v>42654</v>
      </c>
      <c r="G938" s="2">
        <v>43111</v>
      </c>
      <c r="H938" s="1">
        <v>5600</v>
      </c>
      <c r="I938" t="s">
        <v>3906</v>
      </c>
      <c r="J938" t="s">
        <v>2051</v>
      </c>
      <c r="K938" t="s">
        <v>2052</v>
      </c>
      <c r="L938">
        <v>1</v>
      </c>
      <c r="M938">
        <v>50000646</v>
      </c>
      <c r="N938" t="s">
        <v>3809</v>
      </c>
      <c r="O938" t="s">
        <v>833</v>
      </c>
      <c r="P938">
        <v>8010366</v>
      </c>
      <c r="Q938" t="s">
        <v>252</v>
      </c>
      <c r="R938" s="1"/>
      <c r="S938" s="1"/>
      <c r="T938" s="1"/>
      <c r="U938" s="2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9">
        <v>0.50740000000000007</v>
      </c>
      <c r="AM938" s="4">
        <f>Tabla1[[#This Row],[Cantidad 1]]+Tabla1[[#This Row],[Cantidad 2]]+Tabla1[[#This Row],[Cantidad 3]]+Tabla1[[#This Row],[Cantidad 4]]+Tabla1[[#This Row],[Cantidad 5]]</f>
        <v>5600</v>
      </c>
      <c r="AN938" s="1">
        <v>2841.44</v>
      </c>
      <c r="AO938" s="1" t="str">
        <f>Tabla1[[#This Row],[Contrato CISCO]]&amp;Tabla1[[#This Row],[Año]]&amp;Tabla1[[#This Row],[Material]]</f>
        <v>M-160/1620168010366</v>
      </c>
      <c r="AP938" s="1" t="str">
        <f>Tabla1[[#This Row],[Contrato CISCO]]&amp;Tabla1[[#This Row],[Material]]</f>
        <v>M-160/168010366</v>
      </c>
      <c r="AQ938" s="1" t="str">
        <f>Tabla1[[#This Row],[Material]]&amp;Tabla1[[#This Row],[Precio]]</f>
        <v>80103660.5074</v>
      </c>
      <c r="AR938" t="s">
        <v>11</v>
      </c>
    </row>
    <row r="939" spans="1:44" x14ac:dyDescent="0.25">
      <c r="A939">
        <v>7216000497</v>
      </c>
      <c r="B939" t="s">
        <v>2015</v>
      </c>
      <c r="C939" t="s">
        <v>3890</v>
      </c>
      <c r="D939">
        <v>2016</v>
      </c>
      <c r="E939" t="s">
        <v>3795</v>
      </c>
      <c r="F939" s="2">
        <v>42654</v>
      </c>
      <c r="G939" s="2">
        <v>43111</v>
      </c>
      <c r="H939" s="1">
        <v>29700</v>
      </c>
      <c r="I939" t="s">
        <v>3906</v>
      </c>
      <c r="J939" t="s">
        <v>2097</v>
      </c>
      <c r="K939" t="s">
        <v>2098</v>
      </c>
      <c r="L939">
        <v>1</v>
      </c>
      <c r="M939">
        <v>50000270</v>
      </c>
      <c r="N939" t="s">
        <v>3813</v>
      </c>
      <c r="O939" t="s">
        <v>833</v>
      </c>
      <c r="P939">
        <v>8010356</v>
      </c>
      <c r="Q939" t="s">
        <v>518</v>
      </c>
      <c r="R939" s="1"/>
      <c r="S939" s="1"/>
      <c r="T939" s="1"/>
      <c r="U939" s="2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9">
        <v>0.51849999999999996</v>
      </c>
      <c r="AM939" s="4">
        <f>Tabla1[[#This Row],[Cantidad 1]]+Tabla1[[#This Row],[Cantidad 2]]+Tabla1[[#This Row],[Cantidad 3]]+Tabla1[[#This Row],[Cantidad 4]]+Tabla1[[#This Row],[Cantidad 5]]</f>
        <v>29700</v>
      </c>
      <c r="AN939" s="1">
        <v>31581.45</v>
      </c>
      <c r="AO939" s="1" t="str">
        <f>Tabla1[[#This Row],[Contrato CISCO]]&amp;Tabla1[[#This Row],[Año]]&amp;Tabla1[[#This Row],[Material]]</f>
        <v>M-158/1620168010356</v>
      </c>
      <c r="AP939" s="1" t="str">
        <f>Tabla1[[#This Row],[Contrato CISCO]]&amp;Tabla1[[#This Row],[Material]]</f>
        <v>M-158/168010356</v>
      </c>
      <c r="AQ939" s="1" t="str">
        <f>Tabla1[[#This Row],[Material]]&amp;Tabla1[[#This Row],[Precio]]</f>
        <v>80103560.5185</v>
      </c>
      <c r="AR939" t="s">
        <v>11</v>
      </c>
    </row>
    <row r="940" spans="1:44" x14ac:dyDescent="0.25">
      <c r="A940">
        <v>7216000499</v>
      </c>
      <c r="B940" t="s">
        <v>2015</v>
      </c>
      <c r="C940" t="s">
        <v>3890</v>
      </c>
      <c r="D940">
        <v>2016</v>
      </c>
      <c r="E940" t="s">
        <v>3795</v>
      </c>
      <c r="F940" s="2">
        <v>42654</v>
      </c>
      <c r="G940" s="2">
        <v>43111</v>
      </c>
      <c r="H940" s="1">
        <v>93000</v>
      </c>
      <c r="I940" t="s">
        <v>3906</v>
      </c>
      <c r="J940" t="s">
        <v>2101</v>
      </c>
      <c r="K940" t="s">
        <v>2102</v>
      </c>
      <c r="L940">
        <v>1</v>
      </c>
      <c r="M940">
        <v>50001297</v>
      </c>
      <c r="N940" t="s">
        <v>3864</v>
      </c>
      <c r="O940" t="s">
        <v>833</v>
      </c>
      <c r="P940">
        <v>8010307</v>
      </c>
      <c r="Q940" t="s">
        <v>675</v>
      </c>
      <c r="R940" s="1"/>
      <c r="S940" s="1"/>
      <c r="T940" s="1"/>
      <c r="U940" s="2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9">
        <v>0.54800000000000004</v>
      </c>
      <c r="AM940" s="4">
        <f>Tabla1[[#This Row],[Cantidad 1]]+Tabla1[[#This Row],[Cantidad 2]]+Tabla1[[#This Row],[Cantidad 3]]+Tabla1[[#This Row],[Cantidad 4]]+Tabla1[[#This Row],[Cantidad 5]]</f>
        <v>93000</v>
      </c>
      <c r="AN940" s="1">
        <v>431792.9</v>
      </c>
      <c r="AO940" s="1" t="str">
        <f>Tabla1[[#This Row],[Contrato CISCO]]&amp;Tabla1[[#This Row],[Año]]&amp;Tabla1[[#This Row],[Material]]</f>
        <v>M-166/1620168010307</v>
      </c>
      <c r="AP940" s="1" t="str">
        <f>Tabla1[[#This Row],[Contrato CISCO]]&amp;Tabla1[[#This Row],[Material]]</f>
        <v>M-166/168010307</v>
      </c>
      <c r="AQ940" s="1" t="str">
        <f>Tabla1[[#This Row],[Material]]&amp;Tabla1[[#This Row],[Precio]]</f>
        <v>80103070.548</v>
      </c>
      <c r="AR940" t="s">
        <v>11</v>
      </c>
    </row>
    <row r="941" spans="1:44" x14ac:dyDescent="0.25">
      <c r="A941">
        <v>7216000513</v>
      </c>
      <c r="B941" t="s">
        <v>2018</v>
      </c>
      <c r="C941" t="s">
        <v>3890</v>
      </c>
      <c r="D941">
        <v>2016</v>
      </c>
      <c r="E941" t="s">
        <v>3795</v>
      </c>
      <c r="F941" s="2">
        <v>42654</v>
      </c>
      <c r="G941" s="2">
        <v>43111</v>
      </c>
      <c r="H941" s="1">
        <v>21100</v>
      </c>
      <c r="I941" t="s">
        <v>3906</v>
      </c>
      <c r="J941" t="s">
        <v>2129</v>
      </c>
      <c r="K941" t="s">
        <v>2130</v>
      </c>
      <c r="L941">
        <v>1</v>
      </c>
      <c r="M941">
        <v>50000653</v>
      </c>
      <c r="N941" t="s">
        <v>3821</v>
      </c>
      <c r="O941" t="s">
        <v>834</v>
      </c>
      <c r="P941">
        <v>8141407</v>
      </c>
      <c r="Q941" t="s">
        <v>295</v>
      </c>
      <c r="R941" s="1"/>
      <c r="S941" s="1"/>
      <c r="T941" s="1"/>
      <c r="U941" s="2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9">
        <v>0.55000000000000004</v>
      </c>
      <c r="AM941" s="4">
        <f>Tabla1[[#This Row],[Cantidad 1]]+Tabla1[[#This Row],[Cantidad 2]]+Tabla1[[#This Row],[Cantidad 3]]+Tabla1[[#This Row],[Cantidad 4]]+Tabla1[[#This Row],[Cantidad 5]]</f>
        <v>21100</v>
      </c>
      <c r="AN941" s="1">
        <v>69802</v>
      </c>
      <c r="AO941" s="1" t="str">
        <f>Tabla1[[#This Row],[Contrato CISCO]]&amp;Tabla1[[#This Row],[Año]]&amp;Tabla1[[#This Row],[Material]]</f>
        <v>M-202/1620168141407</v>
      </c>
      <c r="AP941" s="1" t="str">
        <f>Tabla1[[#This Row],[Contrato CISCO]]&amp;Tabla1[[#This Row],[Material]]</f>
        <v>M-202/168141407</v>
      </c>
      <c r="AQ941" s="1" t="str">
        <f>Tabla1[[#This Row],[Material]]&amp;Tabla1[[#This Row],[Precio]]</f>
        <v>81414070.55</v>
      </c>
      <c r="AR941" t="s">
        <v>11</v>
      </c>
    </row>
    <row r="942" spans="1:44" x14ac:dyDescent="0.25">
      <c r="A942">
        <v>7216000477</v>
      </c>
      <c r="B942" t="s">
        <v>2018</v>
      </c>
      <c r="C942" t="s">
        <v>3890</v>
      </c>
      <c r="D942">
        <v>2016</v>
      </c>
      <c r="E942" t="s">
        <v>3795</v>
      </c>
      <c r="F942" s="2">
        <v>42654</v>
      </c>
      <c r="G942" s="2">
        <v>43111</v>
      </c>
      <c r="H942" s="1">
        <v>34200</v>
      </c>
      <c r="I942" t="s">
        <v>3906</v>
      </c>
      <c r="J942" t="s">
        <v>2057</v>
      </c>
      <c r="K942" t="s">
        <v>2058</v>
      </c>
      <c r="L942">
        <v>1</v>
      </c>
      <c r="M942">
        <v>50001296</v>
      </c>
      <c r="N942" t="s">
        <v>3851</v>
      </c>
      <c r="O942" t="s">
        <v>834</v>
      </c>
      <c r="P942">
        <v>8140108</v>
      </c>
      <c r="Q942" t="s">
        <v>598</v>
      </c>
      <c r="R942" s="1"/>
      <c r="S942" s="1"/>
      <c r="T942" s="1"/>
      <c r="U942" s="2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9">
        <v>0.55369999999999997</v>
      </c>
      <c r="AM942" s="4">
        <f>Tabla1[[#This Row],[Cantidad 1]]+Tabla1[[#This Row],[Cantidad 2]]+Tabla1[[#This Row],[Cantidad 3]]+Tabla1[[#This Row],[Cantidad 4]]+Tabla1[[#This Row],[Cantidad 5]]</f>
        <v>34200</v>
      </c>
      <c r="AN942" s="1">
        <v>187109.15</v>
      </c>
      <c r="AO942" s="1" t="str">
        <f>Tabla1[[#This Row],[Contrato CISCO]]&amp;Tabla1[[#This Row],[Año]]&amp;Tabla1[[#This Row],[Material]]</f>
        <v>M-203/1620168140108</v>
      </c>
      <c r="AP942" s="1" t="str">
        <f>Tabla1[[#This Row],[Contrato CISCO]]&amp;Tabla1[[#This Row],[Material]]</f>
        <v>M-203/168140108</v>
      </c>
      <c r="AQ942" s="1" t="str">
        <f>Tabla1[[#This Row],[Material]]&amp;Tabla1[[#This Row],[Precio]]</f>
        <v>81401080.5537</v>
      </c>
      <c r="AR942" t="s">
        <v>11</v>
      </c>
    </row>
    <row r="943" spans="1:44" x14ac:dyDescent="0.25">
      <c r="A943">
        <v>7216000469</v>
      </c>
      <c r="B943" t="s">
        <v>2018</v>
      </c>
      <c r="C943" t="s">
        <v>3890</v>
      </c>
      <c r="D943">
        <v>2016</v>
      </c>
      <c r="E943" t="s">
        <v>3795</v>
      </c>
      <c r="F943" s="2">
        <v>42654</v>
      </c>
      <c r="G943" s="2">
        <v>43111</v>
      </c>
      <c r="H943" s="1">
        <v>25500</v>
      </c>
      <c r="I943" t="s">
        <v>3906</v>
      </c>
      <c r="J943" t="s">
        <v>2040</v>
      </c>
      <c r="K943" t="s">
        <v>2041</v>
      </c>
      <c r="L943">
        <v>1</v>
      </c>
      <c r="M943">
        <v>50001302</v>
      </c>
      <c r="N943" t="s">
        <v>3869</v>
      </c>
      <c r="O943" t="s">
        <v>834</v>
      </c>
      <c r="P943">
        <v>8140203</v>
      </c>
      <c r="Q943" t="s">
        <v>599</v>
      </c>
      <c r="R943" s="1"/>
      <c r="S943" s="1"/>
      <c r="T943" s="1"/>
      <c r="U943" s="2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9">
        <v>0.63280000000000003</v>
      </c>
      <c r="AM943" s="4">
        <f>Tabla1[[#This Row],[Cantidad 1]]+Tabla1[[#This Row],[Cantidad 2]]+Tabla1[[#This Row],[Cantidad 3]]+Tabla1[[#This Row],[Cantidad 4]]+Tabla1[[#This Row],[Cantidad 5]]</f>
        <v>25500</v>
      </c>
      <c r="AN943" s="1">
        <v>253008.81</v>
      </c>
      <c r="AO943" s="1" t="str">
        <f>Tabla1[[#This Row],[Contrato CISCO]]&amp;Tabla1[[#This Row],[Año]]&amp;Tabla1[[#This Row],[Material]]</f>
        <v>M-199/1620168140203</v>
      </c>
      <c r="AP943" s="1" t="str">
        <f>Tabla1[[#This Row],[Contrato CISCO]]&amp;Tabla1[[#This Row],[Material]]</f>
        <v>M-199/168140203</v>
      </c>
      <c r="AQ943" s="1" t="str">
        <f>Tabla1[[#This Row],[Material]]&amp;Tabla1[[#This Row],[Precio]]</f>
        <v>81402030.6328</v>
      </c>
      <c r="AR943" t="s">
        <v>11</v>
      </c>
    </row>
    <row r="944" spans="1:44" x14ac:dyDescent="0.25">
      <c r="A944">
        <v>7216000477</v>
      </c>
      <c r="B944" t="s">
        <v>2018</v>
      </c>
      <c r="C944" t="s">
        <v>3890</v>
      </c>
      <c r="D944">
        <v>2016</v>
      </c>
      <c r="E944" t="s">
        <v>3795</v>
      </c>
      <c r="F944" s="2">
        <v>42654</v>
      </c>
      <c r="G944" s="2">
        <v>43111</v>
      </c>
      <c r="H944" s="1">
        <v>83800</v>
      </c>
      <c r="I944" t="s">
        <v>3906</v>
      </c>
      <c r="J944" t="s">
        <v>2057</v>
      </c>
      <c r="K944" t="s">
        <v>2058</v>
      </c>
      <c r="L944">
        <v>1</v>
      </c>
      <c r="M944">
        <v>50001296</v>
      </c>
      <c r="N944" t="s">
        <v>3851</v>
      </c>
      <c r="O944" t="s">
        <v>834</v>
      </c>
      <c r="P944">
        <v>8140812</v>
      </c>
      <c r="Q944" t="s">
        <v>589</v>
      </c>
      <c r="R944" s="1"/>
      <c r="S944" s="1"/>
      <c r="T944" s="1"/>
      <c r="U944" s="2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9">
        <v>0.63280000000000003</v>
      </c>
      <c r="AM944" s="4">
        <f>Tabla1[[#This Row],[Cantidad 1]]+Tabla1[[#This Row],[Cantidad 2]]+Tabla1[[#This Row],[Cantidad 3]]+Tabla1[[#This Row],[Cantidad 4]]+Tabla1[[#This Row],[Cantidad 5]]</f>
        <v>83800</v>
      </c>
      <c r="AN944" s="1">
        <v>187109.15</v>
      </c>
      <c r="AO944" s="1" t="str">
        <f>Tabla1[[#This Row],[Contrato CISCO]]&amp;Tabla1[[#This Row],[Año]]&amp;Tabla1[[#This Row],[Material]]</f>
        <v>M-203/1620168140812</v>
      </c>
      <c r="AP944" s="1" t="str">
        <f>Tabla1[[#This Row],[Contrato CISCO]]&amp;Tabla1[[#This Row],[Material]]</f>
        <v>M-203/168140812</v>
      </c>
      <c r="AQ944" s="1" t="str">
        <f>Tabla1[[#This Row],[Material]]&amp;Tabla1[[#This Row],[Precio]]</f>
        <v>81408120.6328</v>
      </c>
      <c r="AR944" t="s">
        <v>11</v>
      </c>
    </row>
    <row r="945" spans="1:44" x14ac:dyDescent="0.25">
      <c r="A945">
        <v>7216000511</v>
      </c>
      <c r="B945" t="s">
        <v>2030</v>
      </c>
      <c r="C945" t="s">
        <v>3890</v>
      </c>
      <c r="D945">
        <v>2016</v>
      </c>
      <c r="E945" t="s">
        <v>3795</v>
      </c>
      <c r="F945" s="2">
        <v>42654</v>
      </c>
      <c r="G945" s="2">
        <v>43111</v>
      </c>
      <c r="H945" s="1">
        <v>111400</v>
      </c>
      <c r="I945" t="s">
        <v>3906</v>
      </c>
      <c r="J945" t="s">
        <v>2125</v>
      </c>
      <c r="K945" t="s">
        <v>2126</v>
      </c>
      <c r="L945">
        <v>1</v>
      </c>
      <c r="M945">
        <v>50000653</v>
      </c>
      <c r="N945" t="s">
        <v>3821</v>
      </c>
      <c r="O945" t="s">
        <v>836</v>
      </c>
      <c r="P945">
        <v>8160517</v>
      </c>
      <c r="Q945" t="s">
        <v>768</v>
      </c>
      <c r="R945" s="1"/>
      <c r="S945" s="1"/>
      <c r="T945" s="1"/>
      <c r="U945" s="2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9">
        <v>0.65</v>
      </c>
      <c r="AM945" s="4">
        <f>Tabla1[[#This Row],[Cantidad 1]]+Tabla1[[#This Row],[Cantidad 2]]+Tabla1[[#This Row],[Cantidad 3]]+Tabla1[[#This Row],[Cantidad 4]]+Tabla1[[#This Row],[Cantidad 5]]</f>
        <v>111400</v>
      </c>
      <c r="AN945" s="1">
        <v>920448</v>
      </c>
      <c r="AO945" s="1" t="str">
        <f>Tabla1[[#This Row],[Contrato CISCO]]&amp;Tabla1[[#This Row],[Año]]&amp;Tabla1[[#This Row],[Material]]</f>
        <v>M-175/1620168160517</v>
      </c>
      <c r="AP945" s="1" t="str">
        <f>Tabla1[[#This Row],[Contrato CISCO]]&amp;Tabla1[[#This Row],[Material]]</f>
        <v>M-175/168160517</v>
      </c>
      <c r="AQ945" s="1" t="str">
        <f>Tabla1[[#This Row],[Material]]&amp;Tabla1[[#This Row],[Precio]]</f>
        <v>81605170.65</v>
      </c>
      <c r="AR945" t="s">
        <v>11</v>
      </c>
    </row>
    <row r="946" spans="1:44" x14ac:dyDescent="0.25">
      <c r="A946">
        <v>7216000511</v>
      </c>
      <c r="B946" t="s">
        <v>2030</v>
      </c>
      <c r="C946" t="s">
        <v>3890</v>
      </c>
      <c r="D946">
        <v>2016</v>
      </c>
      <c r="E946" t="s">
        <v>3795</v>
      </c>
      <c r="F946" s="2">
        <v>42654</v>
      </c>
      <c r="G946" s="2">
        <v>43111</v>
      </c>
      <c r="H946" s="1">
        <v>485900</v>
      </c>
      <c r="I946" t="s">
        <v>3906</v>
      </c>
      <c r="J946" t="s">
        <v>2125</v>
      </c>
      <c r="K946" t="s">
        <v>2126</v>
      </c>
      <c r="L946">
        <v>1</v>
      </c>
      <c r="M946">
        <v>50000653</v>
      </c>
      <c r="N946" t="s">
        <v>3821</v>
      </c>
      <c r="O946" t="s">
        <v>836</v>
      </c>
      <c r="P946">
        <v>8160518</v>
      </c>
      <c r="Q946" t="s">
        <v>769</v>
      </c>
      <c r="R946" s="1"/>
      <c r="S946" s="1"/>
      <c r="T946" s="1"/>
      <c r="U946" s="2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9">
        <v>0.65</v>
      </c>
      <c r="AM946" s="4">
        <f>Tabla1[[#This Row],[Cantidad 1]]+Tabla1[[#This Row],[Cantidad 2]]+Tabla1[[#This Row],[Cantidad 3]]+Tabla1[[#This Row],[Cantidad 4]]+Tabla1[[#This Row],[Cantidad 5]]</f>
        <v>485900</v>
      </c>
      <c r="AN946" s="1">
        <v>920448</v>
      </c>
      <c r="AO946" s="1" t="str">
        <f>Tabla1[[#This Row],[Contrato CISCO]]&amp;Tabla1[[#This Row],[Año]]&amp;Tabla1[[#This Row],[Material]]</f>
        <v>M-175/1620168160518</v>
      </c>
      <c r="AP946" s="1" t="str">
        <f>Tabla1[[#This Row],[Contrato CISCO]]&amp;Tabla1[[#This Row],[Material]]</f>
        <v>M-175/168160518</v>
      </c>
      <c r="AQ946" s="1" t="str">
        <f>Tabla1[[#This Row],[Material]]&amp;Tabla1[[#This Row],[Precio]]</f>
        <v>81605180.65</v>
      </c>
      <c r="AR946" t="s">
        <v>11</v>
      </c>
    </row>
    <row r="947" spans="1:44" x14ac:dyDescent="0.25">
      <c r="A947">
        <v>7216000517</v>
      </c>
      <c r="B947" t="s">
        <v>2021</v>
      </c>
      <c r="C947" t="s">
        <v>3890</v>
      </c>
      <c r="D947">
        <v>2016</v>
      </c>
      <c r="E947" t="s">
        <v>3795</v>
      </c>
      <c r="F947" s="2">
        <v>42654</v>
      </c>
      <c r="G947" s="2">
        <v>43111</v>
      </c>
      <c r="H947" s="1">
        <v>46000</v>
      </c>
      <c r="I947" t="s">
        <v>3906</v>
      </c>
      <c r="J947" t="s">
        <v>2137</v>
      </c>
      <c r="K947" t="s">
        <v>2138</v>
      </c>
      <c r="L947">
        <v>1</v>
      </c>
      <c r="M947">
        <v>50000653</v>
      </c>
      <c r="N947" t="s">
        <v>3821</v>
      </c>
      <c r="O947" t="s">
        <v>835</v>
      </c>
      <c r="P947">
        <v>8080303</v>
      </c>
      <c r="Q947" t="s">
        <v>642</v>
      </c>
      <c r="R947" s="1"/>
      <c r="S947" s="1"/>
      <c r="T947" s="1"/>
      <c r="U947" s="2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9">
        <v>0.67</v>
      </c>
      <c r="AM947" s="4">
        <f>Tabla1[[#This Row],[Cantidad 1]]+Tabla1[[#This Row],[Cantidad 2]]+Tabla1[[#This Row],[Cantidad 3]]+Tabla1[[#This Row],[Cantidad 4]]+Tabla1[[#This Row],[Cantidad 5]]</f>
        <v>46000</v>
      </c>
      <c r="AN947" s="1">
        <v>30820</v>
      </c>
      <c r="AO947" s="1" t="str">
        <f>Tabla1[[#This Row],[Contrato CISCO]]&amp;Tabla1[[#This Row],[Año]]&amp;Tabla1[[#This Row],[Material]]</f>
        <v>M-228/1620168080303</v>
      </c>
      <c r="AP947" s="1" t="str">
        <f>Tabla1[[#This Row],[Contrato CISCO]]&amp;Tabla1[[#This Row],[Material]]</f>
        <v>M-228/168080303</v>
      </c>
      <c r="AQ947" s="1" t="str">
        <f>Tabla1[[#This Row],[Material]]&amp;Tabla1[[#This Row],[Precio]]</f>
        <v>80803030.67</v>
      </c>
      <c r="AR947" t="s">
        <v>11</v>
      </c>
    </row>
    <row r="948" spans="1:44" x14ac:dyDescent="0.25">
      <c r="A948">
        <v>7216000502</v>
      </c>
      <c r="B948" t="s">
        <v>2030</v>
      </c>
      <c r="C948" t="s">
        <v>3890</v>
      </c>
      <c r="D948">
        <v>2016</v>
      </c>
      <c r="E948" t="s">
        <v>3795</v>
      </c>
      <c r="F948" s="2">
        <v>42654</v>
      </c>
      <c r="G948" s="2">
        <v>43111</v>
      </c>
      <c r="H948" s="1">
        <v>178500</v>
      </c>
      <c r="I948" t="s">
        <v>3906</v>
      </c>
      <c r="J948" t="s">
        <v>2107</v>
      </c>
      <c r="K948" t="s">
        <v>2108</v>
      </c>
      <c r="L948">
        <v>1</v>
      </c>
      <c r="M948">
        <v>50001297</v>
      </c>
      <c r="N948" t="s">
        <v>3864</v>
      </c>
      <c r="O948" t="s">
        <v>836</v>
      </c>
      <c r="P948">
        <v>8160407</v>
      </c>
      <c r="Q948" t="s">
        <v>739</v>
      </c>
      <c r="R948" s="1"/>
      <c r="S948" s="1"/>
      <c r="T948" s="1"/>
      <c r="U948" s="2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9">
        <v>0.68899999999999995</v>
      </c>
      <c r="AM948" s="4">
        <f>Tabla1[[#This Row],[Cantidad 1]]+Tabla1[[#This Row],[Cantidad 2]]+Tabla1[[#This Row],[Cantidad 3]]+Tabla1[[#This Row],[Cantidad 4]]+Tabla1[[#This Row],[Cantidad 5]]</f>
        <v>178500</v>
      </c>
      <c r="AN948" s="1">
        <v>710888</v>
      </c>
      <c r="AO948" s="1" t="str">
        <f>Tabla1[[#This Row],[Contrato CISCO]]&amp;Tabla1[[#This Row],[Año]]&amp;Tabla1[[#This Row],[Material]]</f>
        <v>M-181/1620168160407</v>
      </c>
      <c r="AP948" s="1" t="str">
        <f>Tabla1[[#This Row],[Contrato CISCO]]&amp;Tabla1[[#This Row],[Material]]</f>
        <v>M-181/168160407</v>
      </c>
      <c r="AQ948" s="1" t="str">
        <f>Tabla1[[#This Row],[Material]]&amp;Tabla1[[#This Row],[Precio]]</f>
        <v>81604070.689</v>
      </c>
      <c r="AR948" t="s">
        <v>11</v>
      </c>
    </row>
    <row r="949" spans="1:44" x14ac:dyDescent="0.25">
      <c r="A949">
        <v>7216000511</v>
      </c>
      <c r="B949" t="s">
        <v>2030</v>
      </c>
      <c r="C949" t="s">
        <v>3890</v>
      </c>
      <c r="D949">
        <v>2016</v>
      </c>
      <c r="E949" t="s">
        <v>3795</v>
      </c>
      <c r="F949" s="2">
        <v>42654</v>
      </c>
      <c r="G949" s="2">
        <v>43111</v>
      </c>
      <c r="H949" s="1">
        <v>33500</v>
      </c>
      <c r="I949" t="s">
        <v>3906</v>
      </c>
      <c r="J949" t="s">
        <v>2125</v>
      </c>
      <c r="K949" t="s">
        <v>2126</v>
      </c>
      <c r="L949">
        <v>1</v>
      </c>
      <c r="M949">
        <v>50000653</v>
      </c>
      <c r="N949" t="s">
        <v>3821</v>
      </c>
      <c r="O949" t="s">
        <v>836</v>
      </c>
      <c r="P949">
        <v>8160509</v>
      </c>
      <c r="Q949" t="s">
        <v>847</v>
      </c>
      <c r="R949" s="1"/>
      <c r="S949" s="1"/>
      <c r="T949" s="1"/>
      <c r="U949" s="2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9">
        <v>0.7</v>
      </c>
      <c r="AM949" s="4">
        <f>Tabla1[[#This Row],[Cantidad 1]]+Tabla1[[#This Row],[Cantidad 2]]+Tabla1[[#This Row],[Cantidad 3]]+Tabla1[[#This Row],[Cantidad 4]]+Tabla1[[#This Row],[Cantidad 5]]</f>
        <v>33500</v>
      </c>
      <c r="AN949" s="1">
        <v>920448</v>
      </c>
      <c r="AO949" s="1" t="str">
        <f>Tabla1[[#This Row],[Contrato CISCO]]&amp;Tabla1[[#This Row],[Año]]&amp;Tabla1[[#This Row],[Material]]</f>
        <v>M-175/1620168160509</v>
      </c>
      <c r="AP949" s="1" t="str">
        <f>Tabla1[[#This Row],[Contrato CISCO]]&amp;Tabla1[[#This Row],[Material]]</f>
        <v>M-175/168160509</v>
      </c>
      <c r="AQ949" s="1" t="str">
        <f>Tabla1[[#This Row],[Material]]&amp;Tabla1[[#This Row],[Precio]]</f>
        <v>81605090.7</v>
      </c>
      <c r="AR949" t="s">
        <v>11</v>
      </c>
    </row>
    <row r="950" spans="1:44" x14ac:dyDescent="0.25">
      <c r="A950">
        <v>7216000511</v>
      </c>
      <c r="B950" t="s">
        <v>2030</v>
      </c>
      <c r="C950" t="s">
        <v>3890</v>
      </c>
      <c r="D950">
        <v>2016</v>
      </c>
      <c r="E950" t="s">
        <v>3795</v>
      </c>
      <c r="F950" s="2">
        <v>42654</v>
      </c>
      <c r="G950" s="2">
        <v>43111</v>
      </c>
      <c r="H950" s="1">
        <v>130200</v>
      </c>
      <c r="I950" t="s">
        <v>3906</v>
      </c>
      <c r="J950" t="s">
        <v>2125</v>
      </c>
      <c r="K950" t="s">
        <v>2126</v>
      </c>
      <c r="L950">
        <v>1</v>
      </c>
      <c r="M950">
        <v>50000653</v>
      </c>
      <c r="N950" t="s">
        <v>3821</v>
      </c>
      <c r="O950" t="s">
        <v>836</v>
      </c>
      <c r="P950">
        <v>8160513</v>
      </c>
      <c r="Q950" t="s">
        <v>747</v>
      </c>
      <c r="R950" s="1"/>
      <c r="S950" s="1"/>
      <c r="T950" s="1"/>
      <c r="U950" s="2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9">
        <v>0.7</v>
      </c>
      <c r="AM950" s="4">
        <f>Tabla1[[#This Row],[Cantidad 1]]+Tabla1[[#This Row],[Cantidad 2]]+Tabla1[[#This Row],[Cantidad 3]]+Tabla1[[#This Row],[Cantidad 4]]+Tabla1[[#This Row],[Cantidad 5]]</f>
        <v>130200</v>
      </c>
      <c r="AN950" s="1">
        <v>920448</v>
      </c>
      <c r="AO950" s="1" t="str">
        <f>Tabla1[[#This Row],[Contrato CISCO]]&amp;Tabla1[[#This Row],[Año]]&amp;Tabla1[[#This Row],[Material]]</f>
        <v>M-175/1620168160513</v>
      </c>
      <c r="AP950" s="1" t="str">
        <f>Tabla1[[#This Row],[Contrato CISCO]]&amp;Tabla1[[#This Row],[Material]]</f>
        <v>M-175/168160513</v>
      </c>
      <c r="AQ950" s="1" t="str">
        <f>Tabla1[[#This Row],[Material]]&amp;Tabla1[[#This Row],[Precio]]</f>
        <v>81605130.7</v>
      </c>
      <c r="AR950" t="s">
        <v>11</v>
      </c>
    </row>
    <row r="951" spans="1:44" x14ac:dyDescent="0.25">
      <c r="A951">
        <v>7216000483</v>
      </c>
      <c r="B951" t="s">
        <v>2030</v>
      </c>
      <c r="C951" t="s">
        <v>3890</v>
      </c>
      <c r="D951">
        <v>2016</v>
      </c>
      <c r="E951" t="s">
        <v>3795</v>
      </c>
      <c r="F951" s="2">
        <v>42654</v>
      </c>
      <c r="G951" s="2">
        <v>43111</v>
      </c>
      <c r="H951" s="1">
        <v>6600</v>
      </c>
      <c r="I951" t="s">
        <v>3906</v>
      </c>
      <c r="J951" t="s">
        <v>2069</v>
      </c>
      <c r="K951" t="s">
        <v>2070</v>
      </c>
      <c r="L951">
        <v>1</v>
      </c>
      <c r="M951">
        <v>50001294</v>
      </c>
      <c r="N951" t="s">
        <v>3862</v>
      </c>
      <c r="O951" t="s">
        <v>836</v>
      </c>
      <c r="P951">
        <v>8160403</v>
      </c>
      <c r="Q951" t="s">
        <v>738</v>
      </c>
      <c r="R951" s="1"/>
      <c r="S951" s="1"/>
      <c r="T951" s="1"/>
      <c r="U951" s="2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9">
        <v>0.7</v>
      </c>
      <c r="AM951" s="4">
        <f>Tabla1[[#This Row],[Cantidad 1]]+Tabla1[[#This Row],[Cantidad 2]]+Tabla1[[#This Row],[Cantidad 3]]+Tabla1[[#This Row],[Cantidad 4]]+Tabla1[[#This Row],[Cantidad 5]]</f>
        <v>6600</v>
      </c>
      <c r="AN951" s="1">
        <v>37654</v>
      </c>
      <c r="AO951" s="1" t="str">
        <f>Tabla1[[#This Row],[Contrato CISCO]]&amp;Tabla1[[#This Row],[Año]]&amp;Tabla1[[#This Row],[Material]]</f>
        <v>M-177/1620168160403</v>
      </c>
      <c r="AP951" s="1" t="str">
        <f>Tabla1[[#This Row],[Contrato CISCO]]&amp;Tabla1[[#This Row],[Material]]</f>
        <v>M-177/168160403</v>
      </c>
      <c r="AQ951" s="1" t="str">
        <f>Tabla1[[#This Row],[Material]]&amp;Tabla1[[#This Row],[Precio]]</f>
        <v>81604030.7</v>
      </c>
      <c r="AR951" t="s">
        <v>11</v>
      </c>
    </row>
    <row r="952" spans="1:44" x14ac:dyDescent="0.25">
      <c r="A952">
        <v>7216000477</v>
      </c>
      <c r="B952" t="s">
        <v>2018</v>
      </c>
      <c r="C952" t="s">
        <v>3890</v>
      </c>
      <c r="D952">
        <v>2016</v>
      </c>
      <c r="E952" t="s">
        <v>3795</v>
      </c>
      <c r="F952" s="2">
        <v>42654</v>
      </c>
      <c r="G952" s="2">
        <v>43111</v>
      </c>
      <c r="H952" s="1">
        <v>10000</v>
      </c>
      <c r="I952" t="s">
        <v>3906</v>
      </c>
      <c r="J952" t="s">
        <v>2057</v>
      </c>
      <c r="K952" t="s">
        <v>2058</v>
      </c>
      <c r="L952">
        <v>1</v>
      </c>
      <c r="M952">
        <v>50001296</v>
      </c>
      <c r="N952" t="s">
        <v>3851</v>
      </c>
      <c r="O952" t="s">
        <v>834</v>
      </c>
      <c r="P952">
        <v>8140301</v>
      </c>
      <c r="Q952" t="s">
        <v>489</v>
      </c>
      <c r="R952" s="1"/>
      <c r="S952" s="1"/>
      <c r="T952" s="1"/>
      <c r="U952" s="2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9">
        <v>0.71189999999999998</v>
      </c>
      <c r="AM952" s="4">
        <f>Tabla1[[#This Row],[Cantidad 1]]+Tabla1[[#This Row],[Cantidad 2]]+Tabla1[[#This Row],[Cantidad 3]]+Tabla1[[#This Row],[Cantidad 4]]+Tabla1[[#This Row],[Cantidad 5]]</f>
        <v>10000</v>
      </c>
      <c r="AN952" s="1">
        <v>187109.15</v>
      </c>
      <c r="AO952" s="1" t="str">
        <f>Tabla1[[#This Row],[Contrato CISCO]]&amp;Tabla1[[#This Row],[Año]]&amp;Tabla1[[#This Row],[Material]]</f>
        <v>M-203/1620168140301</v>
      </c>
      <c r="AP952" s="1" t="str">
        <f>Tabla1[[#This Row],[Contrato CISCO]]&amp;Tabla1[[#This Row],[Material]]</f>
        <v>M-203/168140301</v>
      </c>
      <c r="AQ952" s="1" t="str">
        <f>Tabla1[[#This Row],[Material]]&amp;Tabla1[[#This Row],[Precio]]</f>
        <v>81403010.7119</v>
      </c>
      <c r="AR952" t="s">
        <v>11</v>
      </c>
    </row>
    <row r="953" spans="1:44" x14ac:dyDescent="0.25">
      <c r="A953">
        <v>7216000525</v>
      </c>
      <c r="B953" t="s">
        <v>2018</v>
      </c>
      <c r="C953" t="s">
        <v>3890</v>
      </c>
      <c r="D953">
        <v>2016</v>
      </c>
      <c r="E953" t="s">
        <v>3795</v>
      </c>
      <c r="F953" s="2">
        <v>42654</v>
      </c>
      <c r="G953" s="2">
        <v>43111</v>
      </c>
      <c r="H953" s="1">
        <v>49200</v>
      </c>
      <c r="I953" t="s">
        <v>3906</v>
      </c>
      <c r="J953" t="s">
        <v>2153</v>
      </c>
      <c r="K953" t="s">
        <v>2154</v>
      </c>
      <c r="L953">
        <v>1</v>
      </c>
      <c r="M953">
        <v>50000893</v>
      </c>
      <c r="N953" t="s">
        <v>3831</v>
      </c>
      <c r="O953" t="s">
        <v>834</v>
      </c>
      <c r="P953">
        <v>8140405</v>
      </c>
      <c r="Q953" t="s">
        <v>594</v>
      </c>
      <c r="R953" s="1"/>
      <c r="S953" s="1"/>
      <c r="T953" s="1"/>
      <c r="U953" s="2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9">
        <v>0.73</v>
      </c>
      <c r="AM953" s="4">
        <f>Tabla1[[#This Row],[Cantidad 1]]+Tabla1[[#This Row],[Cantidad 2]]+Tabla1[[#This Row],[Cantidad 3]]+Tabla1[[#This Row],[Cantidad 4]]+Tabla1[[#This Row],[Cantidad 5]]</f>
        <v>49200</v>
      </c>
      <c r="AN953" s="1">
        <v>638709.1</v>
      </c>
      <c r="AO953" s="1" t="str">
        <f>Tabla1[[#This Row],[Contrato CISCO]]&amp;Tabla1[[#This Row],[Año]]&amp;Tabla1[[#This Row],[Material]]</f>
        <v>M-201/1620168140405</v>
      </c>
      <c r="AP953" s="1" t="str">
        <f>Tabla1[[#This Row],[Contrato CISCO]]&amp;Tabla1[[#This Row],[Material]]</f>
        <v>M-201/168140405</v>
      </c>
      <c r="AQ953" s="1" t="str">
        <f>Tabla1[[#This Row],[Material]]&amp;Tabla1[[#This Row],[Precio]]</f>
        <v>81404050.73</v>
      </c>
      <c r="AR953" t="s">
        <v>11</v>
      </c>
    </row>
    <row r="954" spans="1:44" x14ac:dyDescent="0.25">
      <c r="A954">
        <v>7216000502</v>
      </c>
      <c r="B954" t="s">
        <v>2030</v>
      </c>
      <c r="C954" t="s">
        <v>3890</v>
      </c>
      <c r="D954">
        <v>2016</v>
      </c>
      <c r="E954" t="s">
        <v>3795</v>
      </c>
      <c r="F954" s="2">
        <v>42654</v>
      </c>
      <c r="G954" s="2">
        <v>43111</v>
      </c>
      <c r="H954" s="1">
        <v>16200</v>
      </c>
      <c r="I954" t="s">
        <v>3906</v>
      </c>
      <c r="J954" t="s">
        <v>2107</v>
      </c>
      <c r="K954" t="s">
        <v>2108</v>
      </c>
      <c r="L954">
        <v>1</v>
      </c>
      <c r="M954">
        <v>50001297</v>
      </c>
      <c r="N954" t="s">
        <v>3864</v>
      </c>
      <c r="O954" t="s">
        <v>836</v>
      </c>
      <c r="P954">
        <v>8160105</v>
      </c>
      <c r="Q954" t="s">
        <v>736</v>
      </c>
      <c r="R954" s="1"/>
      <c r="S954" s="1"/>
      <c r="T954" s="1"/>
      <c r="U954" s="2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9">
        <v>0.74</v>
      </c>
      <c r="AM954" s="4">
        <f>Tabla1[[#This Row],[Cantidad 1]]+Tabla1[[#This Row],[Cantidad 2]]+Tabla1[[#This Row],[Cantidad 3]]+Tabla1[[#This Row],[Cantidad 4]]+Tabla1[[#This Row],[Cantidad 5]]</f>
        <v>16200</v>
      </c>
      <c r="AN954" s="1">
        <v>710888</v>
      </c>
      <c r="AO954" s="1" t="str">
        <f>Tabla1[[#This Row],[Contrato CISCO]]&amp;Tabla1[[#This Row],[Año]]&amp;Tabla1[[#This Row],[Material]]</f>
        <v>M-181/1620168160105</v>
      </c>
      <c r="AP954" s="1" t="str">
        <f>Tabla1[[#This Row],[Contrato CISCO]]&amp;Tabla1[[#This Row],[Material]]</f>
        <v>M-181/168160105</v>
      </c>
      <c r="AQ954" s="1" t="str">
        <f>Tabla1[[#This Row],[Material]]&amp;Tabla1[[#This Row],[Precio]]</f>
        <v>81601050.74</v>
      </c>
      <c r="AR954" t="s">
        <v>11</v>
      </c>
    </row>
    <row r="955" spans="1:44" x14ac:dyDescent="0.25">
      <c r="A955">
        <v>7216000531</v>
      </c>
      <c r="B955" t="s">
        <v>2015</v>
      </c>
      <c r="C955" t="s">
        <v>3890</v>
      </c>
      <c r="D955">
        <v>2016</v>
      </c>
      <c r="E955" t="s">
        <v>3795</v>
      </c>
      <c r="F955" s="2">
        <v>42654</v>
      </c>
      <c r="G955" s="2">
        <v>43111</v>
      </c>
      <c r="H955" s="1">
        <v>117100</v>
      </c>
      <c r="I955" t="s">
        <v>3906</v>
      </c>
      <c r="J955" t="s">
        <v>2165</v>
      </c>
      <c r="K955" t="s">
        <v>2166</v>
      </c>
      <c r="L955">
        <v>1</v>
      </c>
      <c r="M955">
        <v>50000770</v>
      </c>
      <c r="N955" t="s">
        <v>3820</v>
      </c>
      <c r="O955" t="s">
        <v>833</v>
      </c>
      <c r="P955">
        <v>8010361</v>
      </c>
      <c r="Q955" t="s">
        <v>680</v>
      </c>
      <c r="R955" s="1"/>
      <c r="S955" s="1"/>
      <c r="T955" s="1"/>
      <c r="U955" s="2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9">
        <v>0.76500000000000001</v>
      </c>
      <c r="AM955" s="4">
        <f>Tabla1[[#This Row],[Cantidad 1]]+Tabla1[[#This Row],[Cantidad 2]]+Tabla1[[#This Row],[Cantidad 3]]+Tabla1[[#This Row],[Cantidad 4]]+Tabla1[[#This Row],[Cantidad 5]]</f>
        <v>117100</v>
      </c>
      <c r="AN955" s="1">
        <v>255679</v>
      </c>
      <c r="AO955" s="1" t="str">
        <f>Tabla1[[#This Row],[Contrato CISCO]]&amp;Tabla1[[#This Row],[Año]]&amp;Tabla1[[#This Row],[Material]]</f>
        <v>M-165/1620168010361</v>
      </c>
      <c r="AP955" s="1" t="str">
        <f>Tabla1[[#This Row],[Contrato CISCO]]&amp;Tabla1[[#This Row],[Material]]</f>
        <v>M-165/168010361</v>
      </c>
      <c r="AQ955" s="1" t="str">
        <f>Tabla1[[#This Row],[Material]]&amp;Tabla1[[#This Row],[Precio]]</f>
        <v>80103610.765</v>
      </c>
      <c r="AR955" t="s">
        <v>11</v>
      </c>
    </row>
    <row r="956" spans="1:44" x14ac:dyDescent="0.25">
      <c r="A956">
        <v>7216000483</v>
      </c>
      <c r="B956" t="s">
        <v>2030</v>
      </c>
      <c r="C956" t="s">
        <v>3890</v>
      </c>
      <c r="D956">
        <v>2016</v>
      </c>
      <c r="E956" t="s">
        <v>3795</v>
      </c>
      <c r="F956" s="2">
        <v>42654</v>
      </c>
      <c r="G956" s="2">
        <v>43111</v>
      </c>
      <c r="H956" s="1">
        <v>13600</v>
      </c>
      <c r="I956" t="s">
        <v>3906</v>
      </c>
      <c r="J956" t="s">
        <v>2069</v>
      </c>
      <c r="K956" t="s">
        <v>2070</v>
      </c>
      <c r="L956">
        <v>1</v>
      </c>
      <c r="M956">
        <v>50001294</v>
      </c>
      <c r="N956" t="s">
        <v>3862</v>
      </c>
      <c r="O956" t="s">
        <v>836</v>
      </c>
      <c r="P956">
        <v>8160623</v>
      </c>
      <c r="Q956" t="s">
        <v>842</v>
      </c>
      <c r="R956" s="1"/>
      <c r="S956" s="1"/>
      <c r="T956" s="1"/>
      <c r="U956" s="2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9">
        <v>0.8</v>
      </c>
      <c r="AM956" s="4">
        <f>Tabla1[[#This Row],[Cantidad 1]]+Tabla1[[#This Row],[Cantidad 2]]+Tabla1[[#This Row],[Cantidad 3]]+Tabla1[[#This Row],[Cantidad 4]]+Tabla1[[#This Row],[Cantidad 5]]</f>
        <v>13600</v>
      </c>
      <c r="AN956" s="1">
        <v>37654</v>
      </c>
      <c r="AO956" s="1" t="str">
        <f>Tabla1[[#This Row],[Contrato CISCO]]&amp;Tabla1[[#This Row],[Año]]&amp;Tabla1[[#This Row],[Material]]</f>
        <v>M-177/1620168160623</v>
      </c>
      <c r="AP956" s="1" t="str">
        <f>Tabla1[[#This Row],[Contrato CISCO]]&amp;Tabla1[[#This Row],[Material]]</f>
        <v>M-177/168160623</v>
      </c>
      <c r="AQ956" s="1" t="str">
        <f>Tabla1[[#This Row],[Material]]&amp;Tabla1[[#This Row],[Precio]]</f>
        <v>81606230.8</v>
      </c>
      <c r="AR956" t="s">
        <v>11</v>
      </c>
    </row>
    <row r="957" spans="1:44" x14ac:dyDescent="0.25">
      <c r="A957">
        <v>7216000475</v>
      </c>
      <c r="B957" t="s">
        <v>2030</v>
      </c>
      <c r="C957" t="s">
        <v>3890</v>
      </c>
      <c r="D957">
        <v>2016</v>
      </c>
      <c r="E957" t="s">
        <v>3795</v>
      </c>
      <c r="F957" s="2">
        <v>42654</v>
      </c>
      <c r="G957" s="2">
        <v>43111</v>
      </c>
      <c r="H957" s="1">
        <v>13800</v>
      </c>
      <c r="I957" t="s">
        <v>3906</v>
      </c>
      <c r="J957" t="s">
        <v>2053</v>
      </c>
      <c r="K957" t="s">
        <v>2054</v>
      </c>
      <c r="L957">
        <v>1</v>
      </c>
      <c r="M957">
        <v>50001296</v>
      </c>
      <c r="N957" t="s">
        <v>3851</v>
      </c>
      <c r="O957" t="s">
        <v>836</v>
      </c>
      <c r="P957">
        <v>8010702</v>
      </c>
      <c r="Q957" t="s">
        <v>839</v>
      </c>
      <c r="R957" s="1"/>
      <c r="S957" s="1"/>
      <c r="T957" s="1"/>
      <c r="U957" s="2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9">
        <v>0.84439999999999993</v>
      </c>
      <c r="AM957" s="4">
        <f>Tabla1[[#This Row],[Cantidad 1]]+Tabla1[[#This Row],[Cantidad 2]]+Tabla1[[#This Row],[Cantidad 3]]+Tabla1[[#This Row],[Cantidad 4]]+Tabla1[[#This Row],[Cantidad 5]]</f>
        <v>13800</v>
      </c>
      <c r="AN957" s="1">
        <v>160787.32</v>
      </c>
      <c r="AO957" s="1" t="str">
        <f>Tabla1[[#This Row],[Contrato CISCO]]&amp;Tabla1[[#This Row],[Año]]&amp;Tabla1[[#This Row],[Material]]</f>
        <v>M-178/1620168010702</v>
      </c>
      <c r="AP957" s="1" t="str">
        <f>Tabla1[[#This Row],[Contrato CISCO]]&amp;Tabla1[[#This Row],[Material]]</f>
        <v>M-178/168010702</v>
      </c>
      <c r="AQ957" s="1" t="str">
        <f>Tabla1[[#This Row],[Material]]&amp;Tabla1[[#This Row],[Precio]]</f>
        <v>80107020.8444</v>
      </c>
      <c r="AR957" t="s">
        <v>11</v>
      </c>
    </row>
    <row r="958" spans="1:44" x14ac:dyDescent="0.25">
      <c r="A958">
        <v>7216000529</v>
      </c>
      <c r="B958" t="s">
        <v>2021</v>
      </c>
      <c r="C958" t="s">
        <v>3890</v>
      </c>
      <c r="D958">
        <v>2016</v>
      </c>
      <c r="E958" t="s">
        <v>3795</v>
      </c>
      <c r="F958" s="2">
        <v>42654</v>
      </c>
      <c r="G958" s="2">
        <v>43111</v>
      </c>
      <c r="H958" s="1">
        <v>16300</v>
      </c>
      <c r="I958" t="s">
        <v>3906</v>
      </c>
      <c r="J958" t="s">
        <v>2161</v>
      </c>
      <c r="K958" t="s">
        <v>2162</v>
      </c>
      <c r="L958">
        <v>1</v>
      </c>
      <c r="M958">
        <v>50000893</v>
      </c>
      <c r="N958" t="s">
        <v>3831</v>
      </c>
      <c r="O958" t="s">
        <v>835</v>
      </c>
      <c r="P958">
        <v>8030109</v>
      </c>
      <c r="Q958" t="s">
        <v>855</v>
      </c>
      <c r="R958" s="1"/>
      <c r="S958" s="1"/>
      <c r="T958" s="1"/>
      <c r="U958" s="2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9">
        <v>0.89</v>
      </c>
      <c r="AM958" s="4">
        <f>Tabla1[[#This Row],[Cantidad 1]]+Tabla1[[#This Row],[Cantidad 2]]+Tabla1[[#This Row],[Cantidad 3]]+Tabla1[[#This Row],[Cantidad 4]]+Tabla1[[#This Row],[Cantidad 5]]</f>
        <v>16300</v>
      </c>
      <c r="AN958" s="1">
        <v>714049.56</v>
      </c>
      <c r="AO958" s="1" t="str">
        <f>Tabla1[[#This Row],[Contrato CISCO]]&amp;Tabla1[[#This Row],[Año]]&amp;Tabla1[[#This Row],[Material]]</f>
        <v>M-234/1620168030109</v>
      </c>
      <c r="AP958" s="1" t="str">
        <f>Tabla1[[#This Row],[Contrato CISCO]]&amp;Tabla1[[#This Row],[Material]]</f>
        <v>M-234/168030109</v>
      </c>
      <c r="AQ958" s="1" t="str">
        <f>Tabla1[[#This Row],[Material]]&amp;Tabla1[[#This Row],[Precio]]</f>
        <v>80301090.89</v>
      </c>
      <c r="AR958" t="s">
        <v>11</v>
      </c>
    </row>
    <row r="959" spans="1:44" x14ac:dyDescent="0.25">
      <c r="A959">
        <v>7216000476</v>
      </c>
      <c r="B959" t="s">
        <v>2033</v>
      </c>
      <c r="C959" t="s">
        <v>3890</v>
      </c>
      <c r="D959">
        <v>2016</v>
      </c>
      <c r="E959" t="s">
        <v>3795</v>
      </c>
      <c r="F959" s="2">
        <v>42654</v>
      </c>
      <c r="G959" s="2">
        <v>43111</v>
      </c>
      <c r="H959" s="1">
        <v>131000</v>
      </c>
      <c r="I959" t="s">
        <v>3906</v>
      </c>
      <c r="J959" t="s">
        <v>2055</v>
      </c>
      <c r="K959" t="s">
        <v>2056</v>
      </c>
      <c r="L959">
        <v>1</v>
      </c>
      <c r="M959">
        <v>50001296</v>
      </c>
      <c r="N959" t="s">
        <v>3851</v>
      </c>
      <c r="O959" t="s">
        <v>837</v>
      </c>
      <c r="P959">
        <v>8090204</v>
      </c>
      <c r="Q959" t="s">
        <v>601</v>
      </c>
      <c r="R959" s="1"/>
      <c r="S959" s="1"/>
      <c r="T959" s="1"/>
      <c r="U959" s="2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9">
        <v>0.89269999999999994</v>
      </c>
      <c r="AM959" s="4">
        <f>Tabla1[[#This Row],[Cantidad 1]]+Tabla1[[#This Row],[Cantidad 2]]+Tabla1[[#This Row],[Cantidad 3]]+Tabla1[[#This Row],[Cantidad 4]]+Tabla1[[#This Row],[Cantidad 5]]</f>
        <v>131000</v>
      </c>
      <c r="AN959" s="1">
        <v>116943.7</v>
      </c>
      <c r="AO959" s="1" t="str">
        <f>Tabla1[[#This Row],[Contrato CISCO]]&amp;Tabla1[[#This Row],[Año]]&amp;Tabla1[[#This Row],[Material]]</f>
        <v>M-192/1620168090204</v>
      </c>
      <c r="AP959" s="1" t="str">
        <f>Tabla1[[#This Row],[Contrato CISCO]]&amp;Tabla1[[#This Row],[Material]]</f>
        <v>M-192/168090204</v>
      </c>
      <c r="AQ959" s="1" t="str">
        <f>Tabla1[[#This Row],[Material]]&amp;Tabla1[[#This Row],[Precio]]</f>
        <v>80902040.8927</v>
      </c>
      <c r="AR959" t="s">
        <v>11</v>
      </c>
    </row>
    <row r="960" spans="1:44" x14ac:dyDescent="0.25">
      <c r="A960">
        <v>7216000520</v>
      </c>
      <c r="B960" t="s">
        <v>2018</v>
      </c>
      <c r="C960" t="s">
        <v>3890</v>
      </c>
      <c r="D960">
        <v>2016</v>
      </c>
      <c r="E960" t="s">
        <v>3795</v>
      </c>
      <c r="F960" s="2">
        <v>42654</v>
      </c>
      <c r="G960" s="2">
        <v>43111</v>
      </c>
      <c r="H960" s="1">
        <v>26700</v>
      </c>
      <c r="I960" t="s">
        <v>3906</v>
      </c>
      <c r="J960" t="s">
        <v>2143</v>
      </c>
      <c r="K960" t="s">
        <v>2144</v>
      </c>
      <c r="L960">
        <v>1</v>
      </c>
      <c r="M960">
        <v>50003681</v>
      </c>
      <c r="N960" t="s">
        <v>3847</v>
      </c>
      <c r="O960" t="s">
        <v>834</v>
      </c>
      <c r="P960">
        <v>8140406</v>
      </c>
      <c r="Q960" t="s">
        <v>588</v>
      </c>
      <c r="R960" s="1"/>
      <c r="S960" s="1"/>
      <c r="T960" s="1"/>
      <c r="U960" s="2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9">
        <v>0.9</v>
      </c>
      <c r="AM960" s="4">
        <f>Tabla1[[#This Row],[Cantidad 1]]+Tabla1[[#This Row],[Cantidad 2]]+Tabla1[[#This Row],[Cantidad 3]]+Tabla1[[#This Row],[Cantidad 4]]+Tabla1[[#This Row],[Cantidad 5]]</f>
        <v>26700</v>
      </c>
      <c r="AN960" s="1">
        <v>159454</v>
      </c>
      <c r="AO960" s="1" t="str">
        <f>Tabla1[[#This Row],[Contrato CISCO]]&amp;Tabla1[[#This Row],[Año]]&amp;Tabla1[[#This Row],[Material]]</f>
        <v>M-207/1620168140406</v>
      </c>
      <c r="AP960" s="1" t="str">
        <f>Tabla1[[#This Row],[Contrato CISCO]]&amp;Tabla1[[#This Row],[Material]]</f>
        <v>M-207/168140406</v>
      </c>
      <c r="AQ960" s="1" t="str">
        <f>Tabla1[[#This Row],[Material]]&amp;Tabla1[[#This Row],[Precio]]</f>
        <v>81404060.9</v>
      </c>
      <c r="AR960" t="s">
        <v>11</v>
      </c>
    </row>
    <row r="961" spans="1:44" x14ac:dyDescent="0.25">
      <c r="A961">
        <v>7216000508</v>
      </c>
      <c r="B961" t="s">
        <v>2021</v>
      </c>
      <c r="C961" t="s">
        <v>3890</v>
      </c>
      <c r="D961">
        <v>2016</v>
      </c>
      <c r="E961" t="s">
        <v>3795</v>
      </c>
      <c r="F961" s="2">
        <v>42654</v>
      </c>
      <c r="G961" s="2">
        <v>43111</v>
      </c>
      <c r="H961" s="1">
        <v>14300</v>
      </c>
      <c r="I961" t="s">
        <v>3906</v>
      </c>
      <c r="J961" t="s">
        <v>2119</v>
      </c>
      <c r="K961" t="s">
        <v>2120</v>
      </c>
      <c r="L961">
        <v>1</v>
      </c>
      <c r="M961">
        <v>50001297</v>
      </c>
      <c r="N961" t="s">
        <v>3864</v>
      </c>
      <c r="O961" t="s">
        <v>835</v>
      </c>
      <c r="P961">
        <v>8030124</v>
      </c>
      <c r="Q961" t="s">
        <v>652</v>
      </c>
      <c r="R961" s="1"/>
      <c r="S961" s="1"/>
      <c r="T961" s="1"/>
      <c r="U961" s="2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9">
        <v>0.94</v>
      </c>
      <c r="AM961" s="4">
        <f>Tabla1[[#This Row],[Cantidad 1]]+Tabla1[[#This Row],[Cantidad 2]]+Tabla1[[#This Row],[Cantidad 3]]+Tabla1[[#This Row],[Cantidad 4]]+Tabla1[[#This Row],[Cantidad 5]]</f>
        <v>14300</v>
      </c>
      <c r="AN961" s="1">
        <v>168675</v>
      </c>
      <c r="AO961" s="1" t="str">
        <f>Tabla1[[#This Row],[Contrato CISCO]]&amp;Tabla1[[#This Row],[Año]]&amp;Tabla1[[#This Row],[Material]]</f>
        <v>M-227/1620168030124</v>
      </c>
      <c r="AP961" s="1" t="str">
        <f>Tabla1[[#This Row],[Contrato CISCO]]&amp;Tabla1[[#This Row],[Material]]</f>
        <v>M-227/168030124</v>
      </c>
      <c r="AQ961" s="1" t="str">
        <f>Tabla1[[#This Row],[Material]]&amp;Tabla1[[#This Row],[Precio]]</f>
        <v>80301240.94</v>
      </c>
      <c r="AR961" t="s">
        <v>11</v>
      </c>
    </row>
    <row r="962" spans="1:44" x14ac:dyDescent="0.25">
      <c r="A962">
        <v>7216000527</v>
      </c>
      <c r="B962" t="s">
        <v>2042</v>
      </c>
      <c r="C962" t="s">
        <v>3890</v>
      </c>
      <c r="D962">
        <v>2016</v>
      </c>
      <c r="E962" t="s">
        <v>3795</v>
      </c>
      <c r="F962" s="2">
        <v>42654</v>
      </c>
      <c r="G962" s="2">
        <v>43111</v>
      </c>
      <c r="H962" s="1">
        <v>166200</v>
      </c>
      <c r="I962" t="s">
        <v>3906</v>
      </c>
      <c r="J962" t="s">
        <v>2157</v>
      </c>
      <c r="K962" t="s">
        <v>2158</v>
      </c>
      <c r="L962">
        <v>1</v>
      </c>
      <c r="M962">
        <v>50000893</v>
      </c>
      <c r="N962" t="s">
        <v>3831</v>
      </c>
      <c r="O962" t="s">
        <v>838</v>
      </c>
      <c r="P962">
        <v>8060406</v>
      </c>
      <c r="Q962" t="s">
        <v>615</v>
      </c>
      <c r="R962" s="1"/>
      <c r="S962" s="1"/>
      <c r="T962" s="1"/>
      <c r="U962" s="2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9">
        <v>0.97</v>
      </c>
      <c r="AM962" s="4">
        <f>Tabla1[[#This Row],[Cantidad 1]]+Tabla1[[#This Row],[Cantidad 2]]+Tabla1[[#This Row],[Cantidad 3]]+Tabla1[[#This Row],[Cantidad 4]]+Tabla1[[#This Row],[Cantidad 5]]</f>
        <v>166200</v>
      </c>
      <c r="AN962" s="1">
        <v>161214</v>
      </c>
      <c r="AO962" s="1" t="str">
        <f>Tabla1[[#This Row],[Contrato CISCO]]&amp;Tabla1[[#This Row],[Año]]&amp;Tabla1[[#This Row],[Material]]</f>
        <v>M-221/1620168060406</v>
      </c>
      <c r="AP962" s="1" t="str">
        <f>Tabla1[[#This Row],[Contrato CISCO]]&amp;Tabla1[[#This Row],[Material]]</f>
        <v>M-221/168060406</v>
      </c>
      <c r="AQ962" s="1" t="str">
        <f>Tabla1[[#This Row],[Material]]&amp;Tabla1[[#This Row],[Precio]]</f>
        <v>80604060.97</v>
      </c>
      <c r="AR962" t="s">
        <v>11</v>
      </c>
    </row>
    <row r="963" spans="1:44" x14ac:dyDescent="0.25">
      <c r="A963">
        <v>7216000506</v>
      </c>
      <c r="B963" t="s">
        <v>2018</v>
      </c>
      <c r="C963" t="s">
        <v>3890</v>
      </c>
      <c r="D963">
        <v>2016</v>
      </c>
      <c r="E963" t="s">
        <v>3795</v>
      </c>
      <c r="F963" s="2">
        <v>42654</v>
      </c>
      <c r="G963" s="2">
        <v>43111</v>
      </c>
      <c r="H963" s="1">
        <v>2700</v>
      </c>
      <c r="I963" t="s">
        <v>3906</v>
      </c>
      <c r="J963" t="s">
        <v>2115</v>
      </c>
      <c r="K963" t="s">
        <v>2116</v>
      </c>
      <c r="L963">
        <v>1</v>
      </c>
      <c r="M963">
        <v>50001297</v>
      </c>
      <c r="N963" t="s">
        <v>3864</v>
      </c>
      <c r="O963" t="s">
        <v>834</v>
      </c>
      <c r="P963">
        <v>8250022</v>
      </c>
      <c r="Q963" t="s">
        <v>174</v>
      </c>
      <c r="R963" s="1"/>
      <c r="S963" s="1"/>
      <c r="T963" s="1"/>
      <c r="U963" s="2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9">
        <v>0.97699999999999998</v>
      </c>
      <c r="AM963" s="4">
        <f>Tabla1[[#This Row],[Cantidad 1]]+Tabla1[[#This Row],[Cantidad 2]]+Tabla1[[#This Row],[Cantidad 3]]+Tabla1[[#This Row],[Cantidad 4]]+Tabla1[[#This Row],[Cantidad 5]]</f>
        <v>2700</v>
      </c>
      <c r="AN963" s="1">
        <v>68997.399999999994</v>
      </c>
      <c r="AO963" s="1" t="str">
        <f>Tabla1[[#This Row],[Contrato CISCO]]&amp;Tabla1[[#This Row],[Año]]&amp;Tabla1[[#This Row],[Material]]</f>
        <v>M-208/1620168250022</v>
      </c>
      <c r="AP963" s="1" t="str">
        <f>Tabla1[[#This Row],[Contrato CISCO]]&amp;Tabla1[[#This Row],[Material]]</f>
        <v>M-208/168250022</v>
      </c>
      <c r="AQ963" s="1" t="str">
        <f>Tabla1[[#This Row],[Material]]&amp;Tabla1[[#This Row],[Precio]]</f>
        <v>82500220.977</v>
      </c>
      <c r="AR963" t="s">
        <v>11</v>
      </c>
    </row>
    <row r="964" spans="1:44" x14ac:dyDescent="0.25">
      <c r="A964">
        <v>7216000529</v>
      </c>
      <c r="B964" t="s">
        <v>2021</v>
      </c>
      <c r="C964" t="s">
        <v>3890</v>
      </c>
      <c r="D964">
        <v>2016</v>
      </c>
      <c r="E964" t="s">
        <v>3795</v>
      </c>
      <c r="F964" s="2">
        <v>42654</v>
      </c>
      <c r="G964" s="2">
        <v>43111</v>
      </c>
      <c r="H964" s="1">
        <v>49500</v>
      </c>
      <c r="I964" t="s">
        <v>3906</v>
      </c>
      <c r="J964" t="s">
        <v>2161</v>
      </c>
      <c r="K964" t="s">
        <v>2162</v>
      </c>
      <c r="L964">
        <v>1</v>
      </c>
      <c r="M964">
        <v>50000893</v>
      </c>
      <c r="N964" t="s">
        <v>3831</v>
      </c>
      <c r="O964" t="s">
        <v>835</v>
      </c>
      <c r="P964">
        <v>8250105</v>
      </c>
      <c r="Q964" t="s">
        <v>353</v>
      </c>
      <c r="R964" s="1"/>
      <c r="S964" s="1"/>
      <c r="T964" s="1"/>
      <c r="U964" s="2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9">
        <v>0.98</v>
      </c>
      <c r="AM964" s="4">
        <f>Tabla1[[#This Row],[Cantidad 1]]+Tabla1[[#This Row],[Cantidad 2]]+Tabla1[[#This Row],[Cantidad 3]]+Tabla1[[#This Row],[Cantidad 4]]+Tabla1[[#This Row],[Cantidad 5]]</f>
        <v>49500</v>
      </c>
      <c r="AN964" s="1">
        <v>714049.56</v>
      </c>
      <c r="AO964" s="1" t="str">
        <f>Tabla1[[#This Row],[Contrato CISCO]]&amp;Tabla1[[#This Row],[Año]]&amp;Tabla1[[#This Row],[Material]]</f>
        <v>M-234/1620168250105</v>
      </c>
      <c r="AP964" s="1" t="str">
        <f>Tabla1[[#This Row],[Contrato CISCO]]&amp;Tabla1[[#This Row],[Material]]</f>
        <v>M-234/168250105</v>
      </c>
      <c r="AQ964" s="1" t="str">
        <f>Tabla1[[#This Row],[Material]]&amp;Tabla1[[#This Row],[Precio]]</f>
        <v>82501050.98</v>
      </c>
      <c r="AR964" t="s">
        <v>11</v>
      </c>
    </row>
    <row r="965" spans="1:44" x14ac:dyDescent="0.25">
      <c r="A965">
        <v>7216000477</v>
      </c>
      <c r="B965" t="s">
        <v>2018</v>
      </c>
      <c r="C965" t="s">
        <v>3890</v>
      </c>
      <c r="D965">
        <v>2016</v>
      </c>
      <c r="E965" t="s">
        <v>3795</v>
      </c>
      <c r="F965" s="2">
        <v>42654</v>
      </c>
      <c r="G965" s="2">
        <v>43111</v>
      </c>
      <c r="H965" s="1">
        <v>80200</v>
      </c>
      <c r="I965" t="s">
        <v>3906</v>
      </c>
      <c r="J965" t="s">
        <v>2057</v>
      </c>
      <c r="K965" t="s">
        <v>2058</v>
      </c>
      <c r="L965">
        <v>1</v>
      </c>
      <c r="M965">
        <v>50001296</v>
      </c>
      <c r="N965" t="s">
        <v>3851</v>
      </c>
      <c r="O965" t="s">
        <v>834</v>
      </c>
      <c r="P965">
        <v>8140201</v>
      </c>
      <c r="Q965" t="s">
        <v>365</v>
      </c>
      <c r="R965" s="1"/>
      <c r="S965" s="1"/>
      <c r="T965" s="1"/>
      <c r="U965" s="2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9">
        <v>0.98046</v>
      </c>
      <c r="AM965" s="4">
        <f>Tabla1[[#This Row],[Cantidad 1]]+Tabla1[[#This Row],[Cantidad 2]]+Tabla1[[#This Row],[Cantidad 3]]+Tabla1[[#This Row],[Cantidad 4]]+Tabla1[[#This Row],[Cantidad 5]]</f>
        <v>80200</v>
      </c>
      <c r="AN965" s="1">
        <v>187109.15</v>
      </c>
      <c r="AO965" s="1" t="str">
        <f>Tabla1[[#This Row],[Contrato CISCO]]&amp;Tabla1[[#This Row],[Año]]&amp;Tabla1[[#This Row],[Material]]</f>
        <v>M-203/1620168140201</v>
      </c>
      <c r="AP965" s="1" t="str">
        <f>Tabla1[[#This Row],[Contrato CISCO]]&amp;Tabla1[[#This Row],[Material]]</f>
        <v>M-203/168140201</v>
      </c>
      <c r="AQ965" s="1" t="str">
        <f>Tabla1[[#This Row],[Material]]&amp;Tabla1[[#This Row],[Precio]]</f>
        <v>81402010.98046</v>
      </c>
      <c r="AR965" t="s">
        <v>11</v>
      </c>
    </row>
    <row r="966" spans="1:44" x14ac:dyDescent="0.25">
      <c r="A966">
        <v>7216000499</v>
      </c>
      <c r="B966" t="s">
        <v>2015</v>
      </c>
      <c r="C966" t="s">
        <v>3890</v>
      </c>
      <c r="D966">
        <v>2016</v>
      </c>
      <c r="E966" t="s">
        <v>3795</v>
      </c>
      <c r="F966" s="2">
        <v>42654</v>
      </c>
      <c r="G966" s="2">
        <v>43111</v>
      </c>
      <c r="H966" s="1">
        <v>86300</v>
      </c>
      <c r="I966" t="s">
        <v>3906</v>
      </c>
      <c r="J966" t="s">
        <v>2101</v>
      </c>
      <c r="K966" t="s">
        <v>2102</v>
      </c>
      <c r="L966">
        <v>1</v>
      </c>
      <c r="M966">
        <v>50001297</v>
      </c>
      <c r="N966" t="s">
        <v>3864</v>
      </c>
      <c r="O966" t="s">
        <v>833</v>
      </c>
      <c r="P966">
        <v>8010417</v>
      </c>
      <c r="Q966" t="s">
        <v>682</v>
      </c>
      <c r="R966" s="1"/>
      <c r="S966" s="1"/>
      <c r="T966" s="1"/>
      <c r="U966" s="2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9">
        <v>0.9890000000000001</v>
      </c>
      <c r="AM966" s="4">
        <f>Tabla1[[#This Row],[Cantidad 1]]+Tabla1[[#This Row],[Cantidad 2]]+Tabla1[[#This Row],[Cantidad 3]]+Tabla1[[#This Row],[Cantidad 4]]+Tabla1[[#This Row],[Cantidad 5]]</f>
        <v>86300</v>
      </c>
      <c r="AN966" s="1">
        <v>431792.9</v>
      </c>
      <c r="AO966" s="1" t="str">
        <f>Tabla1[[#This Row],[Contrato CISCO]]&amp;Tabla1[[#This Row],[Año]]&amp;Tabla1[[#This Row],[Material]]</f>
        <v>M-166/1620168010417</v>
      </c>
      <c r="AP966" s="1" t="str">
        <f>Tabla1[[#This Row],[Contrato CISCO]]&amp;Tabla1[[#This Row],[Material]]</f>
        <v>M-166/168010417</v>
      </c>
      <c r="AQ966" s="1" t="str">
        <f>Tabla1[[#This Row],[Material]]&amp;Tabla1[[#This Row],[Precio]]</f>
        <v>80104170.989</v>
      </c>
      <c r="AR966" t="s">
        <v>11</v>
      </c>
    </row>
    <row r="967" spans="1:44" x14ac:dyDescent="0.25">
      <c r="A967">
        <v>7216000544</v>
      </c>
      <c r="B967" t="s">
        <v>2018</v>
      </c>
      <c r="C967" t="s">
        <v>3890</v>
      </c>
      <c r="D967">
        <v>2016</v>
      </c>
      <c r="E967" t="s">
        <v>3795</v>
      </c>
      <c r="F967" s="2">
        <v>42654</v>
      </c>
      <c r="G967" s="2">
        <v>43111</v>
      </c>
      <c r="H967" s="1">
        <v>82800</v>
      </c>
      <c r="I967" t="s">
        <v>3906</v>
      </c>
      <c r="J967" t="s">
        <v>2191</v>
      </c>
      <c r="K967" t="s">
        <v>2192</v>
      </c>
      <c r="L967">
        <v>1</v>
      </c>
      <c r="M967">
        <v>50001797</v>
      </c>
      <c r="N967" t="s">
        <v>3874</v>
      </c>
      <c r="O967" t="s">
        <v>834</v>
      </c>
      <c r="P967">
        <v>8141202</v>
      </c>
      <c r="Q967" t="s">
        <v>861</v>
      </c>
      <c r="R967" s="1"/>
      <c r="S967" s="1"/>
      <c r="T967" s="1"/>
      <c r="U967" s="2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9">
        <v>0.99</v>
      </c>
      <c r="AM967" s="4">
        <f>Tabla1[[#This Row],[Cantidad 1]]+Tabla1[[#This Row],[Cantidad 2]]+Tabla1[[#This Row],[Cantidad 3]]+Tabla1[[#This Row],[Cantidad 4]]+Tabla1[[#This Row],[Cantidad 5]]</f>
        <v>82800</v>
      </c>
      <c r="AN967" s="1">
        <v>114652</v>
      </c>
      <c r="AO967" s="1" t="str">
        <f>Tabla1[[#This Row],[Contrato CISCO]]&amp;Tabla1[[#This Row],[Año]]&amp;Tabla1[[#This Row],[Material]]</f>
        <v>M-212/1620168141202</v>
      </c>
      <c r="AP967" s="1" t="str">
        <f>Tabla1[[#This Row],[Contrato CISCO]]&amp;Tabla1[[#This Row],[Material]]</f>
        <v>M-212/168141202</v>
      </c>
      <c r="AQ967" s="1" t="str">
        <f>Tabla1[[#This Row],[Material]]&amp;Tabla1[[#This Row],[Precio]]</f>
        <v>81412020.99</v>
      </c>
      <c r="AR967" t="s">
        <v>11</v>
      </c>
    </row>
    <row r="968" spans="1:44" x14ac:dyDescent="0.25">
      <c r="A968">
        <v>7216000485</v>
      </c>
      <c r="B968" t="s">
        <v>2030</v>
      </c>
      <c r="C968" t="s">
        <v>3890</v>
      </c>
      <c r="D968">
        <v>2016</v>
      </c>
      <c r="E968" t="s">
        <v>3795</v>
      </c>
      <c r="F968" s="2">
        <v>42654</v>
      </c>
      <c r="G968" s="2">
        <v>43111</v>
      </c>
      <c r="H968" s="1">
        <v>11500</v>
      </c>
      <c r="I968" t="s">
        <v>3906</v>
      </c>
      <c r="J968" t="s">
        <v>2073</v>
      </c>
      <c r="K968" t="s">
        <v>2074</v>
      </c>
      <c r="L968">
        <v>1</v>
      </c>
      <c r="M968">
        <v>50000011</v>
      </c>
      <c r="N968" t="s">
        <v>3858</v>
      </c>
      <c r="O968" t="s">
        <v>836</v>
      </c>
      <c r="P968">
        <v>8010705</v>
      </c>
      <c r="Q968" t="s">
        <v>347</v>
      </c>
      <c r="R968" s="1"/>
      <c r="S968" s="1"/>
      <c r="T968" s="1"/>
      <c r="U968" s="2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9">
        <v>1</v>
      </c>
      <c r="AM968" s="4">
        <f>Tabla1[[#This Row],[Cantidad 1]]+Tabla1[[#This Row],[Cantidad 2]]+Tabla1[[#This Row],[Cantidad 3]]+Tabla1[[#This Row],[Cantidad 4]]+Tabla1[[#This Row],[Cantidad 5]]</f>
        <v>11500</v>
      </c>
      <c r="AN968" s="1">
        <v>297703.21999999997</v>
      </c>
      <c r="AO968" s="1" t="str">
        <f>Tabla1[[#This Row],[Contrato CISCO]]&amp;Tabla1[[#This Row],[Año]]&amp;Tabla1[[#This Row],[Material]]</f>
        <v>M-171/1620168010705</v>
      </c>
      <c r="AP968" s="1" t="str">
        <f>Tabla1[[#This Row],[Contrato CISCO]]&amp;Tabla1[[#This Row],[Material]]</f>
        <v>M-171/168010705</v>
      </c>
      <c r="AQ968" s="1" t="str">
        <f>Tabla1[[#This Row],[Material]]&amp;Tabla1[[#This Row],[Precio]]</f>
        <v>80107051</v>
      </c>
      <c r="AR968" t="s">
        <v>11</v>
      </c>
    </row>
    <row r="969" spans="1:44" x14ac:dyDescent="0.25">
      <c r="A969">
        <v>7216000539</v>
      </c>
      <c r="B969" t="s">
        <v>2033</v>
      </c>
      <c r="C969" t="s">
        <v>3890</v>
      </c>
      <c r="D969">
        <v>2016</v>
      </c>
      <c r="E969" t="s">
        <v>3795</v>
      </c>
      <c r="F969" s="2">
        <v>42654</v>
      </c>
      <c r="G969" s="2">
        <v>43111</v>
      </c>
      <c r="H969" s="1">
        <v>181800</v>
      </c>
      <c r="I969" t="s">
        <v>3906</v>
      </c>
      <c r="J969" t="s">
        <v>2181</v>
      </c>
      <c r="K969" t="s">
        <v>2182</v>
      </c>
      <c r="L969">
        <v>1</v>
      </c>
      <c r="M969">
        <v>50004206</v>
      </c>
      <c r="N969" t="s">
        <v>3843</v>
      </c>
      <c r="O969" t="s">
        <v>837</v>
      </c>
      <c r="P969">
        <v>8070207</v>
      </c>
      <c r="Q969" t="s">
        <v>860</v>
      </c>
      <c r="R969" s="1"/>
      <c r="S969" s="1"/>
      <c r="T969" s="1"/>
      <c r="U969" s="2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9">
        <v>1.07</v>
      </c>
      <c r="AM969" s="4">
        <f>Tabla1[[#This Row],[Cantidad 1]]+Tabla1[[#This Row],[Cantidad 2]]+Tabla1[[#This Row],[Cantidad 3]]+Tabla1[[#This Row],[Cantidad 4]]+Tabla1[[#This Row],[Cantidad 5]]</f>
        <v>181800</v>
      </c>
      <c r="AN969" s="1">
        <v>446526</v>
      </c>
      <c r="AO969" s="1" t="str">
        <f>Tabla1[[#This Row],[Contrato CISCO]]&amp;Tabla1[[#This Row],[Año]]&amp;Tabla1[[#This Row],[Material]]</f>
        <v>M-196/1620168070207</v>
      </c>
      <c r="AP969" s="1" t="str">
        <f>Tabla1[[#This Row],[Contrato CISCO]]&amp;Tabla1[[#This Row],[Material]]</f>
        <v>M-196/168070207</v>
      </c>
      <c r="AQ969" s="1" t="str">
        <f>Tabla1[[#This Row],[Material]]&amp;Tabla1[[#This Row],[Precio]]</f>
        <v>80702071.07</v>
      </c>
      <c r="AR969" t="s">
        <v>11</v>
      </c>
    </row>
    <row r="970" spans="1:44" x14ac:dyDescent="0.25">
      <c r="A970">
        <v>7216000493</v>
      </c>
      <c r="B970" t="s">
        <v>2015</v>
      </c>
      <c r="C970" t="s">
        <v>3890</v>
      </c>
      <c r="D970">
        <v>2016</v>
      </c>
      <c r="E970" t="s">
        <v>3795</v>
      </c>
      <c r="F970" s="2">
        <v>42654</v>
      </c>
      <c r="G970" s="2">
        <v>43111</v>
      </c>
      <c r="H970" s="1">
        <v>35400</v>
      </c>
      <c r="I970" t="s">
        <v>3906</v>
      </c>
      <c r="J970" t="s">
        <v>2089</v>
      </c>
      <c r="K970" t="s">
        <v>2090</v>
      </c>
      <c r="L970">
        <v>1</v>
      </c>
      <c r="M970">
        <v>50000916</v>
      </c>
      <c r="N970" t="s">
        <v>3849</v>
      </c>
      <c r="O970" t="s">
        <v>833</v>
      </c>
      <c r="P970">
        <v>8010358</v>
      </c>
      <c r="Q970" t="s">
        <v>678</v>
      </c>
      <c r="R970" s="1"/>
      <c r="S970" s="1"/>
      <c r="T970" s="1"/>
      <c r="U970" s="2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9">
        <v>1.109</v>
      </c>
      <c r="AM970" s="4">
        <f>Tabla1[[#This Row],[Cantidad 1]]+Tabla1[[#This Row],[Cantidad 2]]+Tabla1[[#This Row],[Cantidad 3]]+Tabla1[[#This Row],[Cantidad 4]]+Tabla1[[#This Row],[Cantidad 5]]</f>
        <v>35400</v>
      </c>
      <c r="AN970" s="1">
        <v>201491.38</v>
      </c>
      <c r="AO970" s="1" t="str">
        <f>Tabla1[[#This Row],[Contrato CISCO]]&amp;Tabla1[[#This Row],[Año]]&amp;Tabla1[[#This Row],[Material]]</f>
        <v>M-163/1620168010358</v>
      </c>
      <c r="AP970" s="1" t="str">
        <f>Tabla1[[#This Row],[Contrato CISCO]]&amp;Tabla1[[#This Row],[Material]]</f>
        <v>M-163/168010358</v>
      </c>
      <c r="AQ970" s="1" t="str">
        <f>Tabla1[[#This Row],[Material]]&amp;Tabla1[[#This Row],[Precio]]</f>
        <v>80103581.109</v>
      </c>
      <c r="AR970" t="s">
        <v>11</v>
      </c>
    </row>
    <row r="971" spans="1:44" x14ac:dyDescent="0.25">
      <c r="A971">
        <v>7216000469</v>
      </c>
      <c r="B971" t="s">
        <v>2018</v>
      </c>
      <c r="C971" t="s">
        <v>3890</v>
      </c>
      <c r="D971">
        <v>2016</v>
      </c>
      <c r="E971" t="s">
        <v>3795</v>
      </c>
      <c r="F971" s="2">
        <v>42654</v>
      </c>
      <c r="G971" s="2">
        <v>43111</v>
      </c>
      <c r="H971" s="1">
        <v>13500</v>
      </c>
      <c r="I971" t="s">
        <v>3906</v>
      </c>
      <c r="J971" t="s">
        <v>2040</v>
      </c>
      <c r="K971" t="s">
        <v>2041</v>
      </c>
      <c r="L971">
        <v>1</v>
      </c>
      <c r="M971">
        <v>50001302</v>
      </c>
      <c r="N971" t="s">
        <v>3869</v>
      </c>
      <c r="O971" t="s">
        <v>834</v>
      </c>
      <c r="P971">
        <v>8140310</v>
      </c>
      <c r="Q971" t="s">
        <v>602</v>
      </c>
      <c r="R971" s="1"/>
      <c r="S971" s="1"/>
      <c r="T971" s="1"/>
      <c r="U971" s="2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9">
        <v>1.1299999999999999</v>
      </c>
      <c r="AM971" s="4">
        <f>Tabla1[[#This Row],[Cantidad 1]]+Tabla1[[#This Row],[Cantidad 2]]+Tabla1[[#This Row],[Cantidad 3]]+Tabla1[[#This Row],[Cantidad 4]]+Tabla1[[#This Row],[Cantidad 5]]</f>
        <v>13500</v>
      </c>
      <c r="AN971" s="1">
        <v>253008.81</v>
      </c>
      <c r="AO971" s="1" t="str">
        <f>Tabla1[[#This Row],[Contrato CISCO]]&amp;Tabla1[[#This Row],[Año]]&amp;Tabla1[[#This Row],[Material]]</f>
        <v>M-199/1620168140310</v>
      </c>
      <c r="AP971" s="1" t="str">
        <f>Tabla1[[#This Row],[Contrato CISCO]]&amp;Tabla1[[#This Row],[Material]]</f>
        <v>M-199/168140310</v>
      </c>
      <c r="AQ971" s="1" t="str">
        <f>Tabla1[[#This Row],[Material]]&amp;Tabla1[[#This Row],[Precio]]</f>
        <v>81403101.13</v>
      </c>
      <c r="AR971" t="s">
        <v>11</v>
      </c>
    </row>
    <row r="972" spans="1:44" x14ac:dyDescent="0.25">
      <c r="A972">
        <v>7216000513</v>
      </c>
      <c r="B972" t="s">
        <v>2018</v>
      </c>
      <c r="C972" t="s">
        <v>3890</v>
      </c>
      <c r="D972">
        <v>2016</v>
      </c>
      <c r="E972" t="s">
        <v>3795</v>
      </c>
      <c r="F972" s="2">
        <v>42654</v>
      </c>
      <c r="G972" s="2">
        <v>43111</v>
      </c>
      <c r="H972" s="1">
        <v>6300</v>
      </c>
      <c r="I972" t="s">
        <v>3906</v>
      </c>
      <c r="J972" t="s">
        <v>2129</v>
      </c>
      <c r="K972" t="s">
        <v>2130</v>
      </c>
      <c r="L972">
        <v>1</v>
      </c>
      <c r="M972">
        <v>50000653</v>
      </c>
      <c r="N972" t="s">
        <v>3821</v>
      </c>
      <c r="O972" t="s">
        <v>834</v>
      </c>
      <c r="P972">
        <v>8040605</v>
      </c>
      <c r="Q972" t="s">
        <v>562</v>
      </c>
      <c r="R972" s="1"/>
      <c r="S972" s="1"/>
      <c r="T972" s="1"/>
      <c r="U972" s="2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9">
        <v>1.1299999999999999</v>
      </c>
      <c r="AM972" s="4">
        <f>Tabla1[[#This Row],[Cantidad 1]]+Tabla1[[#This Row],[Cantidad 2]]+Tabla1[[#This Row],[Cantidad 3]]+Tabla1[[#This Row],[Cantidad 4]]+Tabla1[[#This Row],[Cantidad 5]]</f>
        <v>6300</v>
      </c>
      <c r="AN972" s="1">
        <v>69802</v>
      </c>
      <c r="AO972" s="1" t="str">
        <f>Tabla1[[#This Row],[Contrato CISCO]]&amp;Tabla1[[#This Row],[Año]]&amp;Tabla1[[#This Row],[Material]]</f>
        <v>M-202/1620168040605</v>
      </c>
      <c r="AP972" s="1" t="str">
        <f>Tabla1[[#This Row],[Contrato CISCO]]&amp;Tabla1[[#This Row],[Material]]</f>
        <v>M-202/168040605</v>
      </c>
      <c r="AQ972" s="1" t="str">
        <f>Tabla1[[#This Row],[Material]]&amp;Tabla1[[#This Row],[Precio]]</f>
        <v>80406051.13</v>
      </c>
      <c r="AR972" t="s">
        <v>11</v>
      </c>
    </row>
    <row r="973" spans="1:44" x14ac:dyDescent="0.25">
      <c r="A973">
        <v>7216000529</v>
      </c>
      <c r="B973" t="s">
        <v>2021</v>
      </c>
      <c r="C973" t="s">
        <v>3890</v>
      </c>
      <c r="D973">
        <v>2016</v>
      </c>
      <c r="E973" t="s">
        <v>3795</v>
      </c>
      <c r="F973" s="2">
        <v>42654</v>
      </c>
      <c r="G973" s="2">
        <v>43111</v>
      </c>
      <c r="H973" s="1">
        <v>174700</v>
      </c>
      <c r="I973" t="s">
        <v>3906</v>
      </c>
      <c r="J973" t="s">
        <v>2161</v>
      </c>
      <c r="K973" t="s">
        <v>2162</v>
      </c>
      <c r="L973">
        <v>1</v>
      </c>
      <c r="M973">
        <v>50000893</v>
      </c>
      <c r="N973" t="s">
        <v>3831</v>
      </c>
      <c r="O973" t="s">
        <v>835</v>
      </c>
      <c r="P973">
        <v>8030108</v>
      </c>
      <c r="Q973" t="s">
        <v>780</v>
      </c>
      <c r="R973" s="1"/>
      <c r="S973" s="1"/>
      <c r="T973" s="1"/>
      <c r="U973" s="2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9">
        <v>1.18</v>
      </c>
      <c r="AM973" s="4">
        <f>Tabla1[[#This Row],[Cantidad 1]]+Tabla1[[#This Row],[Cantidad 2]]+Tabla1[[#This Row],[Cantidad 3]]+Tabla1[[#This Row],[Cantidad 4]]+Tabla1[[#This Row],[Cantidad 5]]</f>
        <v>174700</v>
      </c>
      <c r="AN973" s="1">
        <v>714049.56</v>
      </c>
      <c r="AO973" s="1" t="str">
        <f>Tabla1[[#This Row],[Contrato CISCO]]&amp;Tabla1[[#This Row],[Año]]&amp;Tabla1[[#This Row],[Material]]</f>
        <v>M-234/1620168030108</v>
      </c>
      <c r="AP973" s="1" t="str">
        <f>Tabla1[[#This Row],[Contrato CISCO]]&amp;Tabla1[[#This Row],[Material]]</f>
        <v>M-234/168030108</v>
      </c>
      <c r="AQ973" s="1" t="str">
        <f>Tabla1[[#This Row],[Material]]&amp;Tabla1[[#This Row],[Precio]]</f>
        <v>80301081.18</v>
      </c>
      <c r="AR973" t="s">
        <v>11</v>
      </c>
    </row>
    <row r="974" spans="1:44" x14ac:dyDescent="0.25">
      <c r="A974">
        <v>7216000482</v>
      </c>
      <c r="B974" t="s">
        <v>2015</v>
      </c>
      <c r="C974" t="s">
        <v>3890</v>
      </c>
      <c r="D974">
        <v>2016</v>
      </c>
      <c r="E974" t="s">
        <v>3795</v>
      </c>
      <c r="F974" s="2">
        <v>42654</v>
      </c>
      <c r="G974" s="2">
        <v>43111</v>
      </c>
      <c r="H974" s="1">
        <v>14100</v>
      </c>
      <c r="I974" t="s">
        <v>3906</v>
      </c>
      <c r="J974" t="s">
        <v>2067</v>
      </c>
      <c r="K974" t="s">
        <v>2068</v>
      </c>
      <c r="L974">
        <v>1</v>
      </c>
      <c r="M974">
        <v>50001294</v>
      </c>
      <c r="N974" t="s">
        <v>3862</v>
      </c>
      <c r="O974" t="s">
        <v>833</v>
      </c>
      <c r="P974">
        <v>8010317</v>
      </c>
      <c r="Q974" t="s">
        <v>694</v>
      </c>
      <c r="R974" s="1"/>
      <c r="S974" s="1"/>
      <c r="T974" s="1"/>
      <c r="U974" s="2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9">
        <v>1.2</v>
      </c>
      <c r="AM974" s="4">
        <f>Tabla1[[#This Row],[Cantidad 1]]+Tabla1[[#This Row],[Cantidad 2]]+Tabla1[[#This Row],[Cantidad 3]]+Tabla1[[#This Row],[Cantidad 4]]+Tabla1[[#This Row],[Cantidad 5]]</f>
        <v>14100</v>
      </c>
      <c r="AN974" s="1">
        <v>20492</v>
      </c>
      <c r="AO974" s="1" t="str">
        <f>Tabla1[[#This Row],[Contrato CISCO]]&amp;Tabla1[[#This Row],[Año]]&amp;Tabla1[[#This Row],[Material]]</f>
        <v>M-169/1620168010317</v>
      </c>
      <c r="AP974" s="1" t="str">
        <f>Tabla1[[#This Row],[Contrato CISCO]]&amp;Tabla1[[#This Row],[Material]]</f>
        <v>M-169/168010317</v>
      </c>
      <c r="AQ974" s="1" t="str">
        <f>Tabla1[[#This Row],[Material]]&amp;Tabla1[[#This Row],[Precio]]</f>
        <v>80103171.2</v>
      </c>
      <c r="AR974" t="s">
        <v>11</v>
      </c>
    </row>
    <row r="975" spans="1:44" x14ac:dyDescent="0.25">
      <c r="A975">
        <v>7216000510</v>
      </c>
      <c r="B975" t="s">
        <v>2033</v>
      </c>
      <c r="C975" t="s">
        <v>3890</v>
      </c>
      <c r="D975">
        <v>2016</v>
      </c>
      <c r="E975" t="s">
        <v>3795</v>
      </c>
      <c r="F975" s="2">
        <v>42654</v>
      </c>
      <c r="G975" s="2">
        <v>43111</v>
      </c>
      <c r="H975" s="1">
        <v>39800</v>
      </c>
      <c r="I975" t="s">
        <v>3906</v>
      </c>
      <c r="J975" t="s">
        <v>2123</v>
      </c>
      <c r="K975" t="s">
        <v>2124</v>
      </c>
      <c r="L975">
        <v>1</v>
      </c>
      <c r="M975">
        <v>50000471</v>
      </c>
      <c r="N975" t="s">
        <v>3824</v>
      </c>
      <c r="O975" t="s">
        <v>837</v>
      </c>
      <c r="P975">
        <v>8020604</v>
      </c>
      <c r="Q975" t="s">
        <v>667</v>
      </c>
      <c r="R975" s="1"/>
      <c r="S975" s="1"/>
      <c r="T975" s="1"/>
      <c r="U975" s="2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9">
        <v>1.23</v>
      </c>
      <c r="AM975" s="4">
        <f>Tabla1[[#This Row],[Cantidad 1]]+Tabla1[[#This Row],[Cantidad 2]]+Tabla1[[#This Row],[Cantidad 3]]+Tabla1[[#This Row],[Cantidad 4]]+Tabla1[[#This Row],[Cantidad 5]]</f>
        <v>39800</v>
      </c>
      <c r="AN975" s="1">
        <v>285530.11</v>
      </c>
      <c r="AO975" s="1" t="str">
        <f>Tabla1[[#This Row],[Contrato CISCO]]&amp;Tabla1[[#This Row],[Año]]&amp;Tabla1[[#This Row],[Material]]</f>
        <v>M-185/1620168020604</v>
      </c>
      <c r="AP975" s="1" t="str">
        <f>Tabla1[[#This Row],[Contrato CISCO]]&amp;Tabla1[[#This Row],[Material]]</f>
        <v>M-185/168020604</v>
      </c>
      <c r="AQ975" s="1" t="str">
        <f>Tabla1[[#This Row],[Material]]&amp;Tabla1[[#This Row],[Precio]]</f>
        <v>80206041.23</v>
      </c>
      <c r="AR975" t="s">
        <v>11</v>
      </c>
    </row>
    <row r="976" spans="1:44" x14ac:dyDescent="0.25">
      <c r="A976">
        <v>7216000513</v>
      </c>
      <c r="B976" t="s">
        <v>2018</v>
      </c>
      <c r="C976" t="s">
        <v>3890</v>
      </c>
      <c r="D976">
        <v>2016</v>
      </c>
      <c r="E976" t="s">
        <v>3795</v>
      </c>
      <c r="F976" s="2">
        <v>42654</v>
      </c>
      <c r="G976" s="2">
        <v>43111</v>
      </c>
      <c r="H976" s="1">
        <v>1500</v>
      </c>
      <c r="I976" t="s">
        <v>3906</v>
      </c>
      <c r="J976" t="s">
        <v>2129</v>
      </c>
      <c r="K976" t="s">
        <v>2130</v>
      </c>
      <c r="L976">
        <v>1</v>
      </c>
      <c r="M976">
        <v>50000653</v>
      </c>
      <c r="N976" t="s">
        <v>3821</v>
      </c>
      <c r="O976" t="s">
        <v>834</v>
      </c>
      <c r="P976">
        <v>8040501</v>
      </c>
      <c r="Q976" t="s">
        <v>445</v>
      </c>
      <c r="R976" s="1"/>
      <c r="S976" s="1"/>
      <c r="T976" s="1"/>
      <c r="U976" s="2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9">
        <v>1.25</v>
      </c>
      <c r="AM976" s="4">
        <f>Tabla1[[#This Row],[Cantidad 1]]+Tabla1[[#This Row],[Cantidad 2]]+Tabla1[[#This Row],[Cantidad 3]]+Tabla1[[#This Row],[Cantidad 4]]+Tabla1[[#This Row],[Cantidad 5]]</f>
        <v>1500</v>
      </c>
      <c r="AN976" s="1">
        <v>69802</v>
      </c>
      <c r="AO976" s="1" t="str">
        <f>Tabla1[[#This Row],[Contrato CISCO]]&amp;Tabla1[[#This Row],[Año]]&amp;Tabla1[[#This Row],[Material]]</f>
        <v>M-202/1620168040501</v>
      </c>
      <c r="AP976" s="1" t="str">
        <f>Tabla1[[#This Row],[Contrato CISCO]]&amp;Tabla1[[#This Row],[Material]]</f>
        <v>M-202/168040501</v>
      </c>
      <c r="AQ976" s="1" t="str">
        <f>Tabla1[[#This Row],[Material]]&amp;Tabla1[[#This Row],[Precio]]</f>
        <v>80405011.25</v>
      </c>
      <c r="AR976" t="s">
        <v>11</v>
      </c>
    </row>
    <row r="977" spans="1:44" x14ac:dyDescent="0.25">
      <c r="A977">
        <v>7216000513</v>
      </c>
      <c r="B977" t="s">
        <v>2018</v>
      </c>
      <c r="C977" t="s">
        <v>3890</v>
      </c>
      <c r="D977">
        <v>2016</v>
      </c>
      <c r="E977" t="s">
        <v>3795</v>
      </c>
      <c r="F977" s="2">
        <v>42654</v>
      </c>
      <c r="G977" s="2">
        <v>43111</v>
      </c>
      <c r="H977" s="1">
        <v>6400</v>
      </c>
      <c r="I977" t="s">
        <v>3906</v>
      </c>
      <c r="J977" t="s">
        <v>2129</v>
      </c>
      <c r="K977" t="s">
        <v>2130</v>
      </c>
      <c r="L977">
        <v>1</v>
      </c>
      <c r="M977">
        <v>50000653</v>
      </c>
      <c r="N977" t="s">
        <v>3821</v>
      </c>
      <c r="O977" t="s">
        <v>834</v>
      </c>
      <c r="P977">
        <v>8040210</v>
      </c>
      <c r="Q977" t="s">
        <v>173</v>
      </c>
      <c r="R977" s="1"/>
      <c r="S977" s="1"/>
      <c r="T977" s="1"/>
      <c r="U977" s="2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9">
        <v>1.35</v>
      </c>
      <c r="AM977" s="4">
        <f>Tabla1[[#This Row],[Cantidad 1]]+Tabla1[[#This Row],[Cantidad 2]]+Tabla1[[#This Row],[Cantidad 3]]+Tabla1[[#This Row],[Cantidad 4]]+Tabla1[[#This Row],[Cantidad 5]]</f>
        <v>6400</v>
      </c>
      <c r="AN977" s="1">
        <v>69802</v>
      </c>
      <c r="AO977" s="1" t="str">
        <f>Tabla1[[#This Row],[Contrato CISCO]]&amp;Tabla1[[#This Row],[Año]]&amp;Tabla1[[#This Row],[Material]]</f>
        <v>M-202/1620168040210</v>
      </c>
      <c r="AP977" s="1" t="str">
        <f>Tabla1[[#This Row],[Contrato CISCO]]&amp;Tabla1[[#This Row],[Material]]</f>
        <v>M-202/168040210</v>
      </c>
      <c r="AQ977" s="1" t="str">
        <f>Tabla1[[#This Row],[Material]]&amp;Tabla1[[#This Row],[Precio]]</f>
        <v>80402101.35</v>
      </c>
      <c r="AR977" t="s">
        <v>11</v>
      </c>
    </row>
    <row r="978" spans="1:44" x14ac:dyDescent="0.25">
      <c r="A978">
        <v>7216000540</v>
      </c>
      <c r="B978" t="s">
        <v>2033</v>
      </c>
      <c r="C978" t="s">
        <v>3890</v>
      </c>
      <c r="D978">
        <v>2016</v>
      </c>
      <c r="E978" t="s">
        <v>3795</v>
      </c>
      <c r="F978" s="2">
        <v>42654</v>
      </c>
      <c r="G978" s="2">
        <v>43111</v>
      </c>
      <c r="H978" s="1">
        <v>36000</v>
      </c>
      <c r="I978" t="s">
        <v>3906</v>
      </c>
      <c r="J978" t="s">
        <v>2183</v>
      </c>
      <c r="K978" t="s">
        <v>2184</v>
      </c>
      <c r="L978">
        <v>1</v>
      </c>
      <c r="M978">
        <v>50001797</v>
      </c>
      <c r="N978" t="s">
        <v>3874</v>
      </c>
      <c r="O978" t="s">
        <v>837</v>
      </c>
      <c r="P978">
        <v>8090210</v>
      </c>
      <c r="Q978" t="s">
        <v>591</v>
      </c>
      <c r="R978" s="1"/>
      <c r="S978" s="1"/>
      <c r="T978" s="1"/>
      <c r="U978" s="2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9">
        <v>1.38</v>
      </c>
      <c r="AM978" s="4">
        <f>Tabla1[[#This Row],[Cantidad 1]]+Tabla1[[#This Row],[Cantidad 2]]+Tabla1[[#This Row],[Cantidad 3]]+Tabla1[[#This Row],[Cantidad 4]]+Tabla1[[#This Row],[Cantidad 5]]</f>
        <v>36000</v>
      </c>
      <c r="AN978" s="1">
        <v>49680</v>
      </c>
      <c r="AO978" s="1" t="str">
        <f>Tabla1[[#This Row],[Contrato CISCO]]&amp;Tabla1[[#This Row],[Año]]&amp;Tabla1[[#This Row],[Material]]</f>
        <v>M-195/1620168090210</v>
      </c>
      <c r="AP978" s="1" t="str">
        <f>Tabla1[[#This Row],[Contrato CISCO]]&amp;Tabla1[[#This Row],[Material]]</f>
        <v>M-195/168090210</v>
      </c>
      <c r="AQ978" s="1" t="str">
        <f>Tabla1[[#This Row],[Material]]&amp;Tabla1[[#This Row],[Precio]]</f>
        <v>80902101.38</v>
      </c>
      <c r="AR978" t="s">
        <v>11</v>
      </c>
    </row>
    <row r="979" spans="1:44" x14ac:dyDescent="0.25">
      <c r="A979">
        <v>7216000502</v>
      </c>
      <c r="B979" t="s">
        <v>2030</v>
      </c>
      <c r="C979" t="s">
        <v>3890</v>
      </c>
      <c r="D979">
        <v>2016</v>
      </c>
      <c r="E979" t="s">
        <v>3795</v>
      </c>
      <c r="F979" s="2">
        <v>42654</v>
      </c>
      <c r="G979" s="2">
        <v>43111</v>
      </c>
      <c r="H979" s="1">
        <v>21200</v>
      </c>
      <c r="I979" t="s">
        <v>3906</v>
      </c>
      <c r="J979" t="s">
        <v>2107</v>
      </c>
      <c r="K979" t="s">
        <v>2108</v>
      </c>
      <c r="L979">
        <v>1</v>
      </c>
      <c r="M979">
        <v>50001297</v>
      </c>
      <c r="N979" t="s">
        <v>3864</v>
      </c>
      <c r="O979" t="s">
        <v>836</v>
      </c>
      <c r="P979">
        <v>8160530</v>
      </c>
      <c r="Q979" t="s">
        <v>741</v>
      </c>
      <c r="R979" s="1"/>
      <c r="S979" s="1"/>
      <c r="T979" s="1"/>
      <c r="U979" s="2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9">
        <v>1.39</v>
      </c>
      <c r="AM979" s="4">
        <f>Tabla1[[#This Row],[Cantidad 1]]+Tabla1[[#This Row],[Cantidad 2]]+Tabla1[[#This Row],[Cantidad 3]]+Tabla1[[#This Row],[Cantidad 4]]+Tabla1[[#This Row],[Cantidad 5]]</f>
        <v>21200</v>
      </c>
      <c r="AN979" s="1">
        <v>710888</v>
      </c>
      <c r="AO979" s="1" t="str">
        <f>Tabla1[[#This Row],[Contrato CISCO]]&amp;Tabla1[[#This Row],[Año]]&amp;Tabla1[[#This Row],[Material]]</f>
        <v>M-181/1620168160530</v>
      </c>
      <c r="AP979" s="1" t="str">
        <f>Tabla1[[#This Row],[Contrato CISCO]]&amp;Tabla1[[#This Row],[Material]]</f>
        <v>M-181/168160530</v>
      </c>
      <c r="AQ979" s="1" t="str">
        <f>Tabla1[[#This Row],[Material]]&amp;Tabla1[[#This Row],[Precio]]</f>
        <v>81605301.39</v>
      </c>
      <c r="AR979" t="s">
        <v>11</v>
      </c>
    </row>
    <row r="980" spans="1:44" x14ac:dyDescent="0.25">
      <c r="A980">
        <v>7216000513</v>
      </c>
      <c r="B980" t="s">
        <v>2018</v>
      </c>
      <c r="C980" t="s">
        <v>3890</v>
      </c>
      <c r="D980">
        <v>2016</v>
      </c>
      <c r="E980" t="s">
        <v>3795</v>
      </c>
      <c r="F980" s="2">
        <v>42654</v>
      </c>
      <c r="G980" s="2">
        <v>43111</v>
      </c>
      <c r="H980" s="1">
        <v>9800</v>
      </c>
      <c r="I980" t="s">
        <v>3906</v>
      </c>
      <c r="J980" t="s">
        <v>2129</v>
      </c>
      <c r="K980" t="s">
        <v>2130</v>
      </c>
      <c r="L980">
        <v>1</v>
      </c>
      <c r="M980">
        <v>50000653</v>
      </c>
      <c r="N980" t="s">
        <v>3821</v>
      </c>
      <c r="O980" t="s">
        <v>834</v>
      </c>
      <c r="P980">
        <v>8040312</v>
      </c>
      <c r="Q980" t="s">
        <v>561</v>
      </c>
      <c r="R980" s="1"/>
      <c r="S980" s="1"/>
      <c r="T980" s="1"/>
      <c r="U980" s="2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9">
        <v>1.44</v>
      </c>
      <c r="AM980" s="4">
        <f>Tabla1[[#This Row],[Cantidad 1]]+Tabla1[[#This Row],[Cantidad 2]]+Tabla1[[#This Row],[Cantidad 3]]+Tabla1[[#This Row],[Cantidad 4]]+Tabla1[[#This Row],[Cantidad 5]]</f>
        <v>9800</v>
      </c>
      <c r="AN980" s="1">
        <v>69802</v>
      </c>
      <c r="AO980" s="1" t="str">
        <f>Tabla1[[#This Row],[Contrato CISCO]]&amp;Tabla1[[#This Row],[Año]]&amp;Tabla1[[#This Row],[Material]]</f>
        <v>M-202/1620168040312</v>
      </c>
      <c r="AP980" s="1" t="str">
        <f>Tabla1[[#This Row],[Contrato CISCO]]&amp;Tabla1[[#This Row],[Material]]</f>
        <v>M-202/168040312</v>
      </c>
      <c r="AQ980" s="1" t="str">
        <f>Tabla1[[#This Row],[Material]]&amp;Tabla1[[#This Row],[Precio]]</f>
        <v>80403121.44</v>
      </c>
      <c r="AR980" t="s">
        <v>11</v>
      </c>
    </row>
    <row r="981" spans="1:44" x14ac:dyDescent="0.25">
      <c r="A981">
        <v>7216000509</v>
      </c>
      <c r="B981" t="s">
        <v>2015</v>
      </c>
      <c r="C981" t="s">
        <v>3890</v>
      </c>
      <c r="D981">
        <v>2016</v>
      </c>
      <c r="E981" t="s">
        <v>3795</v>
      </c>
      <c r="F981" s="2">
        <v>42654</v>
      </c>
      <c r="G981" s="2">
        <v>43111</v>
      </c>
      <c r="H981" s="1">
        <v>53900</v>
      </c>
      <c r="I981" t="s">
        <v>3906</v>
      </c>
      <c r="J981" t="s">
        <v>2121</v>
      </c>
      <c r="K981" t="s">
        <v>2122</v>
      </c>
      <c r="L981">
        <v>1</v>
      </c>
      <c r="M981">
        <v>50000653</v>
      </c>
      <c r="N981" t="s">
        <v>3821</v>
      </c>
      <c r="O981" t="s">
        <v>833</v>
      </c>
      <c r="P981">
        <v>8010339</v>
      </c>
      <c r="Q981" t="s">
        <v>709</v>
      </c>
      <c r="R981" s="1"/>
      <c r="S981" s="1"/>
      <c r="T981" s="1"/>
      <c r="U981" s="2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9">
        <v>1.47</v>
      </c>
      <c r="AM981" s="4">
        <f>Tabla1[[#This Row],[Cantidad 1]]+Tabla1[[#This Row],[Cantidad 2]]+Tabla1[[#This Row],[Cantidad 3]]+Tabla1[[#This Row],[Cantidad 4]]+Tabla1[[#This Row],[Cantidad 5]]</f>
        <v>53900</v>
      </c>
      <c r="AN981" s="1">
        <v>576691</v>
      </c>
      <c r="AO981" s="1" t="str">
        <f>Tabla1[[#This Row],[Contrato CISCO]]&amp;Tabla1[[#This Row],[Año]]&amp;Tabla1[[#This Row],[Material]]</f>
        <v>M-157/1620168010339</v>
      </c>
      <c r="AP981" s="1" t="str">
        <f>Tabla1[[#This Row],[Contrato CISCO]]&amp;Tabla1[[#This Row],[Material]]</f>
        <v>M-157/168010339</v>
      </c>
      <c r="AQ981" s="1" t="str">
        <f>Tabla1[[#This Row],[Material]]&amp;Tabla1[[#This Row],[Precio]]</f>
        <v>80103391.47</v>
      </c>
      <c r="AR981" t="s">
        <v>11</v>
      </c>
    </row>
    <row r="982" spans="1:44" x14ac:dyDescent="0.25">
      <c r="A982">
        <v>7216000502</v>
      </c>
      <c r="B982" t="s">
        <v>2030</v>
      </c>
      <c r="C982" t="s">
        <v>3890</v>
      </c>
      <c r="D982">
        <v>2016</v>
      </c>
      <c r="E982" t="s">
        <v>3795</v>
      </c>
      <c r="F982" s="2">
        <v>42654</v>
      </c>
      <c r="G982" s="2">
        <v>43111</v>
      </c>
      <c r="H982" s="1">
        <v>42400</v>
      </c>
      <c r="I982" t="s">
        <v>3906</v>
      </c>
      <c r="J982" t="s">
        <v>2107</v>
      </c>
      <c r="K982" t="s">
        <v>2108</v>
      </c>
      <c r="L982">
        <v>1</v>
      </c>
      <c r="M982">
        <v>50001297</v>
      </c>
      <c r="N982" t="s">
        <v>3864</v>
      </c>
      <c r="O982" t="s">
        <v>836</v>
      </c>
      <c r="P982">
        <v>8010506</v>
      </c>
      <c r="Q982" t="s">
        <v>762</v>
      </c>
      <c r="R982" s="1"/>
      <c r="S982" s="1"/>
      <c r="T982" s="1"/>
      <c r="U982" s="2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9">
        <v>1.62</v>
      </c>
      <c r="AM982" s="4">
        <f>Tabla1[[#This Row],[Cantidad 1]]+Tabla1[[#This Row],[Cantidad 2]]+Tabla1[[#This Row],[Cantidad 3]]+Tabla1[[#This Row],[Cantidad 4]]+Tabla1[[#This Row],[Cantidad 5]]</f>
        <v>42400</v>
      </c>
      <c r="AN982" s="1">
        <v>710888</v>
      </c>
      <c r="AO982" s="1" t="str">
        <f>Tabla1[[#This Row],[Contrato CISCO]]&amp;Tabla1[[#This Row],[Año]]&amp;Tabla1[[#This Row],[Material]]</f>
        <v>M-181/1620168010506</v>
      </c>
      <c r="AP982" s="1" t="str">
        <f>Tabla1[[#This Row],[Contrato CISCO]]&amp;Tabla1[[#This Row],[Material]]</f>
        <v>M-181/168010506</v>
      </c>
      <c r="AQ982" s="1" t="str">
        <f>Tabla1[[#This Row],[Material]]&amp;Tabla1[[#This Row],[Precio]]</f>
        <v>80105061.62</v>
      </c>
      <c r="AR982" t="s">
        <v>11</v>
      </c>
    </row>
    <row r="983" spans="1:44" x14ac:dyDescent="0.25">
      <c r="A983">
        <v>7216000502</v>
      </c>
      <c r="B983" t="s">
        <v>2030</v>
      </c>
      <c r="C983" t="s">
        <v>3890</v>
      </c>
      <c r="D983">
        <v>2016</v>
      </c>
      <c r="E983" t="s">
        <v>3795</v>
      </c>
      <c r="F983" s="2">
        <v>42654</v>
      </c>
      <c r="G983" s="2">
        <v>43111</v>
      </c>
      <c r="H983" s="1">
        <v>5300</v>
      </c>
      <c r="I983" t="s">
        <v>3906</v>
      </c>
      <c r="J983" t="s">
        <v>2107</v>
      </c>
      <c r="K983" t="s">
        <v>2108</v>
      </c>
      <c r="L983">
        <v>1</v>
      </c>
      <c r="M983">
        <v>50001297</v>
      </c>
      <c r="N983" t="s">
        <v>3864</v>
      </c>
      <c r="O983" t="s">
        <v>836</v>
      </c>
      <c r="P983">
        <v>8160108</v>
      </c>
      <c r="Q983" t="s">
        <v>355</v>
      </c>
      <c r="R983" s="1"/>
      <c r="S983" s="1"/>
      <c r="T983" s="1"/>
      <c r="U983" s="2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9">
        <v>1.69</v>
      </c>
      <c r="AM983" s="4">
        <f>Tabla1[[#This Row],[Cantidad 1]]+Tabla1[[#This Row],[Cantidad 2]]+Tabla1[[#This Row],[Cantidad 3]]+Tabla1[[#This Row],[Cantidad 4]]+Tabla1[[#This Row],[Cantidad 5]]</f>
        <v>5300</v>
      </c>
      <c r="AN983" s="1">
        <v>710888</v>
      </c>
      <c r="AO983" s="1" t="str">
        <f>Tabla1[[#This Row],[Contrato CISCO]]&amp;Tabla1[[#This Row],[Año]]&amp;Tabla1[[#This Row],[Material]]</f>
        <v>M-181/1620168160108</v>
      </c>
      <c r="AP983" s="1" t="str">
        <f>Tabla1[[#This Row],[Contrato CISCO]]&amp;Tabla1[[#This Row],[Material]]</f>
        <v>M-181/168160108</v>
      </c>
      <c r="AQ983" s="1" t="str">
        <f>Tabla1[[#This Row],[Material]]&amp;Tabla1[[#This Row],[Precio]]</f>
        <v>81601081.69</v>
      </c>
      <c r="AR983" t="s">
        <v>11</v>
      </c>
    </row>
    <row r="984" spans="1:44" x14ac:dyDescent="0.25">
      <c r="A984">
        <v>7216000502</v>
      </c>
      <c r="B984" t="s">
        <v>2030</v>
      </c>
      <c r="C984" t="s">
        <v>3890</v>
      </c>
      <c r="D984">
        <v>2016</v>
      </c>
      <c r="E984" t="s">
        <v>3795</v>
      </c>
      <c r="F984" s="2">
        <v>42654</v>
      </c>
      <c r="G984" s="2">
        <v>43111</v>
      </c>
      <c r="H984" s="1">
        <v>19000</v>
      </c>
      <c r="I984" t="s">
        <v>3906</v>
      </c>
      <c r="J984" t="s">
        <v>2107</v>
      </c>
      <c r="K984" t="s">
        <v>2108</v>
      </c>
      <c r="L984">
        <v>1</v>
      </c>
      <c r="M984">
        <v>50001297</v>
      </c>
      <c r="N984" t="s">
        <v>3864</v>
      </c>
      <c r="O984" t="s">
        <v>836</v>
      </c>
      <c r="P984">
        <v>8160113</v>
      </c>
      <c r="Q984" t="s">
        <v>737</v>
      </c>
      <c r="R984" s="1"/>
      <c r="S984" s="1"/>
      <c r="T984" s="1"/>
      <c r="U984" s="2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9">
        <v>1.69</v>
      </c>
      <c r="AM984" s="4">
        <f>Tabla1[[#This Row],[Cantidad 1]]+Tabla1[[#This Row],[Cantidad 2]]+Tabla1[[#This Row],[Cantidad 3]]+Tabla1[[#This Row],[Cantidad 4]]+Tabla1[[#This Row],[Cantidad 5]]</f>
        <v>19000</v>
      </c>
      <c r="AN984" s="1">
        <v>710888</v>
      </c>
      <c r="AO984" s="1" t="str">
        <f>Tabla1[[#This Row],[Contrato CISCO]]&amp;Tabla1[[#This Row],[Año]]&amp;Tabla1[[#This Row],[Material]]</f>
        <v>M-181/1620168160113</v>
      </c>
      <c r="AP984" s="1" t="str">
        <f>Tabla1[[#This Row],[Contrato CISCO]]&amp;Tabla1[[#This Row],[Material]]</f>
        <v>M-181/168160113</v>
      </c>
      <c r="AQ984" s="1" t="str">
        <f>Tabla1[[#This Row],[Material]]&amp;Tabla1[[#This Row],[Precio]]</f>
        <v>81601131.69</v>
      </c>
      <c r="AR984" t="s">
        <v>11</v>
      </c>
    </row>
    <row r="985" spans="1:44" x14ac:dyDescent="0.25">
      <c r="A985">
        <v>7216000494</v>
      </c>
      <c r="B985" t="s">
        <v>2018</v>
      </c>
      <c r="C985" t="s">
        <v>3890</v>
      </c>
      <c r="D985">
        <v>2016</v>
      </c>
      <c r="E985" t="s">
        <v>3795</v>
      </c>
      <c r="F985" s="2">
        <v>42654</v>
      </c>
      <c r="G985" s="2">
        <v>43111</v>
      </c>
      <c r="H985" s="1">
        <v>41300</v>
      </c>
      <c r="I985" t="s">
        <v>3906</v>
      </c>
      <c r="J985" t="s">
        <v>2091</v>
      </c>
      <c r="K985" t="s">
        <v>2092</v>
      </c>
      <c r="L985">
        <v>1</v>
      </c>
      <c r="M985">
        <v>50000916</v>
      </c>
      <c r="N985" t="s">
        <v>3849</v>
      </c>
      <c r="O985" t="s">
        <v>834</v>
      </c>
      <c r="P985">
        <v>8140209</v>
      </c>
      <c r="Q985" t="s">
        <v>251</v>
      </c>
      <c r="R985" s="1"/>
      <c r="S985" s="1"/>
      <c r="T985" s="1"/>
      <c r="U985" s="2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9">
        <v>1.75</v>
      </c>
      <c r="AM985" s="4">
        <f>Tabla1[[#This Row],[Cantidad 1]]+Tabla1[[#This Row],[Cantidad 2]]+Tabla1[[#This Row],[Cantidad 3]]+Tabla1[[#This Row],[Cantidad 4]]+Tabla1[[#This Row],[Cantidad 5]]</f>
        <v>41300</v>
      </c>
      <c r="AN985" s="1">
        <v>110075</v>
      </c>
      <c r="AO985" s="1" t="str">
        <f>Tabla1[[#This Row],[Contrato CISCO]]&amp;Tabla1[[#This Row],[Año]]&amp;Tabla1[[#This Row],[Material]]</f>
        <v>M-209/1620168140209</v>
      </c>
      <c r="AP985" s="1" t="str">
        <f>Tabla1[[#This Row],[Contrato CISCO]]&amp;Tabla1[[#This Row],[Material]]</f>
        <v>M-209/168140209</v>
      </c>
      <c r="AQ985" s="1" t="str">
        <f>Tabla1[[#This Row],[Material]]&amp;Tabla1[[#This Row],[Precio]]</f>
        <v>81402091.75</v>
      </c>
      <c r="AR985" t="s">
        <v>11</v>
      </c>
    </row>
    <row r="986" spans="1:44" x14ac:dyDescent="0.25">
      <c r="A986">
        <v>7216000515</v>
      </c>
      <c r="B986" t="s">
        <v>2042</v>
      </c>
      <c r="C986" t="s">
        <v>3890</v>
      </c>
      <c r="D986">
        <v>2016</v>
      </c>
      <c r="E986" t="s">
        <v>3795</v>
      </c>
      <c r="F986" s="2">
        <v>42654</v>
      </c>
      <c r="G986" s="2">
        <v>43111</v>
      </c>
      <c r="H986" s="1">
        <v>4000</v>
      </c>
      <c r="I986" t="s">
        <v>3906</v>
      </c>
      <c r="J986" t="s">
        <v>2133</v>
      </c>
      <c r="K986" t="s">
        <v>2134</v>
      </c>
      <c r="L986">
        <v>1</v>
      </c>
      <c r="M986">
        <v>50000653</v>
      </c>
      <c r="N986" t="s">
        <v>3821</v>
      </c>
      <c r="O986" t="s">
        <v>838</v>
      </c>
      <c r="P986">
        <v>8060131</v>
      </c>
      <c r="Q986" t="s">
        <v>297</v>
      </c>
      <c r="R986" s="1"/>
      <c r="S986" s="1"/>
      <c r="T986" s="1"/>
      <c r="U986" s="2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9">
        <v>1.88</v>
      </c>
      <c r="AM986" s="4">
        <f>Tabla1[[#This Row],[Cantidad 1]]+Tabla1[[#This Row],[Cantidad 2]]+Tabla1[[#This Row],[Cantidad 3]]+Tabla1[[#This Row],[Cantidad 4]]+Tabla1[[#This Row],[Cantidad 5]]</f>
        <v>4000</v>
      </c>
      <c r="AN986" s="1">
        <v>721557</v>
      </c>
      <c r="AO986" s="1" t="str">
        <f>Tabla1[[#This Row],[Contrato CISCO]]&amp;Tabla1[[#This Row],[Año]]&amp;Tabla1[[#This Row],[Material]]</f>
        <v>M-220/1620168060131</v>
      </c>
      <c r="AP986" s="1" t="str">
        <f>Tabla1[[#This Row],[Contrato CISCO]]&amp;Tabla1[[#This Row],[Material]]</f>
        <v>M-220/168060131</v>
      </c>
      <c r="AQ986" s="1" t="str">
        <f>Tabla1[[#This Row],[Material]]&amp;Tabla1[[#This Row],[Precio]]</f>
        <v>80601311.88</v>
      </c>
      <c r="AR986" t="s">
        <v>11</v>
      </c>
    </row>
    <row r="987" spans="1:44" x14ac:dyDescent="0.25">
      <c r="A987">
        <v>7216000501</v>
      </c>
      <c r="B987" t="s">
        <v>2021</v>
      </c>
      <c r="C987" t="s">
        <v>3890</v>
      </c>
      <c r="D987">
        <v>2016</v>
      </c>
      <c r="E987" t="s">
        <v>3795</v>
      </c>
      <c r="F987" s="2">
        <v>42654</v>
      </c>
      <c r="G987" s="2">
        <v>43111</v>
      </c>
      <c r="H987" s="1">
        <v>119600</v>
      </c>
      <c r="I987" t="s">
        <v>3906</v>
      </c>
      <c r="J987" t="s">
        <v>2105</v>
      </c>
      <c r="K987" t="s">
        <v>2106</v>
      </c>
      <c r="L987">
        <v>1</v>
      </c>
      <c r="M987">
        <v>50000270</v>
      </c>
      <c r="N987" t="s">
        <v>3813</v>
      </c>
      <c r="O987" t="s">
        <v>835</v>
      </c>
      <c r="P987">
        <v>8250055</v>
      </c>
      <c r="Q987" t="s">
        <v>356</v>
      </c>
      <c r="R987" s="1"/>
      <c r="S987" s="1"/>
      <c r="T987" s="1"/>
      <c r="U987" s="2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9">
        <v>1.95</v>
      </c>
      <c r="AM987" s="4">
        <f>Tabla1[[#This Row],[Cantidad 1]]+Tabla1[[#This Row],[Cantidad 2]]+Tabla1[[#This Row],[Cantidad 3]]+Tabla1[[#This Row],[Cantidad 4]]+Tabla1[[#This Row],[Cantidad 5]]</f>
        <v>119600</v>
      </c>
      <c r="AN987" s="1">
        <v>233220</v>
      </c>
      <c r="AO987" s="1" t="str">
        <f>Tabla1[[#This Row],[Contrato CISCO]]&amp;Tabla1[[#This Row],[Año]]&amp;Tabla1[[#This Row],[Material]]</f>
        <v>M-229/1620168250055</v>
      </c>
      <c r="AP987" s="1" t="str">
        <f>Tabla1[[#This Row],[Contrato CISCO]]&amp;Tabla1[[#This Row],[Material]]</f>
        <v>M-229/168250055</v>
      </c>
      <c r="AQ987" s="1" t="str">
        <f>Tabla1[[#This Row],[Material]]&amp;Tabla1[[#This Row],[Precio]]</f>
        <v>82500551.95</v>
      </c>
      <c r="AR987" t="s">
        <v>11</v>
      </c>
    </row>
    <row r="988" spans="1:44" x14ac:dyDescent="0.25">
      <c r="A988">
        <v>7216000515</v>
      </c>
      <c r="B988" t="s">
        <v>2042</v>
      </c>
      <c r="C988" t="s">
        <v>3890</v>
      </c>
      <c r="D988">
        <v>2016</v>
      </c>
      <c r="E988" t="s">
        <v>3795</v>
      </c>
      <c r="F988" s="2">
        <v>42654</v>
      </c>
      <c r="G988" s="2">
        <v>43111</v>
      </c>
      <c r="H988" s="1">
        <v>115700</v>
      </c>
      <c r="I988" t="s">
        <v>3906</v>
      </c>
      <c r="J988" t="s">
        <v>2133</v>
      </c>
      <c r="K988" t="s">
        <v>2134</v>
      </c>
      <c r="L988">
        <v>1</v>
      </c>
      <c r="M988">
        <v>50000653</v>
      </c>
      <c r="N988" t="s">
        <v>3821</v>
      </c>
      <c r="O988" t="s">
        <v>838</v>
      </c>
      <c r="P988">
        <v>8060305</v>
      </c>
      <c r="Q988" t="s">
        <v>367</v>
      </c>
      <c r="R988" s="1"/>
      <c r="S988" s="1"/>
      <c r="T988" s="1"/>
      <c r="U988" s="2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9">
        <v>2.0699999999999998</v>
      </c>
      <c r="AM988" s="4">
        <f>Tabla1[[#This Row],[Cantidad 1]]+Tabla1[[#This Row],[Cantidad 2]]+Tabla1[[#This Row],[Cantidad 3]]+Tabla1[[#This Row],[Cantidad 4]]+Tabla1[[#This Row],[Cantidad 5]]</f>
        <v>115700</v>
      </c>
      <c r="AN988" s="1">
        <v>721557</v>
      </c>
      <c r="AO988" s="1" t="str">
        <f>Tabla1[[#This Row],[Contrato CISCO]]&amp;Tabla1[[#This Row],[Año]]&amp;Tabla1[[#This Row],[Material]]</f>
        <v>M-220/1620168060305</v>
      </c>
      <c r="AP988" s="1" t="str">
        <f>Tabla1[[#This Row],[Contrato CISCO]]&amp;Tabla1[[#This Row],[Material]]</f>
        <v>M-220/168060305</v>
      </c>
      <c r="AQ988" s="1" t="str">
        <f>Tabla1[[#This Row],[Material]]&amp;Tabla1[[#This Row],[Precio]]</f>
        <v>80603052.07</v>
      </c>
      <c r="AR988" t="s">
        <v>11</v>
      </c>
    </row>
    <row r="989" spans="1:44" x14ac:dyDescent="0.25">
      <c r="A989">
        <v>7216000510</v>
      </c>
      <c r="B989" t="s">
        <v>2033</v>
      </c>
      <c r="C989" t="s">
        <v>3890</v>
      </c>
      <c r="D989">
        <v>2016</v>
      </c>
      <c r="E989" t="s">
        <v>3795</v>
      </c>
      <c r="F989" s="2">
        <v>42654</v>
      </c>
      <c r="G989" s="2">
        <v>43111</v>
      </c>
      <c r="H989" s="1">
        <v>13800</v>
      </c>
      <c r="I989" t="s">
        <v>3906</v>
      </c>
      <c r="J989" t="s">
        <v>2123</v>
      </c>
      <c r="K989" t="s">
        <v>2124</v>
      </c>
      <c r="L989">
        <v>1</v>
      </c>
      <c r="M989">
        <v>50000471</v>
      </c>
      <c r="N989" t="s">
        <v>3824</v>
      </c>
      <c r="O989" t="s">
        <v>837</v>
      </c>
      <c r="P989">
        <v>8020702</v>
      </c>
      <c r="Q989" t="s">
        <v>696</v>
      </c>
      <c r="R989" s="1"/>
      <c r="S989" s="1"/>
      <c r="T989" s="1"/>
      <c r="U989" s="2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9">
        <v>2.14</v>
      </c>
      <c r="AM989" s="4">
        <f>Tabla1[[#This Row],[Cantidad 1]]+Tabla1[[#This Row],[Cantidad 2]]+Tabla1[[#This Row],[Cantidad 3]]+Tabla1[[#This Row],[Cantidad 4]]+Tabla1[[#This Row],[Cantidad 5]]</f>
        <v>13800</v>
      </c>
      <c r="AN989" s="1">
        <v>285530.11</v>
      </c>
      <c r="AO989" s="1" t="str">
        <f>Tabla1[[#This Row],[Contrato CISCO]]&amp;Tabla1[[#This Row],[Año]]&amp;Tabla1[[#This Row],[Material]]</f>
        <v>M-185/1620168020702</v>
      </c>
      <c r="AP989" s="1" t="str">
        <f>Tabla1[[#This Row],[Contrato CISCO]]&amp;Tabla1[[#This Row],[Material]]</f>
        <v>M-185/168020702</v>
      </c>
      <c r="AQ989" s="1" t="str">
        <f>Tabla1[[#This Row],[Material]]&amp;Tabla1[[#This Row],[Precio]]</f>
        <v>80207022.14</v>
      </c>
      <c r="AR989" t="s">
        <v>11</v>
      </c>
    </row>
    <row r="990" spans="1:44" x14ac:dyDescent="0.25">
      <c r="A990">
        <v>7216000548</v>
      </c>
      <c r="B990" t="s">
        <v>2033</v>
      </c>
      <c r="C990" t="s">
        <v>3890</v>
      </c>
      <c r="D990">
        <v>2016</v>
      </c>
      <c r="E990" t="s">
        <v>3795</v>
      </c>
      <c r="F990" s="2">
        <v>42654</v>
      </c>
      <c r="G990" s="2">
        <v>43111</v>
      </c>
      <c r="H990" s="1">
        <v>91000</v>
      </c>
      <c r="I990" t="s">
        <v>3906</v>
      </c>
      <c r="J990" t="s">
        <v>2199</v>
      </c>
      <c r="K990" t="s">
        <v>2200</v>
      </c>
      <c r="L990">
        <v>1</v>
      </c>
      <c r="M990">
        <v>50001310</v>
      </c>
      <c r="N990" t="s">
        <v>3877</v>
      </c>
      <c r="O990" t="s">
        <v>837</v>
      </c>
      <c r="P990">
        <v>8020707</v>
      </c>
      <c r="Q990" t="s">
        <v>697</v>
      </c>
      <c r="R990" s="1"/>
      <c r="S990" s="1"/>
      <c r="T990" s="1"/>
      <c r="U990" s="2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9">
        <v>2.19</v>
      </c>
      <c r="AM990" s="4">
        <f>Tabla1[[#This Row],[Cantidad 1]]+Tabla1[[#This Row],[Cantidad 2]]+Tabla1[[#This Row],[Cantidad 3]]+Tabla1[[#This Row],[Cantidad 4]]+Tabla1[[#This Row],[Cantidad 5]]</f>
        <v>91000</v>
      </c>
      <c r="AN990" s="1">
        <v>199290</v>
      </c>
      <c r="AO990" s="1" t="str">
        <f>Tabla1[[#This Row],[Contrato CISCO]]&amp;Tabla1[[#This Row],[Año]]&amp;Tabla1[[#This Row],[Material]]</f>
        <v>M-190/1620168020707</v>
      </c>
      <c r="AP990" s="1" t="str">
        <f>Tabla1[[#This Row],[Contrato CISCO]]&amp;Tabla1[[#This Row],[Material]]</f>
        <v>M-190/168020707</v>
      </c>
      <c r="AQ990" s="1" t="str">
        <f>Tabla1[[#This Row],[Material]]&amp;Tabla1[[#This Row],[Precio]]</f>
        <v>80207072.19</v>
      </c>
      <c r="AR990" t="s">
        <v>11</v>
      </c>
    </row>
    <row r="991" spans="1:44" x14ac:dyDescent="0.25">
      <c r="A991">
        <v>7216000469</v>
      </c>
      <c r="B991" t="s">
        <v>2018</v>
      </c>
      <c r="C991" t="s">
        <v>3890</v>
      </c>
      <c r="D991">
        <v>2016</v>
      </c>
      <c r="E991" t="s">
        <v>3795</v>
      </c>
      <c r="F991" s="2">
        <v>42654</v>
      </c>
      <c r="G991" s="2">
        <v>43111</v>
      </c>
      <c r="H991" s="1">
        <v>8400</v>
      </c>
      <c r="I991" t="s">
        <v>3906</v>
      </c>
      <c r="J991" t="s">
        <v>2040</v>
      </c>
      <c r="K991" t="s">
        <v>2041</v>
      </c>
      <c r="L991">
        <v>1</v>
      </c>
      <c r="M991">
        <v>50001302</v>
      </c>
      <c r="N991" t="s">
        <v>3869</v>
      </c>
      <c r="O991" t="s">
        <v>834</v>
      </c>
      <c r="P991">
        <v>8140210</v>
      </c>
      <c r="Q991" t="s">
        <v>345</v>
      </c>
      <c r="R991" s="1"/>
      <c r="S991" s="1"/>
      <c r="T991" s="1"/>
      <c r="U991" s="2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9">
        <v>2.2599999999999998</v>
      </c>
      <c r="AM991" s="4">
        <f>Tabla1[[#This Row],[Cantidad 1]]+Tabla1[[#This Row],[Cantidad 2]]+Tabla1[[#This Row],[Cantidad 3]]+Tabla1[[#This Row],[Cantidad 4]]+Tabla1[[#This Row],[Cantidad 5]]</f>
        <v>8400</v>
      </c>
      <c r="AN991" s="1">
        <v>253008.81</v>
      </c>
      <c r="AO991" s="1" t="str">
        <f>Tabla1[[#This Row],[Contrato CISCO]]&amp;Tabla1[[#This Row],[Año]]&amp;Tabla1[[#This Row],[Material]]</f>
        <v>M-199/1620168140210</v>
      </c>
      <c r="AP991" s="1" t="str">
        <f>Tabla1[[#This Row],[Contrato CISCO]]&amp;Tabla1[[#This Row],[Material]]</f>
        <v>M-199/168140210</v>
      </c>
      <c r="AQ991" s="1" t="str">
        <f>Tabla1[[#This Row],[Material]]&amp;Tabla1[[#This Row],[Precio]]</f>
        <v>81402102.26</v>
      </c>
      <c r="AR991" t="s">
        <v>11</v>
      </c>
    </row>
    <row r="992" spans="1:44" x14ac:dyDescent="0.25">
      <c r="A992">
        <v>7216000499</v>
      </c>
      <c r="B992" t="s">
        <v>2015</v>
      </c>
      <c r="C992" t="s">
        <v>3890</v>
      </c>
      <c r="D992">
        <v>2016</v>
      </c>
      <c r="E992" t="s">
        <v>3795</v>
      </c>
      <c r="F992" s="2">
        <v>42654</v>
      </c>
      <c r="G992" s="2">
        <v>43111</v>
      </c>
      <c r="H992" s="1">
        <v>104100</v>
      </c>
      <c r="I992" t="s">
        <v>3906</v>
      </c>
      <c r="J992" t="s">
        <v>2101</v>
      </c>
      <c r="K992" t="s">
        <v>2102</v>
      </c>
      <c r="L992">
        <v>1</v>
      </c>
      <c r="M992">
        <v>50001297</v>
      </c>
      <c r="N992" t="s">
        <v>3864</v>
      </c>
      <c r="O992" t="s">
        <v>833</v>
      </c>
      <c r="P992">
        <v>8010369</v>
      </c>
      <c r="Q992" t="s">
        <v>681</v>
      </c>
      <c r="R992" s="1"/>
      <c r="S992" s="1"/>
      <c r="T992" s="1"/>
      <c r="U992" s="2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9">
        <v>2.57</v>
      </c>
      <c r="AM992" s="4">
        <f>Tabla1[[#This Row],[Cantidad 1]]+Tabla1[[#This Row],[Cantidad 2]]+Tabla1[[#This Row],[Cantidad 3]]+Tabla1[[#This Row],[Cantidad 4]]+Tabla1[[#This Row],[Cantidad 5]]</f>
        <v>104100</v>
      </c>
      <c r="AN992" s="1">
        <v>431792.9</v>
      </c>
      <c r="AO992" s="1" t="str">
        <f>Tabla1[[#This Row],[Contrato CISCO]]&amp;Tabla1[[#This Row],[Año]]&amp;Tabla1[[#This Row],[Material]]</f>
        <v>M-166/1620168010369</v>
      </c>
      <c r="AP992" s="1" t="str">
        <f>Tabla1[[#This Row],[Contrato CISCO]]&amp;Tabla1[[#This Row],[Material]]</f>
        <v>M-166/168010369</v>
      </c>
      <c r="AQ992" s="1" t="str">
        <f>Tabla1[[#This Row],[Material]]&amp;Tabla1[[#This Row],[Precio]]</f>
        <v>80103692.57</v>
      </c>
      <c r="AR992" t="s">
        <v>11</v>
      </c>
    </row>
    <row r="993" spans="1:44" x14ac:dyDescent="0.25">
      <c r="A993">
        <v>7216000488</v>
      </c>
      <c r="B993" t="s">
        <v>2018</v>
      </c>
      <c r="C993" t="s">
        <v>3890</v>
      </c>
      <c r="D993">
        <v>2016</v>
      </c>
      <c r="E993" t="s">
        <v>3795</v>
      </c>
      <c r="F993" s="2">
        <v>42654</v>
      </c>
      <c r="G993" s="2">
        <v>43111</v>
      </c>
      <c r="H993" s="1">
        <v>4600</v>
      </c>
      <c r="I993" t="s">
        <v>3906</v>
      </c>
      <c r="J993" t="s">
        <v>2079</v>
      </c>
      <c r="K993" t="s">
        <v>2080</v>
      </c>
      <c r="L993">
        <v>1</v>
      </c>
      <c r="M993">
        <v>50001294</v>
      </c>
      <c r="N993" t="s">
        <v>3862</v>
      </c>
      <c r="O993" t="s">
        <v>834</v>
      </c>
      <c r="P993">
        <v>8140810</v>
      </c>
      <c r="Q993" t="s">
        <v>590</v>
      </c>
      <c r="R993" s="1"/>
      <c r="S993" s="1"/>
      <c r="T993" s="1"/>
      <c r="U993" s="2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9">
        <v>2.65</v>
      </c>
      <c r="AM993" s="4">
        <f>Tabla1[[#This Row],[Cantidad 1]]+Tabla1[[#This Row],[Cantidad 2]]+Tabla1[[#This Row],[Cantidad 3]]+Tabla1[[#This Row],[Cantidad 4]]+Tabla1[[#This Row],[Cantidad 5]]</f>
        <v>4600</v>
      </c>
      <c r="AN993" s="1">
        <v>13390</v>
      </c>
      <c r="AO993" s="1" t="str">
        <f>Tabla1[[#This Row],[Contrato CISCO]]&amp;Tabla1[[#This Row],[Año]]&amp;Tabla1[[#This Row],[Material]]</f>
        <v>M-206/1620168140810</v>
      </c>
      <c r="AP993" s="1" t="str">
        <f>Tabla1[[#This Row],[Contrato CISCO]]&amp;Tabla1[[#This Row],[Material]]</f>
        <v>M-206/168140810</v>
      </c>
      <c r="AQ993" s="1" t="str">
        <f>Tabla1[[#This Row],[Material]]&amp;Tabla1[[#This Row],[Precio]]</f>
        <v>81408102.65</v>
      </c>
      <c r="AR993" t="s">
        <v>11</v>
      </c>
    </row>
    <row r="994" spans="1:44" x14ac:dyDescent="0.25">
      <c r="A994">
        <v>7216000509</v>
      </c>
      <c r="B994" t="s">
        <v>2015</v>
      </c>
      <c r="C994" t="s">
        <v>3890</v>
      </c>
      <c r="D994">
        <v>2016</v>
      </c>
      <c r="E994" t="s">
        <v>3795</v>
      </c>
      <c r="F994" s="2">
        <v>42654</v>
      </c>
      <c r="G994" s="2">
        <v>43111</v>
      </c>
      <c r="H994" s="1">
        <v>36100</v>
      </c>
      <c r="I994" t="s">
        <v>3906</v>
      </c>
      <c r="J994" t="s">
        <v>2121</v>
      </c>
      <c r="K994" t="s">
        <v>2122</v>
      </c>
      <c r="L994">
        <v>1</v>
      </c>
      <c r="M994">
        <v>50000653</v>
      </c>
      <c r="N994" t="s">
        <v>3821</v>
      </c>
      <c r="O994" t="s">
        <v>833</v>
      </c>
      <c r="P994">
        <v>8010355</v>
      </c>
      <c r="Q994" t="s">
        <v>176</v>
      </c>
      <c r="R994" s="1"/>
      <c r="S994" s="1"/>
      <c r="T994" s="1"/>
      <c r="U994" s="2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9">
        <v>2.68</v>
      </c>
      <c r="AM994" s="4">
        <f>Tabla1[[#This Row],[Cantidad 1]]+Tabla1[[#This Row],[Cantidad 2]]+Tabla1[[#This Row],[Cantidad 3]]+Tabla1[[#This Row],[Cantidad 4]]+Tabla1[[#This Row],[Cantidad 5]]</f>
        <v>36100</v>
      </c>
      <c r="AN994" s="1">
        <v>576691</v>
      </c>
      <c r="AO994" s="1" t="str">
        <f>Tabla1[[#This Row],[Contrato CISCO]]&amp;Tabla1[[#This Row],[Año]]&amp;Tabla1[[#This Row],[Material]]</f>
        <v>M-157/1620168010355</v>
      </c>
      <c r="AP994" s="1" t="str">
        <f>Tabla1[[#This Row],[Contrato CISCO]]&amp;Tabla1[[#This Row],[Material]]</f>
        <v>M-157/168010355</v>
      </c>
      <c r="AQ994" s="1" t="str">
        <f>Tabla1[[#This Row],[Material]]&amp;Tabla1[[#This Row],[Precio]]</f>
        <v>80103552.68</v>
      </c>
      <c r="AR994" t="s">
        <v>11</v>
      </c>
    </row>
    <row r="995" spans="1:44" x14ac:dyDescent="0.25">
      <c r="A995">
        <v>7216000509</v>
      </c>
      <c r="B995" t="s">
        <v>2015</v>
      </c>
      <c r="C995" t="s">
        <v>3890</v>
      </c>
      <c r="D995">
        <v>2016</v>
      </c>
      <c r="E995" t="s">
        <v>3795</v>
      </c>
      <c r="F995" s="2">
        <v>42654</v>
      </c>
      <c r="G995" s="2">
        <v>43111</v>
      </c>
      <c r="H995" s="1">
        <v>58000</v>
      </c>
      <c r="I995" t="s">
        <v>3906</v>
      </c>
      <c r="J995" t="s">
        <v>2121</v>
      </c>
      <c r="K995" t="s">
        <v>2122</v>
      </c>
      <c r="L995">
        <v>1</v>
      </c>
      <c r="M995">
        <v>50000653</v>
      </c>
      <c r="N995" t="s">
        <v>3821</v>
      </c>
      <c r="O995" t="s">
        <v>833</v>
      </c>
      <c r="P995">
        <v>8010368</v>
      </c>
      <c r="Q995" t="s">
        <v>341</v>
      </c>
      <c r="R995" s="1"/>
      <c r="S995" s="1"/>
      <c r="T995" s="1"/>
      <c r="U995" s="2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9">
        <v>2.76</v>
      </c>
      <c r="AM995" s="4">
        <f>Tabla1[[#This Row],[Cantidad 1]]+Tabla1[[#This Row],[Cantidad 2]]+Tabla1[[#This Row],[Cantidad 3]]+Tabla1[[#This Row],[Cantidad 4]]+Tabla1[[#This Row],[Cantidad 5]]</f>
        <v>58000</v>
      </c>
      <c r="AN995" s="1">
        <v>576691</v>
      </c>
      <c r="AO995" s="1" t="str">
        <f>Tabla1[[#This Row],[Contrato CISCO]]&amp;Tabla1[[#This Row],[Año]]&amp;Tabla1[[#This Row],[Material]]</f>
        <v>M-157/1620168010368</v>
      </c>
      <c r="AP995" s="1" t="str">
        <f>Tabla1[[#This Row],[Contrato CISCO]]&amp;Tabla1[[#This Row],[Material]]</f>
        <v>M-157/168010368</v>
      </c>
      <c r="AQ995" s="1" t="str">
        <f>Tabla1[[#This Row],[Material]]&amp;Tabla1[[#This Row],[Precio]]</f>
        <v>80103682.76</v>
      </c>
      <c r="AR995" t="s">
        <v>11</v>
      </c>
    </row>
    <row r="996" spans="1:44" x14ac:dyDescent="0.25">
      <c r="A996">
        <v>7216000509</v>
      </c>
      <c r="B996" t="s">
        <v>2015</v>
      </c>
      <c r="C996" t="s">
        <v>3890</v>
      </c>
      <c r="D996">
        <v>2016</v>
      </c>
      <c r="E996" t="s">
        <v>3795</v>
      </c>
      <c r="F996" s="2">
        <v>42654</v>
      </c>
      <c r="G996" s="2">
        <v>43111</v>
      </c>
      <c r="H996" s="1">
        <v>6600</v>
      </c>
      <c r="I996" t="s">
        <v>3906</v>
      </c>
      <c r="J996" t="s">
        <v>2121</v>
      </c>
      <c r="K996" t="s">
        <v>2122</v>
      </c>
      <c r="L996">
        <v>1</v>
      </c>
      <c r="M996">
        <v>50000653</v>
      </c>
      <c r="N996" t="s">
        <v>3821</v>
      </c>
      <c r="O996" t="s">
        <v>833</v>
      </c>
      <c r="P996">
        <v>8010335</v>
      </c>
      <c r="Q996" t="s">
        <v>279</v>
      </c>
      <c r="R996" s="1"/>
      <c r="S996" s="1"/>
      <c r="T996" s="1"/>
      <c r="U996" s="2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9">
        <v>2.78</v>
      </c>
      <c r="AM996" s="4">
        <f>Tabla1[[#This Row],[Cantidad 1]]+Tabla1[[#This Row],[Cantidad 2]]+Tabla1[[#This Row],[Cantidad 3]]+Tabla1[[#This Row],[Cantidad 4]]+Tabla1[[#This Row],[Cantidad 5]]</f>
        <v>6600</v>
      </c>
      <c r="AN996" s="1">
        <v>576691</v>
      </c>
      <c r="AO996" s="1" t="str">
        <f>Tabla1[[#This Row],[Contrato CISCO]]&amp;Tabla1[[#This Row],[Año]]&amp;Tabla1[[#This Row],[Material]]</f>
        <v>M-157/1620168010335</v>
      </c>
      <c r="AP996" s="1" t="str">
        <f>Tabla1[[#This Row],[Contrato CISCO]]&amp;Tabla1[[#This Row],[Material]]</f>
        <v>M-157/168010335</v>
      </c>
      <c r="AQ996" s="1" t="str">
        <f>Tabla1[[#This Row],[Material]]&amp;Tabla1[[#This Row],[Precio]]</f>
        <v>80103352.78</v>
      </c>
      <c r="AR996" t="s">
        <v>11</v>
      </c>
    </row>
    <row r="997" spans="1:44" x14ac:dyDescent="0.25">
      <c r="A997">
        <v>7216000475</v>
      </c>
      <c r="B997" t="s">
        <v>2030</v>
      </c>
      <c r="C997" t="s">
        <v>3890</v>
      </c>
      <c r="D997">
        <v>2016</v>
      </c>
      <c r="E997" t="s">
        <v>3795</v>
      </c>
      <c r="F997" s="2">
        <v>42654</v>
      </c>
      <c r="G997" s="2">
        <v>43111</v>
      </c>
      <c r="H997" s="1">
        <v>23200</v>
      </c>
      <c r="I997" t="s">
        <v>3906</v>
      </c>
      <c r="J997" t="s">
        <v>2053</v>
      </c>
      <c r="K997" t="s">
        <v>2054</v>
      </c>
      <c r="L997">
        <v>1</v>
      </c>
      <c r="M997">
        <v>50001296</v>
      </c>
      <c r="N997" t="s">
        <v>3851</v>
      </c>
      <c r="O997" t="s">
        <v>836</v>
      </c>
      <c r="P997">
        <v>8010706</v>
      </c>
      <c r="Q997" t="s">
        <v>798</v>
      </c>
      <c r="R997" s="1"/>
      <c r="S997" s="1"/>
      <c r="T997" s="1"/>
      <c r="U997" s="2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9">
        <v>2.8250000000000002</v>
      </c>
      <c r="AM997" s="4">
        <f>Tabla1[[#This Row],[Cantidad 1]]+Tabla1[[#This Row],[Cantidad 2]]+Tabla1[[#This Row],[Cantidad 3]]+Tabla1[[#This Row],[Cantidad 4]]+Tabla1[[#This Row],[Cantidad 5]]</f>
        <v>23200</v>
      </c>
      <c r="AN997" s="1">
        <v>160787.32</v>
      </c>
      <c r="AO997" s="1" t="str">
        <f>Tabla1[[#This Row],[Contrato CISCO]]&amp;Tabla1[[#This Row],[Año]]&amp;Tabla1[[#This Row],[Material]]</f>
        <v>M-178/1620168010706</v>
      </c>
      <c r="AP997" s="1" t="str">
        <f>Tabla1[[#This Row],[Contrato CISCO]]&amp;Tabla1[[#This Row],[Material]]</f>
        <v>M-178/168010706</v>
      </c>
      <c r="AQ997" s="1" t="str">
        <f>Tabla1[[#This Row],[Material]]&amp;Tabla1[[#This Row],[Precio]]</f>
        <v>80107062.825</v>
      </c>
      <c r="AR997" t="s">
        <v>11</v>
      </c>
    </row>
    <row r="998" spans="1:44" x14ac:dyDescent="0.25">
      <c r="A998">
        <v>7216000515</v>
      </c>
      <c r="B998" t="s">
        <v>2042</v>
      </c>
      <c r="C998" t="s">
        <v>3890</v>
      </c>
      <c r="D998">
        <v>2016</v>
      </c>
      <c r="E998" t="s">
        <v>3795</v>
      </c>
      <c r="F998" s="2">
        <v>42654</v>
      </c>
      <c r="G998" s="2">
        <v>43111</v>
      </c>
      <c r="H998" s="1">
        <v>37600</v>
      </c>
      <c r="I998" t="s">
        <v>3906</v>
      </c>
      <c r="J998" t="s">
        <v>2133</v>
      </c>
      <c r="K998" t="s">
        <v>2134</v>
      </c>
      <c r="L998">
        <v>1</v>
      </c>
      <c r="M998">
        <v>50000653</v>
      </c>
      <c r="N998" t="s">
        <v>3821</v>
      </c>
      <c r="O998" t="s">
        <v>838</v>
      </c>
      <c r="P998">
        <v>8060420</v>
      </c>
      <c r="Q998" t="s">
        <v>612</v>
      </c>
      <c r="R998" s="1"/>
      <c r="S998" s="1"/>
      <c r="T998" s="1"/>
      <c r="U998" s="2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9">
        <v>2.85</v>
      </c>
      <c r="AM998" s="4">
        <f>Tabla1[[#This Row],[Cantidad 1]]+Tabla1[[#This Row],[Cantidad 2]]+Tabla1[[#This Row],[Cantidad 3]]+Tabla1[[#This Row],[Cantidad 4]]+Tabla1[[#This Row],[Cantidad 5]]</f>
        <v>37600</v>
      </c>
      <c r="AN998" s="1">
        <v>721557</v>
      </c>
      <c r="AO998" s="1" t="str">
        <f>Tabla1[[#This Row],[Contrato CISCO]]&amp;Tabla1[[#This Row],[Año]]&amp;Tabla1[[#This Row],[Material]]</f>
        <v>M-220/1620168060420</v>
      </c>
      <c r="AP998" s="1" t="str">
        <f>Tabla1[[#This Row],[Contrato CISCO]]&amp;Tabla1[[#This Row],[Material]]</f>
        <v>M-220/168060420</v>
      </c>
      <c r="AQ998" s="1" t="str">
        <f>Tabla1[[#This Row],[Material]]&amp;Tabla1[[#This Row],[Precio]]</f>
        <v>80604202.85</v>
      </c>
      <c r="AR998" t="s">
        <v>11</v>
      </c>
    </row>
    <row r="999" spans="1:44" x14ac:dyDescent="0.25">
      <c r="A999">
        <v>7216000511</v>
      </c>
      <c r="B999" t="s">
        <v>2030</v>
      </c>
      <c r="C999" t="s">
        <v>3890</v>
      </c>
      <c r="D999">
        <v>2016</v>
      </c>
      <c r="E999" t="s">
        <v>3795</v>
      </c>
      <c r="F999" s="2">
        <v>42654</v>
      </c>
      <c r="G999" s="2">
        <v>43111</v>
      </c>
      <c r="H999">
        <v>130</v>
      </c>
      <c r="I999" t="s">
        <v>3906</v>
      </c>
      <c r="J999" t="s">
        <v>2125</v>
      </c>
      <c r="K999" t="s">
        <v>2126</v>
      </c>
      <c r="L999">
        <v>1</v>
      </c>
      <c r="M999">
        <v>50000653</v>
      </c>
      <c r="N999" t="s">
        <v>3821</v>
      </c>
      <c r="O999" t="s">
        <v>836</v>
      </c>
      <c r="P999">
        <v>8010701</v>
      </c>
      <c r="Q999" t="s">
        <v>846</v>
      </c>
      <c r="S999"/>
      <c r="U999" s="2"/>
      <c r="W999"/>
      <c r="AL999" s="9">
        <v>3</v>
      </c>
      <c r="AM999" s="4">
        <f>Tabla1[[#This Row],[Cantidad 1]]+Tabla1[[#This Row],[Cantidad 2]]+Tabla1[[#This Row],[Cantidad 3]]+Tabla1[[#This Row],[Cantidad 4]]+Tabla1[[#This Row],[Cantidad 5]]</f>
        <v>130</v>
      </c>
      <c r="AN999" s="1">
        <v>920448</v>
      </c>
      <c r="AO999" s="1" t="str">
        <f>Tabla1[[#This Row],[Contrato CISCO]]&amp;Tabla1[[#This Row],[Año]]&amp;Tabla1[[#This Row],[Material]]</f>
        <v>M-175/1620168010701</v>
      </c>
      <c r="AP999" s="1" t="str">
        <f>Tabla1[[#This Row],[Contrato CISCO]]&amp;Tabla1[[#This Row],[Material]]</f>
        <v>M-175/168010701</v>
      </c>
      <c r="AQ999" s="1" t="str">
        <f>Tabla1[[#This Row],[Material]]&amp;Tabla1[[#This Row],[Precio]]</f>
        <v>80107013</v>
      </c>
      <c r="AR999" t="s">
        <v>11</v>
      </c>
    </row>
    <row r="1000" spans="1:44" x14ac:dyDescent="0.25">
      <c r="A1000">
        <v>7216000510</v>
      </c>
      <c r="B1000" t="s">
        <v>2033</v>
      </c>
      <c r="C1000" t="s">
        <v>3890</v>
      </c>
      <c r="D1000">
        <v>2016</v>
      </c>
      <c r="E1000" t="s">
        <v>3795</v>
      </c>
      <c r="F1000" s="2">
        <v>42654</v>
      </c>
      <c r="G1000" s="2">
        <v>43111</v>
      </c>
      <c r="H1000" s="1">
        <v>55300</v>
      </c>
      <c r="I1000" t="s">
        <v>3906</v>
      </c>
      <c r="J1000" t="s">
        <v>2123</v>
      </c>
      <c r="K1000" t="s">
        <v>2124</v>
      </c>
      <c r="L1000">
        <v>1</v>
      </c>
      <c r="M1000">
        <v>50000471</v>
      </c>
      <c r="N1000" t="s">
        <v>3824</v>
      </c>
      <c r="O1000" t="s">
        <v>837</v>
      </c>
      <c r="P1000">
        <v>8090211</v>
      </c>
      <c r="Q1000" t="s">
        <v>556</v>
      </c>
      <c r="R1000" s="1"/>
      <c r="S1000" s="1"/>
      <c r="T1000" s="1"/>
      <c r="U1000" s="2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9">
        <v>3.2387000000000001</v>
      </c>
      <c r="AM1000" s="4">
        <f>Tabla1[[#This Row],[Cantidad 1]]+Tabla1[[#This Row],[Cantidad 2]]+Tabla1[[#This Row],[Cantidad 3]]+Tabla1[[#This Row],[Cantidad 4]]+Tabla1[[#This Row],[Cantidad 5]]</f>
        <v>55300</v>
      </c>
      <c r="AN1000" s="1">
        <v>285530.11</v>
      </c>
      <c r="AO1000" s="1" t="str">
        <f>Tabla1[[#This Row],[Contrato CISCO]]&amp;Tabla1[[#This Row],[Año]]&amp;Tabla1[[#This Row],[Material]]</f>
        <v>M-185/1620168090211</v>
      </c>
      <c r="AP1000" s="1" t="str">
        <f>Tabla1[[#This Row],[Contrato CISCO]]&amp;Tabla1[[#This Row],[Material]]</f>
        <v>M-185/168090211</v>
      </c>
      <c r="AQ1000" s="1" t="str">
        <f>Tabla1[[#This Row],[Material]]&amp;Tabla1[[#This Row],[Precio]]</f>
        <v>80902113.2387</v>
      </c>
      <c r="AR1000" t="s">
        <v>11</v>
      </c>
    </row>
    <row r="1001" spans="1:44" x14ac:dyDescent="0.25">
      <c r="A1001">
        <v>7216000509</v>
      </c>
      <c r="B1001" t="s">
        <v>2015</v>
      </c>
      <c r="C1001" t="s">
        <v>3890</v>
      </c>
      <c r="D1001">
        <v>2016</v>
      </c>
      <c r="E1001" t="s">
        <v>3795</v>
      </c>
      <c r="F1001" s="2">
        <v>42654</v>
      </c>
      <c r="G1001" s="2">
        <v>43111</v>
      </c>
      <c r="H1001" s="1">
        <v>62100</v>
      </c>
      <c r="I1001" t="s">
        <v>3906</v>
      </c>
      <c r="J1001" t="s">
        <v>2121</v>
      </c>
      <c r="K1001" t="s">
        <v>2122</v>
      </c>
      <c r="L1001">
        <v>1</v>
      </c>
      <c r="M1001">
        <v>50000653</v>
      </c>
      <c r="N1001" t="s">
        <v>3821</v>
      </c>
      <c r="O1001" t="s">
        <v>833</v>
      </c>
      <c r="P1001">
        <v>8010345</v>
      </c>
      <c r="Q1001" t="s">
        <v>677</v>
      </c>
      <c r="R1001" s="1"/>
      <c r="S1001" s="1"/>
      <c r="T1001" s="1"/>
      <c r="U1001" s="2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9">
        <v>3.32</v>
      </c>
      <c r="AM1001" s="4">
        <f>Tabla1[[#This Row],[Cantidad 1]]+Tabla1[[#This Row],[Cantidad 2]]+Tabla1[[#This Row],[Cantidad 3]]+Tabla1[[#This Row],[Cantidad 4]]+Tabla1[[#This Row],[Cantidad 5]]</f>
        <v>62100</v>
      </c>
      <c r="AN1001" s="1">
        <v>576691</v>
      </c>
      <c r="AO1001" s="1" t="str">
        <f>Tabla1[[#This Row],[Contrato CISCO]]&amp;Tabla1[[#This Row],[Año]]&amp;Tabla1[[#This Row],[Material]]</f>
        <v>M-157/1620168010345</v>
      </c>
      <c r="AP1001" s="1" t="str">
        <f>Tabla1[[#This Row],[Contrato CISCO]]&amp;Tabla1[[#This Row],[Material]]</f>
        <v>M-157/168010345</v>
      </c>
      <c r="AQ1001" s="1" t="str">
        <f>Tabla1[[#This Row],[Material]]&amp;Tabla1[[#This Row],[Precio]]</f>
        <v>80103453.32</v>
      </c>
      <c r="AR1001" t="s">
        <v>11</v>
      </c>
    </row>
    <row r="1002" spans="1:44" x14ac:dyDescent="0.25">
      <c r="A1002">
        <v>7216000546</v>
      </c>
      <c r="B1002" t="s">
        <v>2030</v>
      </c>
      <c r="C1002" t="s">
        <v>3890</v>
      </c>
      <c r="D1002">
        <v>2016</v>
      </c>
      <c r="E1002" t="s">
        <v>3795</v>
      </c>
      <c r="F1002" s="2">
        <v>42654</v>
      </c>
      <c r="G1002" s="2">
        <v>43111</v>
      </c>
      <c r="H1002" s="1">
        <v>2000</v>
      </c>
      <c r="I1002" t="s">
        <v>3906</v>
      </c>
      <c r="J1002" t="s">
        <v>2195</v>
      </c>
      <c r="K1002" t="s">
        <v>2196</v>
      </c>
      <c r="L1002">
        <v>1</v>
      </c>
      <c r="M1002">
        <v>50000577</v>
      </c>
      <c r="N1002" t="s">
        <v>3837</v>
      </c>
      <c r="O1002" t="s">
        <v>836</v>
      </c>
      <c r="P1002">
        <v>8160110</v>
      </c>
      <c r="Q1002" t="s">
        <v>354</v>
      </c>
      <c r="R1002" s="1"/>
      <c r="S1002" s="1"/>
      <c r="T1002" s="1"/>
      <c r="U1002" s="2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9">
        <v>3.6</v>
      </c>
      <c r="AM1002" s="4">
        <f>Tabla1[[#This Row],[Cantidad 1]]+Tabla1[[#This Row],[Cantidad 2]]+Tabla1[[#This Row],[Cantidad 3]]+Tabla1[[#This Row],[Cantidad 4]]+Tabla1[[#This Row],[Cantidad 5]]</f>
        <v>2000</v>
      </c>
      <c r="AN1002" s="1">
        <v>7200</v>
      </c>
      <c r="AO1002" s="1" t="str">
        <f>Tabla1[[#This Row],[Contrato CISCO]]&amp;Tabla1[[#This Row],[Año]]&amp;Tabla1[[#This Row],[Material]]</f>
        <v>M-172/1620168160110</v>
      </c>
      <c r="AP1002" s="1" t="str">
        <f>Tabla1[[#This Row],[Contrato CISCO]]&amp;Tabla1[[#This Row],[Material]]</f>
        <v>M-172/168160110</v>
      </c>
      <c r="AQ1002" s="1" t="str">
        <f>Tabla1[[#This Row],[Material]]&amp;Tabla1[[#This Row],[Precio]]</f>
        <v>81601103.6</v>
      </c>
      <c r="AR1002" t="s">
        <v>11</v>
      </c>
    </row>
    <row r="1003" spans="1:44" x14ac:dyDescent="0.25">
      <c r="A1003">
        <v>7216000499</v>
      </c>
      <c r="B1003" t="s">
        <v>2015</v>
      </c>
      <c r="C1003" t="s">
        <v>3890</v>
      </c>
      <c r="D1003">
        <v>2016</v>
      </c>
      <c r="E1003" t="s">
        <v>3795</v>
      </c>
      <c r="F1003" s="2">
        <v>42654</v>
      </c>
      <c r="G1003" s="2">
        <v>43111</v>
      </c>
      <c r="H1003">
        <v>200</v>
      </c>
      <c r="I1003" t="s">
        <v>3906</v>
      </c>
      <c r="J1003" t="s">
        <v>2101</v>
      </c>
      <c r="K1003" t="s">
        <v>2102</v>
      </c>
      <c r="L1003">
        <v>1</v>
      </c>
      <c r="M1003">
        <v>50001297</v>
      </c>
      <c r="N1003" t="s">
        <v>3864</v>
      </c>
      <c r="O1003" t="s">
        <v>833</v>
      </c>
      <c r="P1003">
        <v>8010206</v>
      </c>
      <c r="Q1003" t="s">
        <v>843</v>
      </c>
      <c r="S1003"/>
      <c r="U1003" s="2"/>
      <c r="W1003"/>
      <c r="AL1003" s="9">
        <v>3.67</v>
      </c>
      <c r="AM1003" s="4">
        <f>Tabla1[[#This Row],[Cantidad 1]]+Tabla1[[#This Row],[Cantidad 2]]+Tabla1[[#This Row],[Cantidad 3]]+Tabla1[[#This Row],[Cantidad 4]]+Tabla1[[#This Row],[Cantidad 5]]</f>
        <v>200</v>
      </c>
      <c r="AN1003" s="1">
        <v>431792.9</v>
      </c>
      <c r="AO1003" s="1" t="str">
        <f>Tabla1[[#This Row],[Contrato CISCO]]&amp;Tabla1[[#This Row],[Año]]&amp;Tabla1[[#This Row],[Material]]</f>
        <v>M-166/1620168010206</v>
      </c>
      <c r="AP1003" s="1" t="str">
        <f>Tabla1[[#This Row],[Contrato CISCO]]&amp;Tabla1[[#This Row],[Material]]</f>
        <v>M-166/168010206</v>
      </c>
      <c r="AQ1003" s="1" t="str">
        <f>Tabla1[[#This Row],[Material]]&amp;Tabla1[[#This Row],[Precio]]</f>
        <v>80102063.67</v>
      </c>
      <c r="AR1003" t="s">
        <v>11</v>
      </c>
    </row>
    <row r="1004" spans="1:44" x14ac:dyDescent="0.25">
      <c r="A1004">
        <v>7216000525</v>
      </c>
      <c r="B1004" t="s">
        <v>2018</v>
      </c>
      <c r="C1004" t="s">
        <v>3890</v>
      </c>
      <c r="D1004">
        <v>2016</v>
      </c>
      <c r="E1004" t="s">
        <v>3795</v>
      </c>
      <c r="F1004" s="2">
        <v>42654</v>
      </c>
      <c r="G1004" s="2">
        <v>43111</v>
      </c>
      <c r="H1004" s="1">
        <v>34300</v>
      </c>
      <c r="I1004" t="s">
        <v>3906</v>
      </c>
      <c r="J1004" t="s">
        <v>2153</v>
      </c>
      <c r="K1004" t="s">
        <v>2154</v>
      </c>
      <c r="L1004">
        <v>1</v>
      </c>
      <c r="M1004">
        <v>50000893</v>
      </c>
      <c r="N1004" t="s">
        <v>3831</v>
      </c>
      <c r="O1004" t="s">
        <v>834</v>
      </c>
      <c r="P1004">
        <v>8140211</v>
      </c>
      <c r="Q1004" t="s">
        <v>851</v>
      </c>
      <c r="R1004" s="1"/>
      <c r="S1004" s="1"/>
      <c r="T1004" s="1"/>
      <c r="U1004" s="2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9">
        <v>3.82</v>
      </c>
      <c r="AM1004" s="4">
        <f>Tabla1[[#This Row],[Cantidad 1]]+Tabla1[[#This Row],[Cantidad 2]]+Tabla1[[#This Row],[Cantidad 3]]+Tabla1[[#This Row],[Cantidad 4]]+Tabla1[[#This Row],[Cantidad 5]]</f>
        <v>34300</v>
      </c>
      <c r="AN1004" s="1">
        <v>638709.1</v>
      </c>
      <c r="AO1004" s="1" t="str">
        <f>Tabla1[[#This Row],[Contrato CISCO]]&amp;Tabla1[[#This Row],[Año]]&amp;Tabla1[[#This Row],[Material]]</f>
        <v>M-201/1620168140211</v>
      </c>
      <c r="AP1004" s="1" t="str">
        <f>Tabla1[[#This Row],[Contrato CISCO]]&amp;Tabla1[[#This Row],[Material]]</f>
        <v>M-201/168140211</v>
      </c>
      <c r="AQ1004" s="1" t="str">
        <f>Tabla1[[#This Row],[Material]]&amp;Tabla1[[#This Row],[Precio]]</f>
        <v>81402113.82</v>
      </c>
      <c r="AR1004" t="s">
        <v>11</v>
      </c>
    </row>
    <row r="1005" spans="1:44" x14ac:dyDescent="0.25">
      <c r="A1005">
        <v>7216000526</v>
      </c>
      <c r="B1005" t="s">
        <v>2030</v>
      </c>
      <c r="C1005" t="s">
        <v>3890</v>
      </c>
      <c r="D1005">
        <v>2016</v>
      </c>
      <c r="E1005" t="s">
        <v>3795</v>
      </c>
      <c r="F1005" s="2">
        <v>42654</v>
      </c>
      <c r="G1005" s="2">
        <v>43111</v>
      </c>
      <c r="H1005" s="1">
        <v>2200</v>
      </c>
      <c r="I1005" t="s">
        <v>3906</v>
      </c>
      <c r="J1005" t="s">
        <v>2155</v>
      </c>
      <c r="K1005" t="s">
        <v>2156</v>
      </c>
      <c r="L1005">
        <v>1</v>
      </c>
      <c r="M1005">
        <v>50001298</v>
      </c>
      <c r="N1005" t="s">
        <v>3853</v>
      </c>
      <c r="O1005" t="s">
        <v>836</v>
      </c>
      <c r="P1005">
        <v>8160516</v>
      </c>
      <c r="Q1005" t="s">
        <v>852</v>
      </c>
      <c r="R1005" s="1"/>
      <c r="S1005" s="1"/>
      <c r="T1005" s="1"/>
      <c r="U1005" s="2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9">
        <v>4.26</v>
      </c>
      <c r="AM1005" s="4">
        <f>Tabla1[[#This Row],[Cantidad 1]]+Tabla1[[#This Row],[Cantidad 2]]+Tabla1[[#This Row],[Cantidad 3]]+Tabla1[[#This Row],[Cantidad 4]]+Tabla1[[#This Row],[Cantidad 5]]</f>
        <v>2200</v>
      </c>
      <c r="AN1005" s="1">
        <v>14898</v>
      </c>
      <c r="AO1005" s="1" t="str">
        <f>Tabla1[[#This Row],[Contrato CISCO]]&amp;Tabla1[[#This Row],[Año]]&amp;Tabla1[[#This Row],[Material]]</f>
        <v>M-179/1620168160516</v>
      </c>
      <c r="AP1005" s="1" t="str">
        <f>Tabla1[[#This Row],[Contrato CISCO]]&amp;Tabla1[[#This Row],[Material]]</f>
        <v>M-179/168160516</v>
      </c>
      <c r="AQ1005" s="1" t="str">
        <f>Tabla1[[#This Row],[Material]]&amp;Tabla1[[#This Row],[Precio]]</f>
        <v>81605164.26</v>
      </c>
      <c r="AR1005" t="s">
        <v>11</v>
      </c>
    </row>
    <row r="1006" spans="1:44" x14ac:dyDescent="0.25">
      <c r="A1006">
        <v>7216000526</v>
      </c>
      <c r="B1006" t="s">
        <v>2030</v>
      </c>
      <c r="C1006" t="s">
        <v>3890</v>
      </c>
      <c r="D1006">
        <v>2016</v>
      </c>
      <c r="E1006" t="s">
        <v>3795</v>
      </c>
      <c r="F1006" s="2">
        <v>42654</v>
      </c>
      <c r="G1006" s="2">
        <v>43111</v>
      </c>
      <c r="H1006">
        <v>300</v>
      </c>
      <c r="I1006" t="s">
        <v>3906</v>
      </c>
      <c r="J1006" t="s">
        <v>2155</v>
      </c>
      <c r="K1006" t="s">
        <v>2156</v>
      </c>
      <c r="L1006">
        <v>1</v>
      </c>
      <c r="M1006">
        <v>50001298</v>
      </c>
      <c r="N1006" t="s">
        <v>3853</v>
      </c>
      <c r="O1006" t="s">
        <v>836</v>
      </c>
      <c r="P1006">
        <v>8160526</v>
      </c>
      <c r="Q1006" t="s">
        <v>854</v>
      </c>
      <c r="S1006"/>
      <c r="U1006" s="2"/>
      <c r="W1006"/>
      <c r="AL1006" s="9">
        <v>4.26</v>
      </c>
      <c r="AM1006" s="4">
        <f>Tabla1[[#This Row],[Cantidad 1]]+Tabla1[[#This Row],[Cantidad 2]]+Tabla1[[#This Row],[Cantidad 3]]+Tabla1[[#This Row],[Cantidad 4]]+Tabla1[[#This Row],[Cantidad 5]]</f>
        <v>300</v>
      </c>
      <c r="AN1006" s="1">
        <v>14898</v>
      </c>
      <c r="AO1006" s="1" t="str">
        <f>Tabla1[[#This Row],[Contrato CISCO]]&amp;Tabla1[[#This Row],[Año]]&amp;Tabla1[[#This Row],[Material]]</f>
        <v>M-179/1620168160526</v>
      </c>
      <c r="AP1006" s="1" t="str">
        <f>Tabla1[[#This Row],[Contrato CISCO]]&amp;Tabla1[[#This Row],[Material]]</f>
        <v>M-179/168160526</v>
      </c>
      <c r="AQ1006" s="1" t="str">
        <f>Tabla1[[#This Row],[Material]]&amp;Tabla1[[#This Row],[Precio]]</f>
        <v>81605264.26</v>
      </c>
      <c r="AR1006" t="s">
        <v>11</v>
      </c>
    </row>
    <row r="1007" spans="1:44" x14ac:dyDescent="0.25">
      <c r="A1007">
        <v>7216000473</v>
      </c>
      <c r="B1007" t="s">
        <v>2015</v>
      </c>
      <c r="C1007" t="s">
        <v>3890</v>
      </c>
      <c r="D1007">
        <v>2016</v>
      </c>
      <c r="E1007" t="s">
        <v>3795</v>
      </c>
      <c r="F1007" s="2">
        <v>42654</v>
      </c>
      <c r="G1007" s="2">
        <v>43111</v>
      </c>
      <c r="H1007">
        <v>100</v>
      </c>
      <c r="I1007" t="s">
        <v>3906</v>
      </c>
      <c r="J1007" t="s">
        <v>2049</v>
      </c>
      <c r="K1007" t="s">
        <v>2050</v>
      </c>
      <c r="L1007">
        <v>1</v>
      </c>
      <c r="M1007">
        <v>50000640</v>
      </c>
      <c r="N1007" t="s">
        <v>3822</v>
      </c>
      <c r="O1007" t="s">
        <v>833</v>
      </c>
      <c r="P1007">
        <v>8401314</v>
      </c>
      <c r="Q1007" t="s">
        <v>346</v>
      </c>
      <c r="S1007"/>
      <c r="U1007" s="2"/>
      <c r="W1007"/>
      <c r="AL1007" s="9">
        <v>4.66</v>
      </c>
      <c r="AM1007" s="4">
        <f>Tabla1[[#This Row],[Cantidad 1]]+Tabla1[[#This Row],[Cantidad 2]]+Tabla1[[#This Row],[Cantidad 3]]+Tabla1[[#This Row],[Cantidad 4]]+Tabla1[[#This Row],[Cantidad 5]]</f>
        <v>100</v>
      </c>
      <c r="AN1007">
        <v>466</v>
      </c>
      <c r="AO1007" s="1" t="str">
        <f>Tabla1[[#This Row],[Contrato CISCO]]&amp;Tabla1[[#This Row],[Año]]&amp;Tabla1[[#This Row],[Material]]</f>
        <v>M-159/1620168401314</v>
      </c>
      <c r="AP1007" s="1" t="str">
        <f>Tabla1[[#This Row],[Contrato CISCO]]&amp;Tabla1[[#This Row],[Material]]</f>
        <v>M-159/168401314</v>
      </c>
      <c r="AQ1007" s="1" t="str">
        <f>Tabla1[[#This Row],[Material]]&amp;Tabla1[[#This Row],[Precio]]</f>
        <v>84013144.66</v>
      </c>
      <c r="AR1007" t="s">
        <v>11</v>
      </c>
    </row>
    <row r="1008" spans="1:44" x14ac:dyDescent="0.25">
      <c r="A1008">
        <v>7216000508</v>
      </c>
      <c r="B1008" t="s">
        <v>2021</v>
      </c>
      <c r="C1008" t="s">
        <v>3890</v>
      </c>
      <c r="D1008">
        <v>2016</v>
      </c>
      <c r="E1008" t="s">
        <v>3795</v>
      </c>
      <c r="F1008" s="2">
        <v>42654</v>
      </c>
      <c r="G1008" s="2">
        <v>43111</v>
      </c>
      <c r="H1008" s="1">
        <v>13300</v>
      </c>
      <c r="I1008" t="s">
        <v>3906</v>
      </c>
      <c r="J1008" t="s">
        <v>2119</v>
      </c>
      <c r="K1008" t="s">
        <v>2120</v>
      </c>
      <c r="L1008">
        <v>1</v>
      </c>
      <c r="M1008">
        <v>50001297</v>
      </c>
      <c r="N1008" t="s">
        <v>3864</v>
      </c>
      <c r="O1008" t="s">
        <v>835</v>
      </c>
      <c r="P1008">
        <v>8130007</v>
      </c>
      <c r="Q1008" t="s">
        <v>845</v>
      </c>
      <c r="R1008" s="1"/>
      <c r="S1008" s="1"/>
      <c r="T1008" s="1"/>
      <c r="U1008" s="2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9">
        <v>5.24</v>
      </c>
      <c r="AM1008" s="4">
        <f>Tabla1[[#This Row],[Cantidad 1]]+Tabla1[[#This Row],[Cantidad 2]]+Tabla1[[#This Row],[Cantidad 3]]+Tabla1[[#This Row],[Cantidad 4]]+Tabla1[[#This Row],[Cantidad 5]]</f>
        <v>13300</v>
      </c>
      <c r="AN1008" s="1">
        <v>168675</v>
      </c>
      <c r="AO1008" s="1" t="str">
        <f>Tabla1[[#This Row],[Contrato CISCO]]&amp;Tabla1[[#This Row],[Año]]&amp;Tabla1[[#This Row],[Material]]</f>
        <v>M-227/1620168130007</v>
      </c>
      <c r="AP1008" s="1" t="str">
        <f>Tabla1[[#This Row],[Contrato CISCO]]&amp;Tabla1[[#This Row],[Material]]</f>
        <v>M-227/168130007</v>
      </c>
      <c r="AQ1008" s="1" t="str">
        <f>Tabla1[[#This Row],[Material]]&amp;Tabla1[[#This Row],[Precio]]</f>
        <v>81300075.24</v>
      </c>
      <c r="AR1008" t="s">
        <v>11</v>
      </c>
    </row>
    <row r="1009" spans="1:44" x14ac:dyDescent="0.25">
      <c r="A1009">
        <v>7216000515</v>
      </c>
      <c r="B1009" t="s">
        <v>2042</v>
      </c>
      <c r="C1009" t="s">
        <v>3890</v>
      </c>
      <c r="D1009">
        <v>2016</v>
      </c>
      <c r="E1009" t="s">
        <v>3795</v>
      </c>
      <c r="F1009" s="2">
        <v>42654</v>
      </c>
      <c r="G1009" s="2">
        <v>43111</v>
      </c>
      <c r="H1009" s="1">
        <v>15400</v>
      </c>
      <c r="I1009" t="s">
        <v>3906</v>
      </c>
      <c r="J1009" t="s">
        <v>2133</v>
      </c>
      <c r="K1009" t="s">
        <v>2134</v>
      </c>
      <c r="L1009">
        <v>1</v>
      </c>
      <c r="M1009">
        <v>50000653</v>
      </c>
      <c r="N1009" t="s">
        <v>3821</v>
      </c>
      <c r="O1009" t="s">
        <v>838</v>
      </c>
      <c r="P1009">
        <v>8060105</v>
      </c>
      <c r="Q1009" t="s">
        <v>613</v>
      </c>
      <c r="R1009" s="1"/>
      <c r="S1009" s="1"/>
      <c r="T1009" s="1"/>
      <c r="U1009" s="2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9">
        <v>5.47</v>
      </c>
      <c r="AM1009" s="4">
        <f>Tabla1[[#This Row],[Cantidad 1]]+Tabla1[[#This Row],[Cantidad 2]]+Tabla1[[#This Row],[Cantidad 3]]+Tabla1[[#This Row],[Cantidad 4]]+Tabla1[[#This Row],[Cantidad 5]]</f>
        <v>15400</v>
      </c>
      <c r="AN1009" s="1">
        <v>721557</v>
      </c>
      <c r="AO1009" s="1" t="str">
        <f>Tabla1[[#This Row],[Contrato CISCO]]&amp;Tabla1[[#This Row],[Año]]&amp;Tabla1[[#This Row],[Material]]</f>
        <v>M-220/1620168060105</v>
      </c>
      <c r="AP1009" s="1" t="str">
        <f>Tabla1[[#This Row],[Contrato CISCO]]&amp;Tabla1[[#This Row],[Material]]</f>
        <v>M-220/168060105</v>
      </c>
      <c r="AQ1009" s="1" t="str">
        <f>Tabla1[[#This Row],[Material]]&amp;Tabla1[[#This Row],[Precio]]</f>
        <v>80601055.47</v>
      </c>
      <c r="AR1009" t="s">
        <v>11</v>
      </c>
    </row>
    <row r="1010" spans="1:44" x14ac:dyDescent="0.25">
      <c r="A1010">
        <v>7216000504</v>
      </c>
      <c r="B1010" t="s">
        <v>2033</v>
      </c>
      <c r="C1010" t="s">
        <v>3890</v>
      </c>
      <c r="D1010">
        <v>2016</v>
      </c>
      <c r="E1010" t="s">
        <v>3795</v>
      </c>
      <c r="F1010" s="2">
        <v>42654</v>
      </c>
      <c r="G1010" s="2">
        <v>43111</v>
      </c>
      <c r="H1010" s="1">
        <v>23400</v>
      </c>
      <c r="I1010" t="s">
        <v>3906</v>
      </c>
      <c r="J1010" t="s">
        <v>2111</v>
      </c>
      <c r="K1010" t="s">
        <v>2112</v>
      </c>
      <c r="L1010">
        <v>1</v>
      </c>
      <c r="M1010">
        <v>50001297</v>
      </c>
      <c r="N1010" t="s">
        <v>3864</v>
      </c>
      <c r="O1010" t="s">
        <v>837</v>
      </c>
      <c r="P1010">
        <v>8070405</v>
      </c>
      <c r="Q1010" t="s">
        <v>571</v>
      </c>
      <c r="R1010" s="1"/>
      <c r="S1010" s="1"/>
      <c r="T1010" s="1"/>
      <c r="U1010" s="2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9">
        <v>5.49</v>
      </c>
      <c r="AM1010" s="4">
        <f>Tabla1[[#This Row],[Cantidad 1]]+Tabla1[[#This Row],[Cantidad 2]]+Tabla1[[#This Row],[Cantidad 3]]+Tabla1[[#This Row],[Cantidad 4]]+Tabla1[[#This Row],[Cantidad 5]]</f>
        <v>23400</v>
      </c>
      <c r="AN1010" s="1">
        <v>302946.3</v>
      </c>
      <c r="AO1010" s="1" t="str">
        <f>Tabla1[[#This Row],[Contrato CISCO]]&amp;Tabla1[[#This Row],[Año]]&amp;Tabla1[[#This Row],[Material]]</f>
        <v>M-194/1620168070405</v>
      </c>
      <c r="AP1010" s="1" t="str">
        <f>Tabla1[[#This Row],[Contrato CISCO]]&amp;Tabla1[[#This Row],[Material]]</f>
        <v>M-194/168070405</v>
      </c>
      <c r="AQ1010" s="1" t="str">
        <f>Tabla1[[#This Row],[Material]]&amp;Tabla1[[#This Row],[Precio]]</f>
        <v>80704055.49</v>
      </c>
      <c r="AR1010" t="s">
        <v>11</v>
      </c>
    </row>
    <row r="1011" spans="1:44" x14ac:dyDescent="0.25">
      <c r="A1011">
        <v>7216000508</v>
      </c>
      <c r="B1011" t="s">
        <v>2021</v>
      </c>
      <c r="C1011" t="s">
        <v>3890</v>
      </c>
      <c r="D1011">
        <v>2016</v>
      </c>
      <c r="E1011" t="s">
        <v>3795</v>
      </c>
      <c r="F1011" s="2">
        <v>42654</v>
      </c>
      <c r="G1011" s="2">
        <v>43111</v>
      </c>
      <c r="H1011" s="1">
        <v>3800</v>
      </c>
      <c r="I1011" t="s">
        <v>3906</v>
      </c>
      <c r="J1011" t="s">
        <v>2119</v>
      </c>
      <c r="K1011" t="s">
        <v>2120</v>
      </c>
      <c r="L1011">
        <v>1</v>
      </c>
      <c r="M1011">
        <v>50001297</v>
      </c>
      <c r="N1011" t="s">
        <v>3864</v>
      </c>
      <c r="O1011" t="s">
        <v>835</v>
      </c>
      <c r="P1011">
        <v>8080604</v>
      </c>
      <c r="Q1011" t="s">
        <v>250</v>
      </c>
      <c r="R1011" s="1"/>
      <c r="S1011" s="1"/>
      <c r="T1011" s="1"/>
      <c r="U1011" s="2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9">
        <v>6.24</v>
      </c>
      <c r="AM1011" s="4">
        <f>Tabla1[[#This Row],[Cantidad 1]]+Tabla1[[#This Row],[Cantidad 2]]+Tabla1[[#This Row],[Cantidad 3]]+Tabla1[[#This Row],[Cantidad 4]]+Tabla1[[#This Row],[Cantidad 5]]</f>
        <v>3800</v>
      </c>
      <c r="AN1011" s="1">
        <v>168675</v>
      </c>
      <c r="AO1011" s="1" t="str">
        <f>Tabla1[[#This Row],[Contrato CISCO]]&amp;Tabla1[[#This Row],[Año]]&amp;Tabla1[[#This Row],[Material]]</f>
        <v>M-227/1620168080604</v>
      </c>
      <c r="AP1011" s="1" t="str">
        <f>Tabla1[[#This Row],[Contrato CISCO]]&amp;Tabla1[[#This Row],[Material]]</f>
        <v>M-227/168080604</v>
      </c>
      <c r="AQ1011" s="1" t="str">
        <f>Tabla1[[#This Row],[Material]]&amp;Tabla1[[#This Row],[Precio]]</f>
        <v>80806046.24</v>
      </c>
      <c r="AR1011" t="s">
        <v>11</v>
      </c>
    </row>
    <row r="1012" spans="1:44" x14ac:dyDescent="0.25">
      <c r="A1012">
        <v>7216000516</v>
      </c>
      <c r="B1012" t="s">
        <v>2042</v>
      </c>
      <c r="C1012" t="s">
        <v>3890</v>
      </c>
      <c r="D1012">
        <v>2016</v>
      </c>
      <c r="E1012" t="s">
        <v>3795</v>
      </c>
      <c r="F1012" s="2">
        <v>42654</v>
      </c>
      <c r="G1012" s="2">
        <v>43111</v>
      </c>
      <c r="H1012" s="1">
        <v>2700</v>
      </c>
      <c r="I1012" t="s">
        <v>3906</v>
      </c>
      <c r="J1012" t="s">
        <v>2135</v>
      </c>
      <c r="K1012" t="s">
        <v>2136</v>
      </c>
      <c r="L1012">
        <v>1</v>
      </c>
      <c r="M1012">
        <v>50000647</v>
      </c>
      <c r="N1012" t="s">
        <v>3816</v>
      </c>
      <c r="O1012" t="s">
        <v>838</v>
      </c>
      <c r="P1012">
        <v>8060107</v>
      </c>
      <c r="Q1012" t="s">
        <v>618</v>
      </c>
      <c r="R1012" s="1"/>
      <c r="S1012" s="1"/>
      <c r="T1012" s="1"/>
      <c r="U1012" s="2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9">
        <v>6.5998999999999999</v>
      </c>
      <c r="AM1012" s="4">
        <f>Tabla1[[#This Row],[Cantidad 1]]+Tabla1[[#This Row],[Cantidad 2]]+Tabla1[[#This Row],[Cantidad 3]]+Tabla1[[#This Row],[Cantidad 4]]+Tabla1[[#This Row],[Cantidad 5]]</f>
        <v>2700</v>
      </c>
      <c r="AN1012" s="1">
        <v>184428.21</v>
      </c>
      <c r="AO1012" s="1" t="str">
        <f>Tabla1[[#This Row],[Contrato CISCO]]&amp;Tabla1[[#This Row],[Año]]&amp;Tabla1[[#This Row],[Material]]</f>
        <v>M-219/1620168060107</v>
      </c>
      <c r="AP1012" s="1" t="str">
        <f>Tabla1[[#This Row],[Contrato CISCO]]&amp;Tabla1[[#This Row],[Material]]</f>
        <v>M-219/168060107</v>
      </c>
      <c r="AQ1012" s="1" t="str">
        <f>Tabla1[[#This Row],[Material]]&amp;Tabla1[[#This Row],[Precio]]</f>
        <v>80601076.5999</v>
      </c>
      <c r="AR1012" t="s">
        <v>11</v>
      </c>
    </row>
    <row r="1013" spans="1:44" x14ac:dyDescent="0.25">
      <c r="A1013">
        <v>7216000542</v>
      </c>
      <c r="B1013" t="s">
        <v>2021</v>
      </c>
      <c r="C1013" t="s">
        <v>3890</v>
      </c>
      <c r="D1013">
        <v>2016</v>
      </c>
      <c r="E1013" t="s">
        <v>3795</v>
      </c>
      <c r="F1013" s="2">
        <v>42654</v>
      </c>
      <c r="G1013" s="2">
        <v>43111</v>
      </c>
      <c r="H1013" s="1">
        <v>132200</v>
      </c>
      <c r="I1013" t="s">
        <v>3906</v>
      </c>
      <c r="J1013" t="s">
        <v>2187</v>
      </c>
      <c r="K1013" t="s">
        <v>2188</v>
      </c>
      <c r="L1013">
        <v>1</v>
      </c>
      <c r="M1013">
        <v>50001686</v>
      </c>
      <c r="N1013" t="s">
        <v>3855</v>
      </c>
      <c r="O1013" t="s">
        <v>835</v>
      </c>
      <c r="P1013">
        <v>8130016</v>
      </c>
      <c r="Q1013" t="s">
        <v>790</v>
      </c>
      <c r="R1013" s="1"/>
      <c r="S1013" s="1"/>
      <c r="T1013" s="1"/>
      <c r="U1013" s="2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9">
        <v>6.9172000000000002</v>
      </c>
      <c r="AM1013" s="4">
        <f>Tabla1[[#This Row],[Cantidad 1]]+Tabla1[[#This Row],[Cantidad 2]]+Tabla1[[#This Row],[Cantidad 3]]+Tabla1[[#This Row],[Cantidad 4]]+Tabla1[[#This Row],[Cantidad 5]]</f>
        <v>132200</v>
      </c>
      <c r="AN1013" s="1">
        <v>914453.84</v>
      </c>
      <c r="AO1013" s="1" t="str">
        <f>Tabla1[[#This Row],[Contrato CISCO]]&amp;Tabla1[[#This Row],[Año]]&amp;Tabla1[[#This Row],[Material]]</f>
        <v>M-235/1620168130016</v>
      </c>
      <c r="AP1013" s="1" t="str">
        <f>Tabla1[[#This Row],[Contrato CISCO]]&amp;Tabla1[[#This Row],[Material]]</f>
        <v>M-235/168130016</v>
      </c>
      <c r="AQ1013" s="1" t="str">
        <f>Tabla1[[#This Row],[Material]]&amp;Tabla1[[#This Row],[Precio]]</f>
        <v>81300166.9172</v>
      </c>
      <c r="AR1013" t="s">
        <v>11</v>
      </c>
    </row>
    <row r="1014" spans="1:44" x14ac:dyDescent="0.25">
      <c r="A1014">
        <v>7216000526</v>
      </c>
      <c r="B1014" t="s">
        <v>2030</v>
      </c>
      <c r="C1014" t="s">
        <v>3890</v>
      </c>
      <c r="D1014">
        <v>2016</v>
      </c>
      <c r="E1014" t="s">
        <v>3795</v>
      </c>
      <c r="F1014" s="2">
        <v>42654</v>
      </c>
      <c r="G1014" s="2">
        <v>43111</v>
      </c>
      <c r="H1014">
        <v>600</v>
      </c>
      <c r="I1014" t="s">
        <v>3906</v>
      </c>
      <c r="J1014" t="s">
        <v>2155</v>
      </c>
      <c r="K1014" t="s">
        <v>2156</v>
      </c>
      <c r="L1014">
        <v>1</v>
      </c>
      <c r="M1014">
        <v>50001298</v>
      </c>
      <c r="N1014" t="s">
        <v>3853</v>
      </c>
      <c r="O1014" t="s">
        <v>836</v>
      </c>
      <c r="P1014">
        <v>8160525</v>
      </c>
      <c r="Q1014" t="s">
        <v>853</v>
      </c>
      <c r="S1014"/>
      <c r="U1014" s="2"/>
      <c r="W1014"/>
      <c r="AL1014" s="9">
        <v>7.08</v>
      </c>
      <c r="AM1014" s="4">
        <f>Tabla1[[#This Row],[Cantidad 1]]+Tabla1[[#This Row],[Cantidad 2]]+Tabla1[[#This Row],[Cantidad 3]]+Tabla1[[#This Row],[Cantidad 4]]+Tabla1[[#This Row],[Cantidad 5]]</f>
        <v>600</v>
      </c>
      <c r="AN1014" s="1">
        <v>14898</v>
      </c>
      <c r="AO1014" s="1" t="str">
        <f>Tabla1[[#This Row],[Contrato CISCO]]&amp;Tabla1[[#This Row],[Año]]&amp;Tabla1[[#This Row],[Material]]</f>
        <v>M-179/1620168160525</v>
      </c>
      <c r="AP1014" s="1" t="str">
        <f>Tabla1[[#This Row],[Contrato CISCO]]&amp;Tabla1[[#This Row],[Material]]</f>
        <v>M-179/168160525</v>
      </c>
      <c r="AQ1014" s="1" t="str">
        <f>Tabla1[[#This Row],[Material]]&amp;Tabla1[[#This Row],[Precio]]</f>
        <v>81605257.08</v>
      </c>
      <c r="AR1014" t="s">
        <v>11</v>
      </c>
    </row>
    <row r="1015" spans="1:44" x14ac:dyDescent="0.25">
      <c r="A1015">
        <v>7216000505</v>
      </c>
      <c r="B1015" t="s">
        <v>2042</v>
      </c>
      <c r="C1015" t="s">
        <v>3890</v>
      </c>
      <c r="D1015">
        <v>2016</v>
      </c>
      <c r="E1015" t="s">
        <v>3795</v>
      </c>
      <c r="F1015" s="2">
        <v>42654</v>
      </c>
      <c r="G1015" s="2">
        <v>43111</v>
      </c>
      <c r="H1015">
        <v>500</v>
      </c>
      <c r="I1015" t="s">
        <v>3906</v>
      </c>
      <c r="J1015" t="s">
        <v>2113</v>
      </c>
      <c r="K1015" t="s">
        <v>2114</v>
      </c>
      <c r="L1015">
        <v>1</v>
      </c>
      <c r="M1015">
        <v>50000471</v>
      </c>
      <c r="N1015" t="s">
        <v>3824</v>
      </c>
      <c r="O1015" t="s">
        <v>838</v>
      </c>
      <c r="P1015">
        <v>8401336</v>
      </c>
      <c r="Q1015" t="s">
        <v>218</v>
      </c>
      <c r="S1015"/>
      <c r="U1015" s="2"/>
      <c r="W1015"/>
      <c r="AL1015" s="9">
        <v>7.12</v>
      </c>
      <c r="AM1015" s="4">
        <f>Tabla1[[#This Row],[Cantidad 1]]+Tabla1[[#This Row],[Cantidad 2]]+Tabla1[[#This Row],[Cantidad 3]]+Tabla1[[#This Row],[Cantidad 4]]+Tabla1[[#This Row],[Cantidad 5]]</f>
        <v>500</v>
      </c>
      <c r="AN1015" s="1">
        <v>3560</v>
      </c>
      <c r="AO1015" s="1" t="str">
        <f>Tabla1[[#This Row],[Contrato CISCO]]&amp;Tabla1[[#This Row],[Año]]&amp;Tabla1[[#This Row],[Material]]</f>
        <v>M-216/1620168401336</v>
      </c>
      <c r="AP1015" s="1" t="str">
        <f>Tabla1[[#This Row],[Contrato CISCO]]&amp;Tabla1[[#This Row],[Material]]</f>
        <v>M-216/168401336</v>
      </c>
      <c r="AQ1015" s="1" t="str">
        <f>Tabla1[[#This Row],[Material]]&amp;Tabla1[[#This Row],[Precio]]</f>
        <v>84013367.12</v>
      </c>
      <c r="AR1015" t="s">
        <v>11</v>
      </c>
    </row>
    <row r="1016" spans="1:44" x14ac:dyDescent="0.25">
      <c r="A1016">
        <v>7216000516</v>
      </c>
      <c r="B1016" t="s">
        <v>2042</v>
      </c>
      <c r="C1016" t="s">
        <v>3890</v>
      </c>
      <c r="D1016">
        <v>2016</v>
      </c>
      <c r="E1016" t="s">
        <v>3795</v>
      </c>
      <c r="F1016" s="2">
        <v>42654</v>
      </c>
      <c r="G1016" s="2">
        <v>43111</v>
      </c>
      <c r="H1016" s="1">
        <v>1800</v>
      </c>
      <c r="I1016" t="s">
        <v>3906</v>
      </c>
      <c r="J1016" t="s">
        <v>2135</v>
      </c>
      <c r="K1016" t="s">
        <v>2136</v>
      </c>
      <c r="L1016">
        <v>1</v>
      </c>
      <c r="M1016">
        <v>50000647</v>
      </c>
      <c r="N1016" t="s">
        <v>3816</v>
      </c>
      <c r="O1016" t="s">
        <v>838</v>
      </c>
      <c r="P1016">
        <v>8060117</v>
      </c>
      <c r="Q1016" t="s">
        <v>128</v>
      </c>
      <c r="R1016" s="1"/>
      <c r="S1016" s="1"/>
      <c r="T1016" s="1"/>
      <c r="U1016" s="2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9">
        <v>7.3437999999999999</v>
      </c>
      <c r="AM1016" s="4">
        <f>Tabla1[[#This Row],[Cantidad 1]]+Tabla1[[#This Row],[Cantidad 2]]+Tabla1[[#This Row],[Cantidad 3]]+Tabla1[[#This Row],[Cantidad 4]]+Tabla1[[#This Row],[Cantidad 5]]</f>
        <v>1800</v>
      </c>
      <c r="AN1016" s="1">
        <v>184428.21</v>
      </c>
      <c r="AO1016" s="1" t="str">
        <f>Tabla1[[#This Row],[Contrato CISCO]]&amp;Tabla1[[#This Row],[Año]]&amp;Tabla1[[#This Row],[Material]]</f>
        <v>M-219/1620168060117</v>
      </c>
      <c r="AP1016" s="1" t="str">
        <f>Tabla1[[#This Row],[Contrato CISCO]]&amp;Tabla1[[#This Row],[Material]]</f>
        <v>M-219/168060117</v>
      </c>
      <c r="AQ1016" s="1" t="str">
        <f>Tabla1[[#This Row],[Material]]&amp;Tabla1[[#This Row],[Precio]]</f>
        <v>80601177.3438</v>
      </c>
      <c r="AR1016" t="s">
        <v>11</v>
      </c>
    </row>
    <row r="1017" spans="1:44" x14ac:dyDescent="0.25">
      <c r="A1017">
        <v>7216000512</v>
      </c>
      <c r="B1017" t="s">
        <v>2033</v>
      </c>
      <c r="C1017" t="s">
        <v>3890</v>
      </c>
      <c r="D1017">
        <v>2016</v>
      </c>
      <c r="E1017" t="s">
        <v>3795</v>
      </c>
      <c r="F1017" s="2">
        <v>42654</v>
      </c>
      <c r="G1017" s="2">
        <v>43111</v>
      </c>
      <c r="H1017" s="1">
        <v>4500</v>
      </c>
      <c r="I1017" t="s">
        <v>3906</v>
      </c>
      <c r="J1017" t="s">
        <v>2127</v>
      </c>
      <c r="K1017" t="s">
        <v>2128</v>
      </c>
      <c r="L1017">
        <v>1</v>
      </c>
      <c r="M1017">
        <v>50000653</v>
      </c>
      <c r="N1017" t="s">
        <v>3821</v>
      </c>
      <c r="O1017" t="s">
        <v>837</v>
      </c>
      <c r="P1017">
        <v>8070518</v>
      </c>
      <c r="Q1017" t="s">
        <v>449</v>
      </c>
      <c r="R1017" s="1"/>
      <c r="S1017" s="1"/>
      <c r="T1017" s="1"/>
      <c r="U1017" s="2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9">
        <v>7.45</v>
      </c>
      <c r="AM1017" s="4">
        <f>Tabla1[[#This Row],[Cantidad 1]]+Tabla1[[#This Row],[Cantidad 2]]+Tabla1[[#This Row],[Cantidad 3]]+Tabla1[[#This Row],[Cantidad 4]]+Tabla1[[#This Row],[Cantidad 5]]</f>
        <v>4500</v>
      </c>
      <c r="AN1017" s="1">
        <v>44144</v>
      </c>
      <c r="AO1017" s="1" t="str">
        <f>Tabla1[[#This Row],[Contrato CISCO]]&amp;Tabla1[[#This Row],[Año]]&amp;Tabla1[[#This Row],[Material]]</f>
        <v>M-186/1620168070518</v>
      </c>
      <c r="AP1017" s="1" t="str">
        <f>Tabla1[[#This Row],[Contrato CISCO]]&amp;Tabla1[[#This Row],[Material]]</f>
        <v>M-186/168070518</v>
      </c>
      <c r="AQ1017" s="1" t="str">
        <f>Tabla1[[#This Row],[Material]]&amp;Tabla1[[#This Row],[Precio]]</f>
        <v>80705187.45</v>
      </c>
      <c r="AR1017" t="s">
        <v>11</v>
      </c>
    </row>
    <row r="1018" spans="1:44" x14ac:dyDescent="0.25">
      <c r="A1018">
        <v>7216000515</v>
      </c>
      <c r="B1018" t="s">
        <v>2042</v>
      </c>
      <c r="C1018" t="s">
        <v>3890</v>
      </c>
      <c r="D1018">
        <v>2016</v>
      </c>
      <c r="E1018" t="s">
        <v>3795</v>
      </c>
      <c r="F1018" s="2">
        <v>42654</v>
      </c>
      <c r="G1018" s="2">
        <v>43111</v>
      </c>
      <c r="H1018" s="1">
        <v>6000</v>
      </c>
      <c r="I1018" t="s">
        <v>3906</v>
      </c>
      <c r="J1018" t="s">
        <v>2133</v>
      </c>
      <c r="K1018" t="s">
        <v>2134</v>
      </c>
      <c r="L1018">
        <v>1</v>
      </c>
      <c r="M1018">
        <v>50000653</v>
      </c>
      <c r="N1018" t="s">
        <v>3821</v>
      </c>
      <c r="O1018" t="s">
        <v>838</v>
      </c>
      <c r="P1018">
        <v>8060135</v>
      </c>
      <c r="Q1018" t="s">
        <v>371</v>
      </c>
      <c r="R1018" s="1"/>
      <c r="S1018" s="1"/>
      <c r="T1018" s="1"/>
      <c r="U1018" s="2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9">
        <v>7.62</v>
      </c>
      <c r="AM1018" s="4">
        <f>Tabla1[[#This Row],[Cantidad 1]]+Tabla1[[#This Row],[Cantidad 2]]+Tabla1[[#This Row],[Cantidad 3]]+Tabla1[[#This Row],[Cantidad 4]]+Tabla1[[#This Row],[Cantidad 5]]</f>
        <v>6000</v>
      </c>
      <c r="AN1018" s="1">
        <v>721557</v>
      </c>
      <c r="AO1018" s="1" t="str">
        <f>Tabla1[[#This Row],[Contrato CISCO]]&amp;Tabla1[[#This Row],[Año]]&amp;Tabla1[[#This Row],[Material]]</f>
        <v>M-220/1620168060135</v>
      </c>
      <c r="AP1018" s="1" t="str">
        <f>Tabla1[[#This Row],[Contrato CISCO]]&amp;Tabla1[[#This Row],[Material]]</f>
        <v>M-220/168060135</v>
      </c>
      <c r="AQ1018" s="1" t="str">
        <f>Tabla1[[#This Row],[Material]]&amp;Tabla1[[#This Row],[Precio]]</f>
        <v>80601357.62</v>
      </c>
      <c r="AR1018" t="s">
        <v>11</v>
      </c>
    </row>
    <row r="1019" spans="1:44" x14ac:dyDescent="0.25">
      <c r="A1019">
        <v>7216000536</v>
      </c>
      <c r="B1019" t="s">
        <v>2021</v>
      </c>
      <c r="C1019" t="s">
        <v>3890</v>
      </c>
      <c r="D1019">
        <v>2016</v>
      </c>
      <c r="E1019" t="s">
        <v>3795</v>
      </c>
      <c r="F1019" s="2">
        <v>42654</v>
      </c>
      <c r="G1019" s="2">
        <v>43111</v>
      </c>
      <c r="H1019">
        <v>300</v>
      </c>
      <c r="I1019" t="s">
        <v>3906</v>
      </c>
      <c r="J1019" t="s">
        <v>2175</v>
      </c>
      <c r="K1019" t="s">
        <v>2176</v>
      </c>
      <c r="L1019">
        <v>1</v>
      </c>
      <c r="M1019">
        <v>50000634</v>
      </c>
      <c r="N1019" t="s">
        <v>3819</v>
      </c>
      <c r="O1019" t="s">
        <v>835</v>
      </c>
      <c r="P1019">
        <v>8080501</v>
      </c>
      <c r="Q1019" t="s">
        <v>858</v>
      </c>
      <c r="S1019"/>
      <c r="U1019" s="2"/>
      <c r="W1019"/>
      <c r="AL1019" s="9">
        <v>8</v>
      </c>
      <c r="AM1019" s="4">
        <f>Tabla1[[#This Row],[Cantidad 1]]+Tabla1[[#This Row],[Cantidad 2]]+Tabla1[[#This Row],[Cantidad 3]]+Tabla1[[#This Row],[Cantidad 4]]+Tabla1[[#This Row],[Cantidad 5]]</f>
        <v>300</v>
      </c>
      <c r="AN1019" s="1">
        <v>2400</v>
      </c>
      <c r="AO1019" s="1" t="str">
        <f>Tabla1[[#This Row],[Contrato CISCO]]&amp;Tabla1[[#This Row],[Año]]&amp;Tabla1[[#This Row],[Material]]</f>
        <v>M-232/1620168080501</v>
      </c>
      <c r="AP1019" s="1" t="str">
        <f>Tabla1[[#This Row],[Contrato CISCO]]&amp;Tabla1[[#This Row],[Material]]</f>
        <v>M-232/168080501</v>
      </c>
      <c r="AQ1019" s="1" t="str">
        <f>Tabla1[[#This Row],[Material]]&amp;Tabla1[[#This Row],[Precio]]</f>
        <v>80805018</v>
      </c>
      <c r="AR1019" t="s">
        <v>11</v>
      </c>
    </row>
    <row r="1020" spans="1:44" x14ac:dyDescent="0.25">
      <c r="A1020">
        <v>7216000515</v>
      </c>
      <c r="B1020" t="s">
        <v>2042</v>
      </c>
      <c r="C1020" t="s">
        <v>3890</v>
      </c>
      <c r="D1020">
        <v>2016</v>
      </c>
      <c r="E1020" t="s">
        <v>3795</v>
      </c>
      <c r="F1020" s="2">
        <v>42654</v>
      </c>
      <c r="G1020" s="2">
        <v>43111</v>
      </c>
      <c r="H1020" s="1">
        <v>1800</v>
      </c>
      <c r="I1020" t="s">
        <v>3906</v>
      </c>
      <c r="J1020" t="s">
        <v>2133</v>
      </c>
      <c r="K1020" t="s">
        <v>2134</v>
      </c>
      <c r="L1020">
        <v>1</v>
      </c>
      <c r="M1020">
        <v>50000653</v>
      </c>
      <c r="N1020" t="s">
        <v>3821</v>
      </c>
      <c r="O1020" t="s">
        <v>838</v>
      </c>
      <c r="P1020">
        <v>8060122</v>
      </c>
      <c r="Q1020" t="s">
        <v>848</v>
      </c>
      <c r="R1020" s="1"/>
      <c r="S1020" s="1"/>
      <c r="T1020" s="1"/>
      <c r="U1020" s="2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9">
        <v>8.18</v>
      </c>
      <c r="AM1020" s="4">
        <f>Tabla1[[#This Row],[Cantidad 1]]+Tabla1[[#This Row],[Cantidad 2]]+Tabla1[[#This Row],[Cantidad 3]]+Tabla1[[#This Row],[Cantidad 4]]+Tabla1[[#This Row],[Cantidad 5]]</f>
        <v>1800</v>
      </c>
      <c r="AN1020" s="1">
        <v>721557</v>
      </c>
      <c r="AO1020" s="1" t="str">
        <f>Tabla1[[#This Row],[Contrato CISCO]]&amp;Tabla1[[#This Row],[Año]]&amp;Tabla1[[#This Row],[Material]]</f>
        <v>M-220/1620168060122</v>
      </c>
      <c r="AP1020" s="1" t="str">
        <f>Tabla1[[#This Row],[Contrato CISCO]]&amp;Tabla1[[#This Row],[Material]]</f>
        <v>M-220/168060122</v>
      </c>
      <c r="AQ1020" s="1" t="str">
        <f>Tabla1[[#This Row],[Material]]&amp;Tabla1[[#This Row],[Precio]]</f>
        <v>80601228.18</v>
      </c>
      <c r="AR1020" t="s">
        <v>11</v>
      </c>
    </row>
    <row r="1021" spans="1:44" x14ac:dyDescent="0.25">
      <c r="A1021">
        <v>7216000479</v>
      </c>
      <c r="B1021" t="s">
        <v>2021</v>
      </c>
      <c r="C1021" t="s">
        <v>3890</v>
      </c>
      <c r="D1021">
        <v>2016</v>
      </c>
      <c r="E1021" t="s">
        <v>3795</v>
      </c>
      <c r="F1021" s="2">
        <v>42654</v>
      </c>
      <c r="G1021" s="2">
        <v>43111</v>
      </c>
      <c r="H1021" s="1">
        <v>1500</v>
      </c>
      <c r="I1021" t="s">
        <v>3906</v>
      </c>
      <c r="J1021" t="s">
        <v>2061</v>
      </c>
      <c r="K1021" t="s">
        <v>2062</v>
      </c>
      <c r="L1021">
        <v>1</v>
      </c>
      <c r="M1021">
        <v>50000646</v>
      </c>
      <c r="N1021" t="s">
        <v>3809</v>
      </c>
      <c r="O1021" t="s">
        <v>835</v>
      </c>
      <c r="P1021">
        <v>8110011</v>
      </c>
      <c r="Q1021" t="s">
        <v>197</v>
      </c>
      <c r="R1021" s="1"/>
      <c r="S1021" s="1"/>
      <c r="T1021" s="1"/>
      <c r="U1021" s="2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9">
        <v>8.48</v>
      </c>
      <c r="AM1021" s="4">
        <f>Tabla1[[#This Row],[Cantidad 1]]+Tabla1[[#This Row],[Cantidad 2]]+Tabla1[[#This Row],[Cantidad 3]]+Tabla1[[#This Row],[Cantidad 4]]+Tabla1[[#This Row],[Cantidad 5]]</f>
        <v>1500</v>
      </c>
      <c r="AN1021" s="1">
        <v>12720</v>
      </c>
      <c r="AO1021" s="1" t="str">
        <f>Tabla1[[#This Row],[Contrato CISCO]]&amp;Tabla1[[#This Row],[Año]]&amp;Tabla1[[#This Row],[Material]]</f>
        <v>M-241/1620168110011</v>
      </c>
      <c r="AP1021" s="1" t="str">
        <f>Tabla1[[#This Row],[Contrato CISCO]]&amp;Tabla1[[#This Row],[Material]]</f>
        <v>M-241/168110011</v>
      </c>
      <c r="AQ1021" s="1" t="str">
        <f>Tabla1[[#This Row],[Material]]&amp;Tabla1[[#This Row],[Precio]]</f>
        <v>81100118.48</v>
      </c>
      <c r="AR1021" t="s">
        <v>11</v>
      </c>
    </row>
    <row r="1022" spans="1:44" x14ac:dyDescent="0.25">
      <c r="A1022">
        <v>7216000515</v>
      </c>
      <c r="B1022" t="s">
        <v>2042</v>
      </c>
      <c r="C1022" t="s">
        <v>3890</v>
      </c>
      <c r="D1022">
        <v>2016</v>
      </c>
      <c r="E1022" t="s">
        <v>3795</v>
      </c>
      <c r="F1022" s="2">
        <v>42654</v>
      </c>
      <c r="G1022" s="2">
        <v>43111</v>
      </c>
      <c r="H1022" s="1">
        <v>5800</v>
      </c>
      <c r="I1022" t="s">
        <v>3906</v>
      </c>
      <c r="J1022" t="s">
        <v>2133</v>
      </c>
      <c r="K1022" t="s">
        <v>2134</v>
      </c>
      <c r="L1022">
        <v>1</v>
      </c>
      <c r="M1022">
        <v>50000653</v>
      </c>
      <c r="N1022" t="s">
        <v>3821</v>
      </c>
      <c r="O1022" t="s">
        <v>838</v>
      </c>
      <c r="P1022">
        <v>8060111</v>
      </c>
      <c r="Q1022" t="s">
        <v>617</v>
      </c>
      <c r="R1022" s="1"/>
      <c r="S1022" s="1"/>
      <c r="T1022" s="1"/>
      <c r="U1022" s="2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9">
        <v>8.59</v>
      </c>
      <c r="AM1022" s="4">
        <f>Tabla1[[#This Row],[Cantidad 1]]+Tabla1[[#This Row],[Cantidad 2]]+Tabla1[[#This Row],[Cantidad 3]]+Tabla1[[#This Row],[Cantidad 4]]+Tabla1[[#This Row],[Cantidad 5]]</f>
        <v>5800</v>
      </c>
      <c r="AN1022" s="1">
        <v>721557</v>
      </c>
      <c r="AO1022" s="1" t="str">
        <f>Tabla1[[#This Row],[Contrato CISCO]]&amp;Tabla1[[#This Row],[Año]]&amp;Tabla1[[#This Row],[Material]]</f>
        <v>M-220/1620168060111</v>
      </c>
      <c r="AP1022" s="1" t="str">
        <f>Tabla1[[#This Row],[Contrato CISCO]]&amp;Tabla1[[#This Row],[Material]]</f>
        <v>M-220/168060111</v>
      </c>
      <c r="AQ1022" s="1" t="str">
        <f>Tabla1[[#This Row],[Material]]&amp;Tabla1[[#This Row],[Precio]]</f>
        <v>80601118.59</v>
      </c>
      <c r="AR1022" t="s">
        <v>11</v>
      </c>
    </row>
    <row r="1023" spans="1:44" x14ac:dyDescent="0.25">
      <c r="A1023">
        <v>7216000515</v>
      </c>
      <c r="B1023" t="s">
        <v>2042</v>
      </c>
      <c r="C1023" t="s">
        <v>3890</v>
      </c>
      <c r="D1023">
        <v>2016</v>
      </c>
      <c r="E1023" t="s">
        <v>3795</v>
      </c>
      <c r="F1023" s="2">
        <v>42654</v>
      </c>
      <c r="G1023" s="2">
        <v>43111</v>
      </c>
      <c r="H1023" s="1">
        <v>1000</v>
      </c>
      <c r="I1023" t="s">
        <v>3906</v>
      </c>
      <c r="J1023" t="s">
        <v>2133</v>
      </c>
      <c r="K1023" t="s">
        <v>2134</v>
      </c>
      <c r="L1023">
        <v>1</v>
      </c>
      <c r="M1023">
        <v>50000653</v>
      </c>
      <c r="N1023" t="s">
        <v>3821</v>
      </c>
      <c r="O1023" t="s">
        <v>838</v>
      </c>
      <c r="P1023">
        <v>8060128</v>
      </c>
      <c r="Q1023" t="s">
        <v>149</v>
      </c>
      <c r="R1023" s="1"/>
      <c r="S1023" s="1"/>
      <c r="T1023" s="1"/>
      <c r="U1023" s="2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9">
        <v>8.98</v>
      </c>
      <c r="AM1023" s="4">
        <f>Tabla1[[#This Row],[Cantidad 1]]+Tabla1[[#This Row],[Cantidad 2]]+Tabla1[[#This Row],[Cantidad 3]]+Tabla1[[#This Row],[Cantidad 4]]+Tabla1[[#This Row],[Cantidad 5]]</f>
        <v>1000</v>
      </c>
      <c r="AN1023" s="1">
        <v>721557</v>
      </c>
      <c r="AO1023" s="1" t="str">
        <f>Tabla1[[#This Row],[Contrato CISCO]]&amp;Tabla1[[#This Row],[Año]]&amp;Tabla1[[#This Row],[Material]]</f>
        <v>M-220/1620168060128</v>
      </c>
      <c r="AP1023" s="1" t="str">
        <f>Tabla1[[#This Row],[Contrato CISCO]]&amp;Tabla1[[#This Row],[Material]]</f>
        <v>M-220/168060128</v>
      </c>
      <c r="AQ1023" s="1" t="str">
        <f>Tabla1[[#This Row],[Material]]&amp;Tabla1[[#This Row],[Precio]]</f>
        <v>80601288.98</v>
      </c>
      <c r="AR1023" t="s">
        <v>11</v>
      </c>
    </row>
    <row r="1024" spans="1:44" x14ac:dyDescent="0.25">
      <c r="A1024">
        <v>7216000502</v>
      </c>
      <c r="B1024" t="s">
        <v>2030</v>
      </c>
      <c r="C1024" t="s">
        <v>3890</v>
      </c>
      <c r="D1024">
        <v>2016</v>
      </c>
      <c r="E1024" t="s">
        <v>3795</v>
      </c>
      <c r="F1024" s="2">
        <v>42654</v>
      </c>
      <c r="G1024" s="2">
        <v>43111</v>
      </c>
      <c r="H1024" s="1">
        <v>35000</v>
      </c>
      <c r="I1024" t="s">
        <v>3906</v>
      </c>
      <c r="J1024" t="s">
        <v>2107</v>
      </c>
      <c r="K1024" t="s">
        <v>2108</v>
      </c>
      <c r="L1024">
        <v>1</v>
      </c>
      <c r="M1024">
        <v>50001297</v>
      </c>
      <c r="N1024" t="s">
        <v>3864</v>
      </c>
      <c r="O1024" t="s">
        <v>836</v>
      </c>
      <c r="P1024">
        <v>8160536</v>
      </c>
      <c r="Q1024" t="s">
        <v>742</v>
      </c>
      <c r="R1024" s="1"/>
      <c r="S1024" s="1"/>
      <c r="T1024" s="1"/>
      <c r="U1024" s="2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9">
        <v>9.74</v>
      </c>
      <c r="AM1024" s="4">
        <f>Tabla1[[#This Row],[Cantidad 1]]+Tabla1[[#This Row],[Cantidad 2]]+Tabla1[[#This Row],[Cantidad 3]]+Tabla1[[#This Row],[Cantidad 4]]+Tabla1[[#This Row],[Cantidad 5]]</f>
        <v>35000</v>
      </c>
      <c r="AN1024" s="1">
        <v>710888</v>
      </c>
      <c r="AO1024" s="1" t="str">
        <f>Tabla1[[#This Row],[Contrato CISCO]]&amp;Tabla1[[#This Row],[Año]]&amp;Tabla1[[#This Row],[Material]]</f>
        <v>M-181/1620168160536</v>
      </c>
      <c r="AP1024" s="1" t="str">
        <f>Tabla1[[#This Row],[Contrato CISCO]]&amp;Tabla1[[#This Row],[Material]]</f>
        <v>M-181/168160536</v>
      </c>
      <c r="AQ1024" s="1" t="str">
        <f>Tabla1[[#This Row],[Material]]&amp;Tabla1[[#This Row],[Precio]]</f>
        <v>81605369.74</v>
      </c>
      <c r="AR1024" t="s">
        <v>11</v>
      </c>
    </row>
    <row r="1025" spans="1:44" x14ac:dyDescent="0.25">
      <c r="A1025">
        <v>7216000502</v>
      </c>
      <c r="B1025" t="s">
        <v>2030</v>
      </c>
      <c r="C1025" t="s">
        <v>3890</v>
      </c>
      <c r="D1025">
        <v>2016</v>
      </c>
      <c r="E1025" t="s">
        <v>3795</v>
      </c>
      <c r="F1025" s="2">
        <v>42654</v>
      </c>
      <c r="G1025" s="2">
        <v>43111</v>
      </c>
      <c r="H1025">
        <v>150</v>
      </c>
      <c r="I1025" t="s">
        <v>3906</v>
      </c>
      <c r="J1025" t="s">
        <v>2107</v>
      </c>
      <c r="K1025" t="s">
        <v>2108</v>
      </c>
      <c r="L1025">
        <v>1</v>
      </c>
      <c r="M1025">
        <v>50001297</v>
      </c>
      <c r="N1025" t="s">
        <v>3864</v>
      </c>
      <c r="O1025" t="s">
        <v>836</v>
      </c>
      <c r="P1025">
        <v>8160115</v>
      </c>
      <c r="Q1025" t="s">
        <v>427</v>
      </c>
      <c r="S1025"/>
      <c r="U1025" s="2"/>
      <c r="W1025"/>
      <c r="AL1025" s="9">
        <v>9.75</v>
      </c>
      <c r="AM1025" s="4">
        <f>Tabla1[[#This Row],[Cantidad 1]]+Tabla1[[#This Row],[Cantidad 2]]+Tabla1[[#This Row],[Cantidad 3]]+Tabla1[[#This Row],[Cantidad 4]]+Tabla1[[#This Row],[Cantidad 5]]</f>
        <v>150</v>
      </c>
      <c r="AN1025" s="1">
        <v>710888</v>
      </c>
      <c r="AO1025" s="1" t="str">
        <f>Tabla1[[#This Row],[Contrato CISCO]]&amp;Tabla1[[#This Row],[Año]]&amp;Tabla1[[#This Row],[Material]]</f>
        <v>M-181/1620168160115</v>
      </c>
      <c r="AP1025" s="1" t="str">
        <f>Tabla1[[#This Row],[Contrato CISCO]]&amp;Tabla1[[#This Row],[Material]]</f>
        <v>M-181/168160115</v>
      </c>
      <c r="AQ1025" s="1" t="str">
        <f>Tabla1[[#This Row],[Material]]&amp;Tabla1[[#This Row],[Precio]]</f>
        <v>81601159.75</v>
      </c>
      <c r="AR1025" t="s">
        <v>11</v>
      </c>
    </row>
    <row r="1026" spans="1:44" x14ac:dyDescent="0.25">
      <c r="A1026">
        <v>7216000502</v>
      </c>
      <c r="B1026" t="s">
        <v>2030</v>
      </c>
      <c r="C1026" t="s">
        <v>3890</v>
      </c>
      <c r="D1026">
        <v>2016</v>
      </c>
      <c r="E1026" t="s">
        <v>3795</v>
      </c>
      <c r="F1026" s="2">
        <v>42654</v>
      </c>
      <c r="G1026" s="2">
        <v>43111</v>
      </c>
      <c r="H1026" s="1">
        <v>2200</v>
      </c>
      <c r="I1026" t="s">
        <v>3906</v>
      </c>
      <c r="J1026" t="s">
        <v>2107</v>
      </c>
      <c r="K1026" t="s">
        <v>2108</v>
      </c>
      <c r="L1026">
        <v>1</v>
      </c>
      <c r="M1026">
        <v>50001297</v>
      </c>
      <c r="N1026" t="s">
        <v>3864</v>
      </c>
      <c r="O1026" t="s">
        <v>836</v>
      </c>
      <c r="P1026">
        <v>8160116</v>
      </c>
      <c r="Q1026" t="s">
        <v>247</v>
      </c>
      <c r="R1026" s="1"/>
      <c r="S1026" s="1"/>
      <c r="T1026" s="1"/>
      <c r="U1026" s="2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9">
        <v>10.24</v>
      </c>
      <c r="AM1026" s="4">
        <f>Tabla1[[#This Row],[Cantidad 1]]+Tabla1[[#This Row],[Cantidad 2]]+Tabla1[[#This Row],[Cantidad 3]]+Tabla1[[#This Row],[Cantidad 4]]+Tabla1[[#This Row],[Cantidad 5]]</f>
        <v>2200</v>
      </c>
      <c r="AN1026" s="1">
        <v>710888</v>
      </c>
      <c r="AO1026" s="1" t="str">
        <f>Tabla1[[#This Row],[Contrato CISCO]]&amp;Tabla1[[#This Row],[Año]]&amp;Tabla1[[#This Row],[Material]]</f>
        <v>M-181/1620168160116</v>
      </c>
      <c r="AP1026" s="1" t="str">
        <f>Tabla1[[#This Row],[Contrato CISCO]]&amp;Tabla1[[#This Row],[Material]]</f>
        <v>M-181/168160116</v>
      </c>
      <c r="AQ1026" s="1" t="str">
        <f>Tabla1[[#This Row],[Material]]&amp;Tabla1[[#This Row],[Precio]]</f>
        <v>816011610.24</v>
      </c>
      <c r="AR1026" t="s">
        <v>11</v>
      </c>
    </row>
    <row r="1027" spans="1:44" x14ac:dyDescent="0.25">
      <c r="A1027">
        <v>7216000516</v>
      </c>
      <c r="B1027" t="s">
        <v>2042</v>
      </c>
      <c r="C1027" t="s">
        <v>3890</v>
      </c>
      <c r="D1027">
        <v>2016</v>
      </c>
      <c r="E1027" t="s">
        <v>3795</v>
      </c>
      <c r="F1027" s="2">
        <v>42654</v>
      </c>
      <c r="G1027" s="2">
        <v>43111</v>
      </c>
      <c r="H1027" s="1">
        <v>12000</v>
      </c>
      <c r="I1027" t="s">
        <v>3906</v>
      </c>
      <c r="J1027" t="s">
        <v>2135</v>
      </c>
      <c r="K1027" t="s">
        <v>2136</v>
      </c>
      <c r="L1027">
        <v>1</v>
      </c>
      <c r="M1027">
        <v>50000647</v>
      </c>
      <c r="N1027" t="s">
        <v>3816</v>
      </c>
      <c r="O1027" t="s">
        <v>838</v>
      </c>
      <c r="P1027">
        <v>8060127</v>
      </c>
      <c r="Q1027" t="s">
        <v>125</v>
      </c>
      <c r="R1027" s="1"/>
      <c r="S1027" s="1"/>
      <c r="T1027" s="1"/>
      <c r="U1027" s="2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9">
        <v>10.307499999999999</v>
      </c>
      <c r="AM1027" s="4">
        <f>Tabla1[[#This Row],[Cantidad 1]]+Tabla1[[#This Row],[Cantidad 2]]+Tabla1[[#This Row],[Cantidad 3]]+Tabla1[[#This Row],[Cantidad 4]]+Tabla1[[#This Row],[Cantidad 5]]</f>
        <v>12000</v>
      </c>
      <c r="AN1027" s="1">
        <v>184428.21</v>
      </c>
      <c r="AO1027" s="1" t="str">
        <f>Tabla1[[#This Row],[Contrato CISCO]]&amp;Tabla1[[#This Row],[Año]]&amp;Tabla1[[#This Row],[Material]]</f>
        <v>M-219/1620168060127</v>
      </c>
      <c r="AP1027" s="1" t="str">
        <f>Tabla1[[#This Row],[Contrato CISCO]]&amp;Tabla1[[#This Row],[Material]]</f>
        <v>M-219/168060127</v>
      </c>
      <c r="AQ1027" s="1" t="str">
        <f>Tabla1[[#This Row],[Material]]&amp;Tabla1[[#This Row],[Precio]]</f>
        <v>806012710.3075</v>
      </c>
      <c r="AR1027" t="s">
        <v>11</v>
      </c>
    </row>
    <row r="1028" spans="1:44" x14ac:dyDescent="0.25">
      <c r="A1028">
        <v>7216000506</v>
      </c>
      <c r="B1028" t="s">
        <v>2018</v>
      </c>
      <c r="C1028" t="s">
        <v>3890</v>
      </c>
      <c r="D1028">
        <v>2016</v>
      </c>
      <c r="E1028" t="s">
        <v>3795</v>
      </c>
      <c r="F1028" s="2">
        <v>42654</v>
      </c>
      <c r="G1028" s="2">
        <v>43111</v>
      </c>
      <c r="H1028">
        <v>250</v>
      </c>
      <c r="I1028" t="s">
        <v>3906</v>
      </c>
      <c r="J1028" t="s">
        <v>2115</v>
      </c>
      <c r="K1028" t="s">
        <v>2116</v>
      </c>
      <c r="L1028">
        <v>1</v>
      </c>
      <c r="M1028">
        <v>50001297</v>
      </c>
      <c r="N1028" t="s">
        <v>3864</v>
      </c>
      <c r="O1028" t="s">
        <v>834</v>
      </c>
      <c r="P1028">
        <v>8040104</v>
      </c>
      <c r="Q1028" t="s">
        <v>566</v>
      </c>
      <c r="S1028"/>
      <c r="U1028" s="2"/>
      <c r="W1028"/>
      <c r="AL1028" s="9">
        <v>11.25</v>
      </c>
      <c r="AM1028" s="4">
        <f>Tabla1[[#This Row],[Cantidad 1]]+Tabla1[[#This Row],[Cantidad 2]]+Tabla1[[#This Row],[Cantidad 3]]+Tabla1[[#This Row],[Cantidad 4]]+Tabla1[[#This Row],[Cantidad 5]]</f>
        <v>250</v>
      </c>
      <c r="AN1028" s="1">
        <v>68997.399999999994</v>
      </c>
      <c r="AO1028" s="1" t="str">
        <f>Tabla1[[#This Row],[Contrato CISCO]]&amp;Tabla1[[#This Row],[Año]]&amp;Tabla1[[#This Row],[Material]]</f>
        <v>M-208/1620168040104</v>
      </c>
      <c r="AP1028" s="1" t="str">
        <f>Tabla1[[#This Row],[Contrato CISCO]]&amp;Tabla1[[#This Row],[Material]]</f>
        <v>M-208/168040104</v>
      </c>
      <c r="AQ1028" s="1" t="str">
        <f>Tabla1[[#This Row],[Material]]&amp;Tabla1[[#This Row],[Precio]]</f>
        <v>804010411.25</v>
      </c>
      <c r="AR1028" t="s">
        <v>11</v>
      </c>
    </row>
    <row r="1029" spans="1:44" x14ac:dyDescent="0.25">
      <c r="A1029">
        <v>7216000480</v>
      </c>
      <c r="B1029" t="s">
        <v>2021</v>
      </c>
      <c r="C1029" t="s">
        <v>3890</v>
      </c>
      <c r="D1029">
        <v>2016</v>
      </c>
      <c r="E1029" t="s">
        <v>3795</v>
      </c>
      <c r="F1029" s="2">
        <v>42654</v>
      </c>
      <c r="G1029" s="2">
        <v>43111</v>
      </c>
      <c r="H1029" s="1">
        <v>3100</v>
      </c>
      <c r="I1029" t="s">
        <v>3906</v>
      </c>
      <c r="J1029" t="s">
        <v>2063</v>
      </c>
      <c r="K1029" t="s">
        <v>2064</v>
      </c>
      <c r="L1029">
        <v>1</v>
      </c>
      <c r="M1029">
        <v>50000640</v>
      </c>
      <c r="N1029" t="s">
        <v>3822</v>
      </c>
      <c r="O1029" t="s">
        <v>835</v>
      </c>
      <c r="P1029">
        <v>8080620</v>
      </c>
      <c r="Q1029" t="s">
        <v>840</v>
      </c>
      <c r="R1029" s="1"/>
      <c r="S1029" s="1"/>
      <c r="T1029" s="1"/>
      <c r="U1029" s="2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9">
        <v>11.9328</v>
      </c>
      <c r="AM1029" s="4">
        <f>Tabla1[[#This Row],[Cantidad 1]]+Tabla1[[#This Row],[Cantidad 2]]+Tabla1[[#This Row],[Cantidad 3]]+Tabla1[[#This Row],[Cantidad 4]]+Tabla1[[#This Row],[Cantidad 5]]</f>
        <v>3100</v>
      </c>
      <c r="AN1029" s="1">
        <v>36991.68</v>
      </c>
      <c r="AO1029" s="1" t="str">
        <f>Tabla1[[#This Row],[Contrato CISCO]]&amp;Tabla1[[#This Row],[Año]]&amp;Tabla1[[#This Row],[Material]]</f>
        <v>M-240/1620168080620</v>
      </c>
      <c r="AP1029" s="1" t="str">
        <f>Tabla1[[#This Row],[Contrato CISCO]]&amp;Tabla1[[#This Row],[Material]]</f>
        <v>M-240/168080620</v>
      </c>
      <c r="AQ1029" s="1" t="str">
        <f>Tabla1[[#This Row],[Material]]&amp;Tabla1[[#This Row],[Precio]]</f>
        <v>808062011.9328</v>
      </c>
      <c r="AR1029" t="s">
        <v>11</v>
      </c>
    </row>
    <row r="1030" spans="1:44" x14ac:dyDescent="0.25">
      <c r="A1030">
        <v>7216000506</v>
      </c>
      <c r="B1030" t="s">
        <v>2018</v>
      </c>
      <c r="C1030" t="s">
        <v>3890</v>
      </c>
      <c r="D1030">
        <v>2016</v>
      </c>
      <c r="E1030" t="s">
        <v>3795</v>
      </c>
      <c r="F1030" s="2">
        <v>42654</v>
      </c>
      <c r="G1030" s="2">
        <v>43111</v>
      </c>
      <c r="H1030" s="1">
        <v>5300</v>
      </c>
      <c r="I1030" t="s">
        <v>3906</v>
      </c>
      <c r="J1030" t="s">
        <v>2115</v>
      </c>
      <c r="K1030" t="s">
        <v>2116</v>
      </c>
      <c r="L1030">
        <v>1</v>
      </c>
      <c r="M1030">
        <v>50001297</v>
      </c>
      <c r="N1030" t="s">
        <v>3864</v>
      </c>
      <c r="O1030" t="s">
        <v>834</v>
      </c>
      <c r="P1030">
        <v>8040403</v>
      </c>
      <c r="Q1030" t="s">
        <v>567</v>
      </c>
      <c r="R1030" s="1"/>
      <c r="S1030" s="1"/>
      <c r="T1030" s="1"/>
      <c r="U1030" s="2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9">
        <v>11.99</v>
      </c>
      <c r="AM1030" s="4">
        <f>Tabla1[[#This Row],[Cantidad 1]]+Tabla1[[#This Row],[Cantidad 2]]+Tabla1[[#This Row],[Cantidad 3]]+Tabla1[[#This Row],[Cantidad 4]]+Tabla1[[#This Row],[Cantidad 5]]</f>
        <v>5300</v>
      </c>
      <c r="AN1030" s="1">
        <v>68997.399999999994</v>
      </c>
      <c r="AO1030" s="1" t="str">
        <f>Tabla1[[#This Row],[Contrato CISCO]]&amp;Tabla1[[#This Row],[Año]]&amp;Tabla1[[#This Row],[Material]]</f>
        <v>M-208/1620168040403</v>
      </c>
      <c r="AP1030" s="1" t="str">
        <f>Tabla1[[#This Row],[Contrato CISCO]]&amp;Tabla1[[#This Row],[Material]]</f>
        <v>M-208/168040403</v>
      </c>
      <c r="AQ1030" s="1" t="str">
        <f>Tabla1[[#This Row],[Material]]&amp;Tabla1[[#This Row],[Precio]]</f>
        <v>804040311.99</v>
      </c>
      <c r="AR1030" t="s">
        <v>11</v>
      </c>
    </row>
    <row r="1031" spans="1:44" x14ac:dyDescent="0.25">
      <c r="A1031">
        <v>7216000547</v>
      </c>
      <c r="B1031" t="s">
        <v>2033</v>
      </c>
      <c r="C1031" t="s">
        <v>3890</v>
      </c>
      <c r="D1031">
        <v>2016</v>
      </c>
      <c r="E1031" t="s">
        <v>3795</v>
      </c>
      <c r="F1031" s="2">
        <v>42654</v>
      </c>
      <c r="G1031" s="2">
        <v>43111</v>
      </c>
      <c r="H1031" s="1">
        <v>1950</v>
      </c>
      <c r="I1031" t="s">
        <v>3906</v>
      </c>
      <c r="J1031" t="s">
        <v>2197</v>
      </c>
      <c r="K1031" t="s">
        <v>2198</v>
      </c>
      <c r="L1031">
        <v>1</v>
      </c>
      <c r="M1031">
        <v>50000577</v>
      </c>
      <c r="N1031" t="s">
        <v>3837</v>
      </c>
      <c r="O1031" t="s">
        <v>837</v>
      </c>
      <c r="P1031">
        <v>8070501</v>
      </c>
      <c r="Q1031" t="s">
        <v>454</v>
      </c>
      <c r="R1031" s="1"/>
      <c r="S1031" s="1"/>
      <c r="T1031" s="1"/>
      <c r="U1031" s="2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9">
        <v>13.5</v>
      </c>
      <c r="AM1031" s="4">
        <f>Tabla1[[#This Row],[Cantidad 1]]+Tabla1[[#This Row],[Cantidad 2]]+Tabla1[[#This Row],[Cantidad 3]]+Tabla1[[#This Row],[Cantidad 4]]+Tabla1[[#This Row],[Cantidad 5]]</f>
        <v>1950</v>
      </c>
      <c r="AN1031" s="1">
        <v>476965</v>
      </c>
      <c r="AO1031" s="1" t="str">
        <f>Tabla1[[#This Row],[Contrato CISCO]]&amp;Tabla1[[#This Row],[Año]]&amp;Tabla1[[#This Row],[Material]]</f>
        <v>M-184/1620168070501</v>
      </c>
      <c r="AP1031" s="1" t="str">
        <f>Tabla1[[#This Row],[Contrato CISCO]]&amp;Tabla1[[#This Row],[Material]]</f>
        <v>M-184/168070501</v>
      </c>
      <c r="AQ1031" s="1" t="str">
        <f>Tabla1[[#This Row],[Material]]&amp;Tabla1[[#This Row],[Precio]]</f>
        <v>807050113.5</v>
      </c>
      <c r="AR1031" t="s">
        <v>11</v>
      </c>
    </row>
    <row r="1032" spans="1:44" x14ac:dyDescent="0.25">
      <c r="A1032">
        <v>7216000547</v>
      </c>
      <c r="B1032" t="s">
        <v>2033</v>
      </c>
      <c r="C1032" t="s">
        <v>3890</v>
      </c>
      <c r="D1032">
        <v>2016</v>
      </c>
      <c r="E1032" t="s">
        <v>3795</v>
      </c>
      <c r="F1032" s="2">
        <v>42654</v>
      </c>
      <c r="G1032" s="2">
        <v>43111</v>
      </c>
      <c r="H1032" s="1">
        <v>2800</v>
      </c>
      <c r="I1032" t="s">
        <v>3906</v>
      </c>
      <c r="J1032" t="s">
        <v>2197</v>
      </c>
      <c r="K1032" t="s">
        <v>2198</v>
      </c>
      <c r="L1032">
        <v>1</v>
      </c>
      <c r="M1032">
        <v>50000577</v>
      </c>
      <c r="N1032" t="s">
        <v>3837</v>
      </c>
      <c r="O1032" t="s">
        <v>837</v>
      </c>
      <c r="P1032">
        <v>8070506</v>
      </c>
      <c r="Q1032" t="s">
        <v>559</v>
      </c>
      <c r="R1032" s="1"/>
      <c r="S1032" s="1"/>
      <c r="T1032" s="1"/>
      <c r="U1032" s="2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9">
        <v>13.9</v>
      </c>
      <c r="AM1032" s="4">
        <f>Tabla1[[#This Row],[Cantidad 1]]+Tabla1[[#This Row],[Cantidad 2]]+Tabla1[[#This Row],[Cantidad 3]]+Tabla1[[#This Row],[Cantidad 4]]+Tabla1[[#This Row],[Cantidad 5]]</f>
        <v>2800</v>
      </c>
      <c r="AN1032" s="1">
        <v>476965</v>
      </c>
      <c r="AO1032" s="1" t="str">
        <f>Tabla1[[#This Row],[Contrato CISCO]]&amp;Tabla1[[#This Row],[Año]]&amp;Tabla1[[#This Row],[Material]]</f>
        <v>M-184/1620168070506</v>
      </c>
      <c r="AP1032" s="1" t="str">
        <f>Tabla1[[#This Row],[Contrato CISCO]]&amp;Tabla1[[#This Row],[Material]]</f>
        <v>M-184/168070506</v>
      </c>
      <c r="AQ1032" s="1" t="str">
        <f>Tabla1[[#This Row],[Material]]&amp;Tabla1[[#This Row],[Precio]]</f>
        <v>807050613.9</v>
      </c>
      <c r="AR1032" t="s">
        <v>11</v>
      </c>
    </row>
    <row r="1033" spans="1:44" x14ac:dyDescent="0.25">
      <c r="A1033">
        <v>7216000515</v>
      </c>
      <c r="B1033" t="s">
        <v>2042</v>
      </c>
      <c r="C1033" t="s">
        <v>3890</v>
      </c>
      <c r="D1033">
        <v>2016</v>
      </c>
      <c r="E1033" t="s">
        <v>3795</v>
      </c>
      <c r="F1033" s="2">
        <v>42654</v>
      </c>
      <c r="G1033" s="2">
        <v>43111</v>
      </c>
      <c r="H1033" s="1">
        <v>4800</v>
      </c>
      <c r="I1033" t="s">
        <v>3906</v>
      </c>
      <c r="J1033" t="s">
        <v>2133</v>
      </c>
      <c r="K1033" t="s">
        <v>2134</v>
      </c>
      <c r="L1033">
        <v>1</v>
      </c>
      <c r="M1033">
        <v>50000653</v>
      </c>
      <c r="N1033" t="s">
        <v>3821</v>
      </c>
      <c r="O1033" t="s">
        <v>838</v>
      </c>
      <c r="P1033">
        <v>8060134</v>
      </c>
      <c r="Q1033" t="s">
        <v>614</v>
      </c>
      <c r="R1033" s="1"/>
      <c r="S1033" s="1"/>
      <c r="T1033" s="1"/>
      <c r="U1033" s="2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9">
        <v>13.97</v>
      </c>
      <c r="AM1033" s="4">
        <f>Tabla1[[#This Row],[Cantidad 1]]+Tabla1[[#This Row],[Cantidad 2]]+Tabla1[[#This Row],[Cantidad 3]]+Tabla1[[#This Row],[Cantidad 4]]+Tabla1[[#This Row],[Cantidad 5]]</f>
        <v>4800</v>
      </c>
      <c r="AN1033" s="1">
        <v>721557</v>
      </c>
      <c r="AO1033" s="1" t="str">
        <f>Tabla1[[#This Row],[Contrato CISCO]]&amp;Tabla1[[#This Row],[Año]]&amp;Tabla1[[#This Row],[Material]]</f>
        <v>M-220/1620168060134</v>
      </c>
      <c r="AP1033" s="1" t="str">
        <f>Tabla1[[#This Row],[Contrato CISCO]]&amp;Tabla1[[#This Row],[Material]]</f>
        <v>M-220/168060134</v>
      </c>
      <c r="AQ1033" s="1" t="str">
        <f>Tabla1[[#This Row],[Material]]&amp;Tabla1[[#This Row],[Precio]]</f>
        <v>806013413.97</v>
      </c>
      <c r="AR1033" t="s">
        <v>11</v>
      </c>
    </row>
    <row r="1034" spans="1:44" x14ac:dyDescent="0.25">
      <c r="A1034">
        <v>7216000504</v>
      </c>
      <c r="B1034" t="s">
        <v>2033</v>
      </c>
      <c r="C1034" t="s">
        <v>3890</v>
      </c>
      <c r="D1034">
        <v>2016</v>
      </c>
      <c r="E1034" t="s">
        <v>3795</v>
      </c>
      <c r="F1034" s="2">
        <v>42654</v>
      </c>
      <c r="G1034" s="2">
        <v>43111</v>
      </c>
      <c r="H1034" s="1">
        <v>9300</v>
      </c>
      <c r="I1034" t="s">
        <v>3906</v>
      </c>
      <c r="J1034" t="s">
        <v>2111</v>
      </c>
      <c r="K1034" t="s">
        <v>2112</v>
      </c>
      <c r="L1034">
        <v>1</v>
      </c>
      <c r="M1034">
        <v>50001297</v>
      </c>
      <c r="N1034" t="s">
        <v>3864</v>
      </c>
      <c r="O1034" t="s">
        <v>837</v>
      </c>
      <c r="P1034">
        <v>8070515</v>
      </c>
      <c r="Q1034" t="s">
        <v>572</v>
      </c>
      <c r="R1034" s="1"/>
      <c r="S1034" s="1"/>
      <c r="T1034" s="1"/>
      <c r="U1034" s="2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9">
        <v>14.2</v>
      </c>
      <c r="AM1034" s="4">
        <f>Tabla1[[#This Row],[Cantidad 1]]+Tabla1[[#This Row],[Cantidad 2]]+Tabla1[[#This Row],[Cantidad 3]]+Tabla1[[#This Row],[Cantidad 4]]+Tabla1[[#This Row],[Cantidad 5]]</f>
        <v>9300</v>
      </c>
      <c r="AN1034" s="1">
        <v>302946.3</v>
      </c>
      <c r="AO1034" s="1" t="str">
        <f>Tabla1[[#This Row],[Contrato CISCO]]&amp;Tabla1[[#This Row],[Año]]&amp;Tabla1[[#This Row],[Material]]</f>
        <v>M-194/1620168070515</v>
      </c>
      <c r="AP1034" s="1" t="str">
        <f>Tabla1[[#This Row],[Contrato CISCO]]&amp;Tabla1[[#This Row],[Material]]</f>
        <v>M-194/168070515</v>
      </c>
      <c r="AQ1034" s="1" t="str">
        <f>Tabla1[[#This Row],[Material]]&amp;Tabla1[[#This Row],[Precio]]</f>
        <v>807051514.2</v>
      </c>
      <c r="AR1034" t="s">
        <v>11</v>
      </c>
    </row>
    <row r="1035" spans="1:44" x14ac:dyDescent="0.25">
      <c r="A1035">
        <v>7216000516</v>
      </c>
      <c r="B1035" t="s">
        <v>2042</v>
      </c>
      <c r="C1035" t="s">
        <v>3890</v>
      </c>
      <c r="D1035">
        <v>2016</v>
      </c>
      <c r="E1035" t="s">
        <v>3795</v>
      </c>
      <c r="F1035" s="2">
        <v>42654</v>
      </c>
      <c r="G1035" s="2">
        <v>43111</v>
      </c>
      <c r="H1035" s="1">
        <v>1800</v>
      </c>
      <c r="I1035" t="s">
        <v>3906</v>
      </c>
      <c r="J1035" t="s">
        <v>2135</v>
      </c>
      <c r="K1035" t="s">
        <v>2136</v>
      </c>
      <c r="L1035">
        <v>1</v>
      </c>
      <c r="M1035">
        <v>50000647</v>
      </c>
      <c r="N1035" t="s">
        <v>3816</v>
      </c>
      <c r="O1035" t="s">
        <v>838</v>
      </c>
      <c r="P1035">
        <v>8060146</v>
      </c>
      <c r="Q1035" t="s">
        <v>849</v>
      </c>
      <c r="R1035" s="1"/>
      <c r="S1035" s="1"/>
      <c r="T1035" s="1"/>
      <c r="U1035" s="2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9">
        <v>16.4998</v>
      </c>
      <c r="AM1035" s="4">
        <f>Tabla1[[#This Row],[Cantidad 1]]+Tabla1[[#This Row],[Cantidad 2]]+Tabla1[[#This Row],[Cantidad 3]]+Tabla1[[#This Row],[Cantidad 4]]+Tabla1[[#This Row],[Cantidad 5]]</f>
        <v>1800</v>
      </c>
      <c r="AN1035" s="1">
        <v>184428.21</v>
      </c>
      <c r="AO1035" s="1" t="str">
        <f>Tabla1[[#This Row],[Contrato CISCO]]&amp;Tabla1[[#This Row],[Año]]&amp;Tabla1[[#This Row],[Material]]</f>
        <v>M-219/1620168060146</v>
      </c>
      <c r="AP1035" s="1" t="str">
        <f>Tabla1[[#This Row],[Contrato CISCO]]&amp;Tabla1[[#This Row],[Material]]</f>
        <v>M-219/168060146</v>
      </c>
      <c r="AQ1035" s="1" t="str">
        <f>Tabla1[[#This Row],[Material]]&amp;Tabla1[[#This Row],[Precio]]</f>
        <v>806014616.4998</v>
      </c>
      <c r="AR1035" t="s">
        <v>11</v>
      </c>
    </row>
    <row r="1036" spans="1:44" x14ac:dyDescent="0.25">
      <c r="A1036">
        <v>7216000525</v>
      </c>
      <c r="B1036" t="s">
        <v>2018</v>
      </c>
      <c r="C1036" t="s">
        <v>3890</v>
      </c>
      <c r="D1036">
        <v>2016</v>
      </c>
      <c r="E1036" t="s">
        <v>3795</v>
      </c>
      <c r="F1036" s="2">
        <v>42654</v>
      </c>
      <c r="G1036" s="2">
        <v>43111</v>
      </c>
      <c r="H1036">
        <v>100</v>
      </c>
      <c r="I1036" t="s">
        <v>3906</v>
      </c>
      <c r="J1036" t="s">
        <v>2153</v>
      </c>
      <c r="K1036" t="s">
        <v>2154</v>
      </c>
      <c r="L1036">
        <v>1</v>
      </c>
      <c r="M1036">
        <v>50000893</v>
      </c>
      <c r="N1036" t="s">
        <v>3831</v>
      </c>
      <c r="O1036" t="s">
        <v>834</v>
      </c>
      <c r="P1036">
        <v>8250033</v>
      </c>
      <c r="Q1036" t="s">
        <v>102</v>
      </c>
      <c r="S1036"/>
      <c r="U1036" s="2"/>
      <c r="W1036"/>
      <c r="AL1036" s="9">
        <v>22</v>
      </c>
      <c r="AM1036" s="4">
        <f>Tabla1[[#This Row],[Cantidad 1]]+Tabla1[[#This Row],[Cantidad 2]]+Tabla1[[#This Row],[Cantidad 3]]+Tabla1[[#This Row],[Cantidad 4]]+Tabla1[[#This Row],[Cantidad 5]]</f>
        <v>100</v>
      </c>
      <c r="AN1036" s="1">
        <v>638709.1</v>
      </c>
      <c r="AO1036" s="1" t="str">
        <f>Tabla1[[#This Row],[Contrato CISCO]]&amp;Tabla1[[#This Row],[Año]]&amp;Tabla1[[#This Row],[Material]]</f>
        <v>M-201/1620168250033</v>
      </c>
      <c r="AP1036" s="1" t="str">
        <f>Tabla1[[#This Row],[Contrato CISCO]]&amp;Tabla1[[#This Row],[Material]]</f>
        <v>M-201/168250033</v>
      </c>
      <c r="AQ1036" s="1" t="str">
        <f>Tabla1[[#This Row],[Material]]&amp;Tabla1[[#This Row],[Precio]]</f>
        <v>825003322</v>
      </c>
      <c r="AR1036" t="s">
        <v>11</v>
      </c>
    </row>
    <row r="1037" spans="1:44" x14ac:dyDescent="0.25">
      <c r="A1037">
        <v>7216000518</v>
      </c>
      <c r="B1037" t="s">
        <v>2021</v>
      </c>
      <c r="C1037" t="s">
        <v>3890</v>
      </c>
      <c r="D1037">
        <v>2016</v>
      </c>
      <c r="E1037" t="s">
        <v>3795</v>
      </c>
      <c r="F1037" s="2">
        <v>42654</v>
      </c>
      <c r="G1037" s="2">
        <v>43111</v>
      </c>
      <c r="H1037" s="1">
        <v>1500</v>
      </c>
      <c r="I1037" t="s">
        <v>3906</v>
      </c>
      <c r="J1037" t="s">
        <v>2139</v>
      </c>
      <c r="K1037" t="s">
        <v>2140</v>
      </c>
      <c r="L1037">
        <v>1</v>
      </c>
      <c r="M1037">
        <v>50000647</v>
      </c>
      <c r="N1037" t="s">
        <v>3816</v>
      </c>
      <c r="O1037" t="s">
        <v>835</v>
      </c>
      <c r="P1037">
        <v>8050109</v>
      </c>
      <c r="Q1037" t="s">
        <v>139</v>
      </c>
      <c r="R1037" s="1"/>
      <c r="S1037" s="1"/>
      <c r="T1037" s="1"/>
      <c r="U1037" s="2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9">
        <v>26.85</v>
      </c>
      <c r="AM1037" s="4">
        <f>Tabla1[[#This Row],[Cantidad 1]]+Tabla1[[#This Row],[Cantidad 2]]+Tabla1[[#This Row],[Cantidad 3]]+Tabla1[[#This Row],[Cantidad 4]]+Tabla1[[#This Row],[Cantidad 5]]</f>
        <v>1500</v>
      </c>
      <c r="AN1037" s="1">
        <v>40275</v>
      </c>
      <c r="AO1037" s="1" t="str">
        <f>Tabla1[[#This Row],[Contrato CISCO]]&amp;Tabla1[[#This Row],[Año]]&amp;Tabla1[[#This Row],[Material]]</f>
        <v>M-239/1620168050109</v>
      </c>
      <c r="AP1037" s="1" t="str">
        <f>Tabla1[[#This Row],[Contrato CISCO]]&amp;Tabla1[[#This Row],[Material]]</f>
        <v>M-239/168050109</v>
      </c>
      <c r="AQ1037" s="1" t="str">
        <f>Tabla1[[#This Row],[Material]]&amp;Tabla1[[#This Row],[Precio]]</f>
        <v>805010926.85</v>
      </c>
      <c r="AR1037" t="s">
        <v>11</v>
      </c>
    </row>
    <row r="1038" spans="1:44" x14ac:dyDescent="0.25">
      <c r="A1038">
        <v>7216000507</v>
      </c>
      <c r="B1038" t="s">
        <v>2042</v>
      </c>
      <c r="C1038" t="s">
        <v>3890</v>
      </c>
      <c r="D1038">
        <v>2016</v>
      </c>
      <c r="E1038" t="s">
        <v>3795</v>
      </c>
      <c r="F1038" s="2">
        <v>42654</v>
      </c>
      <c r="G1038" s="2">
        <v>43111</v>
      </c>
      <c r="H1038" s="1">
        <v>5400</v>
      </c>
      <c r="I1038" t="s">
        <v>3906</v>
      </c>
      <c r="J1038" t="s">
        <v>2117</v>
      </c>
      <c r="K1038" t="s">
        <v>2118</v>
      </c>
      <c r="L1038">
        <v>1</v>
      </c>
      <c r="M1038">
        <v>50001297</v>
      </c>
      <c r="N1038" t="s">
        <v>3864</v>
      </c>
      <c r="O1038" t="s">
        <v>838</v>
      </c>
      <c r="P1038">
        <v>8250110</v>
      </c>
      <c r="Q1038" t="s">
        <v>358</v>
      </c>
      <c r="R1038" s="1"/>
      <c r="S1038" s="1"/>
      <c r="T1038" s="1"/>
      <c r="U1038" s="2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9">
        <v>29</v>
      </c>
      <c r="AM1038" s="4">
        <f>Tabla1[[#This Row],[Cantidad 1]]+Tabla1[[#This Row],[Cantidad 2]]+Tabla1[[#This Row],[Cantidad 3]]+Tabla1[[#This Row],[Cantidad 4]]+Tabla1[[#This Row],[Cantidad 5]]</f>
        <v>5400</v>
      </c>
      <c r="AN1038" s="1">
        <v>156600</v>
      </c>
      <c r="AO1038" s="1" t="str">
        <f>Tabla1[[#This Row],[Contrato CISCO]]&amp;Tabla1[[#This Row],[Año]]&amp;Tabla1[[#This Row],[Material]]</f>
        <v>M-223/1620168250110</v>
      </c>
      <c r="AP1038" s="1" t="str">
        <f>Tabla1[[#This Row],[Contrato CISCO]]&amp;Tabla1[[#This Row],[Material]]</f>
        <v>M-223/168250110</v>
      </c>
      <c r="AQ1038" s="1" t="str">
        <f>Tabla1[[#This Row],[Material]]&amp;Tabla1[[#This Row],[Precio]]</f>
        <v>825011029</v>
      </c>
      <c r="AR1038" t="s">
        <v>11</v>
      </c>
    </row>
    <row r="1039" spans="1:44" x14ac:dyDescent="0.25">
      <c r="A1039">
        <v>7216000535</v>
      </c>
      <c r="B1039" t="s">
        <v>2042</v>
      </c>
      <c r="C1039" t="s">
        <v>3890</v>
      </c>
      <c r="D1039">
        <v>2016</v>
      </c>
      <c r="E1039" t="s">
        <v>3795</v>
      </c>
      <c r="F1039" s="2">
        <v>42654</v>
      </c>
      <c r="G1039" s="2">
        <v>43111</v>
      </c>
      <c r="H1039">
        <v>300</v>
      </c>
      <c r="I1039" t="s">
        <v>3906</v>
      </c>
      <c r="J1039" t="s">
        <v>2173</v>
      </c>
      <c r="K1039" t="s">
        <v>2174</v>
      </c>
      <c r="L1039">
        <v>1</v>
      </c>
      <c r="M1039">
        <v>50000634</v>
      </c>
      <c r="N1039" t="s">
        <v>3819</v>
      </c>
      <c r="O1039" t="s">
        <v>838</v>
      </c>
      <c r="P1039">
        <v>8060126</v>
      </c>
      <c r="Q1039" t="s">
        <v>476</v>
      </c>
      <c r="S1039"/>
      <c r="U1039" s="2"/>
      <c r="W1039"/>
      <c r="AL1039" s="9">
        <v>30</v>
      </c>
      <c r="AM1039" s="4">
        <f>Tabla1[[#This Row],[Cantidad 1]]+Tabla1[[#This Row],[Cantidad 2]]+Tabla1[[#This Row],[Cantidad 3]]+Tabla1[[#This Row],[Cantidad 4]]+Tabla1[[#This Row],[Cantidad 5]]</f>
        <v>300</v>
      </c>
      <c r="AN1039" s="1">
        <v>100830.16</v>
      </c>
      <c r="AO1039" s="1" t="str">
        <f>Tabla1[[#This Row],[Contrato CISCO]]&amp;Tabla1[[#This Row],[Año]]&amp;Tabla1[[#This Row],[Material]]</f>
        <v>M-217/1620168060126</v>
      </c>
      <c r="AP1039" s="1" t="str">
        <f>Tabla1[[#This Row],[Contrato CISCO]]&amp;Tabla1[[#This Row],[Material]]</f>
        <v>M-217/168060126</v>
      </c>
      <c r="AQ1039" s="1" t="str">
        <f>Tabla1[[#This Row],[Material]]&amp;Tabla1[[#This Row],[Precio]]</f>
        <v>806012630</v>
      </c>
      <c r="AR1039" t="s">
        <v>11</v>
      </c>
    </row>
    <row r="1040" spans="1:44" x14ac:dyDescent="0.25">
      <c r="A1040">
        <v>7216000500</v>
      </c>
      <c r="B1040" t="s">
        <v>2042</v>
      </c>
      <c r="C1040" t="s">
        <v>3890</v>
      </c>
      <c r="D1040">
        <v>2016</v>
      </c>
      <c r="E1040" t="s">
        <v>3795</v>
      </c>
      <c r="F1040" s="2">
        <v>42654</v>
      </c>
      <c r="G1040" s="2">
        <v>43111</v>
      </c>
      <c r="H1040" s="1">
        <v>1300</v>
      </c>
      <c r="I1040" t="s">
        <v>3906</v>
      </c>
      <c r="J1040" t="s">
        <v>2103</v>
      </c>
      <c r="K1040" t="s">
        <v>2104</v>
      </c>
      <c r="L1040">
        <v>1</v>
      </c>
      <c r="M1040">
        <v>50000270</v>
      </c>
      <c r="N1040" t="s">
        <v>3813</v>
      </c>
      <c r="O1040" t="s">
        <v>838</v>
      </c>
      <c r="P1040">
        <v>8401390</v>
      </c>
      <c r="Q1040" t="s">
        <v>181</v>
      </c>
      <c r="R1040" s="1"/>
      <c r="S1040" s="1"/>
      <c r="T1040" s="1"/>
      <c r="U1040" s="2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9">
        <v>31.927999999999997</v>
      </c>
      <c r="AM1040" s="4">
        <f>Tabla1[[#This Row],[Cantidad 1]]+Tabla1[[#This Row],[Cantidad 2]]+Tabla1[[#This Row],[Cantidad 3]]+Tabla1[[#This Row],[Cantidad 4]]+Tabla1[[#This Row],[Cantidad 5]]</f>
        <v>1300</v>
      </c>
      <c r="AN1040" s="1">
        <v>41506.400000000001</v>
      </c>
      <c r="AO1040" s="1" t="str">
        <f>Tabla1[[#This Row],[Contrato CISCO]]&amp;Tabla1[[#This Row],[Año]]&amp;Tabla1[[#This Row],[Material]]</f>
        <v>M-215/1620168401390</v>
      </c>
      <c r="AP1040" s="1" t="str">
        <f>Tabla1[[#This Row],[Contrato CISCO]]&amp;Tabla1[[#This Row],[Material]]</f>
        <v>M-215/168401390</v>
      </c>
      <c r="AQ1040" s="1" t="str">
        <f>Tabla1[[#This Row],[Material]]&amp;Tabla1[[#This Row],[Precio]]</f>
        <v>840139031.928</v>
      </c>
      <c r="AR1040" t="s">
        <v>11</v>
      </c>
    </row>
    <row r="1041" spans="1:44" x14ac:dyDescent="0.25">
      <c r="A1041">
        <v>7216000502</v>
      </c>
      <c r="B1041" t="s">
        <v>2030</v>
      </c>
      <c r="C1041" t="s">
        <v>3890</v>
      </c>
      <c r="D1041">
        <v>2016</v>
      </c>
      <c r="E1041" t="s">
        <v>3795</v>
      </c>
      <c r="F1041" s="2">
        <v>42654</v>
      </c>
      <c r="G1041" s="2">
        <v>43111</v>
      </c>
      <c r="H1041" s="1">
        <v>1000</v>
      </c>
      <c r="I1041" t="s">
        <v>3906</v>
      </c>
      <c r="J1041" t="s">
        <v>2107</v>
      </c>
      <c r="K1041" t="s">
        <v>2108</v>
      </c>
      <c r="L1041">
        <v>1</v>
      </c>
      <c r="M1041">
        <v>50001297</v>
      </c>
      <c r="N1041" t="s">
        <v>3864</v>
      </c>
      <c r="O1041" t="s">
        <v>836</v>
      </c>
      <c r="P1041">
        <v>8250030</v>
      </c>
      <c r="Q1041" t="s">
        <v>744</v>
      </c>
      <c r="R1041" s="1"/>
      <c r="S1041" s="1"/>
      <c r="T1041" s="1"/>
      <c r="U1041" s="2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9">
        <v>34</v>
      </c>
      <c r="AM1041" s="4">
        <f>Tabla1[[#This Row],[Cantidad 1]]+Tabla1[[#This Row],[Cantidad 2]]+Tabla1[[#This Row],[Cantidad 3]]+Tabla1[[#This Row],[Cantidad 4]]+Tabla1[[#This Row],[Cantidad 5]]</f>
        <v>1000</v>
      </c>
      <c r="AN1041" s="1">
        <v>710888</v>
      </c>
      <c r="AO1041" s="1" t="str">
        <f>Tabla1[[#This Row],[Contrato CISCO]]&amp;Tabla1[[#This Row],[Año]]&amp;Tabla1[[#This Row],[Material]]</f>
        <v>M-181/1620168250030</v>
      </c>
      <c r="AP1041" s="1" t="str">
        <f>Tabla1[[#This Row],[Contrato CISCO]]&amp;Tabla1[[#This Row],[Material]]</f>
        <v>M-181/168250030</v>
      </c>
      <c r="AQ1041" s="1" t="str">
        <f>Tabla1[[#This Row],[Material]]&amp;Tabla1[[#This Row],[Precio]]</f>
        <v>825003034</v>
      </c>
      <c r="AR1041" t="s">
        <v>11</v>
      </c>
    </row>
    <row r="1042" spans="1:44" x14ac:dyDescent="0.25">
      <c r="A1042">
        <v>7216000547</v>
      </c>
      <c r="B1042" t="s">
        <v>2033</v>
      </c>
      <c r="C1042" t="s">
        <v>3890</v>
      </c>
      <c r="D1042">
        <v>2016</v>
      </c>
      <c r="E1042" t="s">
        <v>3795</v>
      </c>
      <c r="F1042" s="2">
        <v>42654</v>
      </c>
      <c r="G1042" s="2">
        <v>43111</v>
      </c>
      <c r="H1042" s="1">
        <v>1900</v>
      </c>
      <c r="I1042" t="s">
        <v>3906</v>
      </c>
      <c r="J1042" t="s">
        <v>2197</v>
      </c>
      <c r="K1042" t="s">
        <v>2198</v>
      </c>
      <c r="L1042">
        <v>1</v>
      </c>
      <c r="M1042">
        <v>50000577</v>
      </c>
      <c r="N1042" t="s">
        <v>3837</v>
      </c>
      <c r="O1042" t="s">
        <v>837</v>
      </c>
      <c r="P1042">
        <v>8070511</v>
      </c>
      <c r="Q1042" t="s">
        <v>222</v>
      </c>
      <c r="R1042" s="1"/>
      <c r="S1042" s="1"/>
      <c r="T1042" s="1"/>
      <c r="U1042" s="2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9">
        <v>34</v>
      </c>
      <c r="AM1042" s="4">
        <f>Tabla1[[#This Row],[Cantidad 1]]+Tabla1[[#This Row],[Cantidad 2]]+Tabla1[[#This Row],[Cantidad 3]]+Tabla1[[#This Row],[Cantidad 4]]+Tabla1[[#This Row],[Cantidad 5]]</f>
        <v>1900</v>
      </c>
      <c r="AN1042" s="1">
        <v>476965</v>
      </c>
      <c r="AO1042" s="1" t="str">
        <f>Tabla1[[#This Row],[Contrato CISCO]]&amp;Tabla1[[#This Row],[Año]]&amp;Tabla1[[#This Row],[Material]]</f>
        <v>M-184/1620168070511</v>
      </c>
      <c r="AP1042" s="1" t="str">
        <f>Tabla1[[#This Row],[Contrato CISCO]]&amp;Tabla1[[#This Row],[Material]]</f>
        <v>M-184/168070511</v>
      </c>
      <c r="AQ1042" s="1" t="str">
        <f>Tabla1[[#This Row],[Material]]&amp;Tabla1[[#This Row],[Precio]]</f>
        <v>807051134</v>
      </c>
      <c r="AR1042" t="s">
        <v>11</v>
      </c>
    </row>
    <row r="1043" spans="1:44" x14ac:dyDescent="0.25">
      <c r="A1043">
        <v>7216000493</v>
      </c>
      <c r="B1043" t="s">
        <v>2015</v>
      </c>
      <c r="C1043" t="s">
        <v>3890</v>
      </c>
      <c r="D1043">
        <v>2016</v>
      </c>
      <c r="E1043" t="s">
        <v>3795</v>
      </c>
      <c r="F1043" s="2">
        <v>42654</v>
      </c>
      <c r="G1043" s="2">
        <v>43111</v>
      </c>
      <c r="H1043" s="1">
        <v>2800</v>
      </c>
      <c r="I1043" t="s">
        <v>3906</v>
      </c>
      <c r="J1043" t="s">
        <v>2089</v>
      </c>
      <c r="K1043" t="s">
        <v>2090</v>
      </c>
      <c r="L1043">
        <v>1</v>
      </c>
      <c r="M1043">
        <v>50000916</v>
      </c>
      <c r="N1043" t="s">
        <v>3849</v>
      </c>
      <c r="O1043" t="s">
        <v>833</v>
      </c>
      <c r="P1043">
        <v>8010337</v>
      </c>
      <c r="Q1043" t="s">
        <v>224</v>
      </c>
      <c r="R1043" s="1"/>
      <c r="S1043" s="1"/>
      <c r="T1043" s="1"/>
      <c r="U1043" s="2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9">
        <v>37</v>
      </c>
      <c r="AM1043" s="4">
        <f>Tabla1[[#This Row],[Cantidad 1]]+Tabla1[[#This Row],[Cantidad 2]]+Tabla1[[#This Row],[Cantidad 3]]+Tabla1[[#This Row],[Cantidad 4]]+Tabla1[[#This Row],[Cantidad 5]]</f>
        <v>2800</v>
      </c>
      <c r="AN1043" s="1">
        <v>201491.38</v>
      </c>
      <c r="AO1043" s="1" t="str">
        <f>Tabla1[[#This Row],[Contrato CISCO]]&amp;Tabla1[[#This Row],[Año]]&amp;Tabla1[[#This Row],[Material]]</f>
        <v>M-163/1620168010337</v>
      </c>
      <c r="AP1043" s="1" t="str">
        <f>Tabla1[[#This Row],[Contrato CISCO]]&amp;Tabla1[[#This Row],[Material]]</f>
        <v>M-163/168010337</v>
      </c>
      <c r="AQ1043" s="1" t="str">
        <f>Tabla1[[#This Row],[Material]]&amp;Tabla1[[#This Row],[Precio]]</f>
        <v>801033737</v>
      </c>
      <c r="AR1043" t="s">
        <v>11</v>
      </c>
    </row>
    <row r="1044" spans="1:44" x14ac:dyDescent="0.25">
      <c r="A1044">
        <v>7216000539</v>
      </c>
      <c r="B1044" t="s">
        <v>2033</v>
      </c>
      <c r="C1044" t="s">
        <v>3890</v>
      </c>
      <c r="D1044">
        <v>2016</v>
      </c>
      <c r="E1044" t="s">
        <v>3795</v>
      </c>
      <c r="F1044" s="2">
        <v>42654</v>
      </c>
      <c r="G1044" s="2">
        <v>43111</v>
      </c>
      <c r="H1044" s="1">
        <v>6300</v>
      </c>
      <c r="I1044" t="s">
        <v>3906</v>
      </c>
      <c r="J1044" t="s">
        <v>2181</v>
      </c>
      <c r="K1044" t="s">
        <v>2182</v>
      </c>
      <c r="L1044">
        <v>1</v>
      </c>
      <c r="M1044">
        <v>50004206</v>
      </c>
      <c r="N1044" t="s">
        <v>3843</v>
      </c>
      <c r="O1044" t="s">
        <v>837</v>
      </c>
      <c r="P1044">
        <v>8090212</v>
      </c>
      <c r="Q1044" t="s">
        <v>121</v>
      </c>
      <c r="R1044" s="1"/>
      <c r="S1044" s="1"/>
      <c r="T1044" s="1"/>
      <c r="U1044" s="2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9">
        <v>40</v>
      </c>
      <c r="AM1044" s="4">
        <f>Tabla1[[#This Row],[Cantidad 1]]+Tabla1[[#This Row],[Cantidad 2]]+Tabla1[[#This Row],[Cantidad 3]]+Tabla1[[#This Row],[Cantidad 4]]+Tabla1[[#This Row],[Cantidad 5]]</f>
        <v>6300</v>
      </c>
      <c r="AN1044" s="1">
        <v>446526</v>
      </c>
      <c r="AO1044" s="1" t="str">
        <f>Tabla1[[#This Row],[Contrato CISCO]]&amp;Tabla1[[#This Row],[Año]]&amp;Tabla1[[#This Row],[Material]]</f>
        <v>M-196/1620168090212</v>
      </c>
      <c r="AP1044" s="1" t="str">
        <f>Tabla1[[#This Row],[Contrato CISCO]]&amp;Tabla1[[#This Row],[Material]]</f>
        <v>M-196/168090212</v>
      </c>
      <c r="AQ1044" s="1" t="str">
        <f>Tabla1[[#This Row],[Material]]&amp;Tabla1[[#This Row],[Precio]]</f>
        <v>809021240</v>
      </c>
      <c r="AR1044" t="s">
        <v>11</v>
      </c>
    </row>
    <row r="1045" spans="1:44" x14ac:dyDescent="0.25">
      <c r="A1045">
        <v>7216000515</v>
      </c>
      <c r="B1045" t="s">
        <v>2042</v>
      </c>
      <c r="C1045" t="s">
        <v>3890</v>
      </c>
      <c r="D1045">
        <v>2016</v>
      </c>
      <c r="E1045" t="s">
        <v>3795</v>
      </c>
      <c r="F1045" s="2">
        <v>42654</v>
      </c>
      <c r="G1045" s="2">
        <v>43111</v>
      </c>
      <c r="H1045">
        <v>100</v>
      </c>
      <c r="I1045" t="s">
        <v>3906</v>
      </c>
      <c r="J1045" t="s">
        <v>2133</v>
      </c>
      <c r="K1045" t="s">
        <v>2134</v>
      </c>
      <c r="L1045">
        <v>1</v>
      </c>
      <c r="M1045">
        <v>50000653</v>
      </c>
      <c r="N1045" t="s">
        <v>3821</v>
      </c>
      <c r="O1045" t="s">
        <v>838</v>
      </c>
      <c r="P1045">
        <v>8060144</v>
      </c>
      <c r="Q1045" t="s">
        <v>195</v>
      </c>
      <c r="S1045"/>
      <c r="U1045" s="2"/>
      <c r="W1045"/>
      <c r="AL1045" s="9">
        <v>43.98</v>
      </c>
      <c r="AM1045" s="4">
        <f>Tabla1[[#This Row],[Cantidad 1]]+Tabla1[[#This Row],[Cantidad 2]]+Tabla1[[#This Row],[Cantidad 3]]+Tabla1[[#This Row],[Cantidad 4]]+Tabla1[[#This Row],[Cantidad 5]]</f>
        <v>100</v>
      </c>
      <c r="AN1045" s="1">
        <v>721557</v>
      </c>
      <c r="AO1045" s="1" t="str">
        <f>Tabla1[[#This Row],[Contrato CISCO]]&amp;Tabla1[[#This Row],[Año]]&amp;Tabla1[[#This Row],[Material]]</f>
        <v>M-220/1620168060144</v>
      </c>
      <c r="AP1045" s="1" t="str">
        <f>Tabla1[[#This Row],[Contrato CISCO]]&amp;Tabla1[[#This Row],[Material]]</f>
        <v>M-220/168060144</v>
      </c>
      <c r="AQ1045" s="1" t="str">
        <f>Tabla1[[#This Row],[Material]]&amp;Tabla1[[#This Row],[Precio]]</f>
        <v>806014443.98</v>
      </c>
      <c r="AR1045" t="s">
        <v>11</v>
      </c>
    </row>
    <row r="1046" spans="1:44" x14ac:dyDescent="0.25">
      <c r="A1046">
        <v>7216000509</v>
      </c>
      <c r="B1046" t="s">
        <v>2015</v>
      </c>
      <c r="C1046" t="s">
        <v>3890</v>
      </c>
      <c r="D1046">
        <v>2016</v>
      </c>
      <c r="E1046" t="s">
        <v>3795</v>
      </c>
      <c r="F1046" s="2">
        <v>42654</v>
      </c>
      <c r="G1046" s="2">
        <v>43111</v>
      </c>
      <c r="H1046">
        <v>100</v>
      </c>
      <c r="I1046" t="s">
        <v>3906</v>
      </c>
      <c r="J1046" t="s">
        <v>2121</v>
      </c>
      <c r="K1046" t="s">
        <v>2122</v>
      </c>
      <c r="L1046">
        <v>1</v>
      </c>
      <c r="M1046">
        <v>50000653</v>
      </c>
      <c r="N1046" t="s">
        <v>3821</v>
      </c>
      <c r="O1046" t="s">
        <v>833</v>
      </c>
      <c r="P1046">
        <v>8010353</v>
      </c>
      <c r="Q1046" t="s">
        <v>440</v>
      </c>
      <c r="S1046"/>
      <c r="U1046" s="2"/>
      <c r="W1046"/>
      <c r="AL1046" s="9">
        <v>55.7</v>
      </c>
      <c r="AM1046" s="4">
        <f>Tabla1[[#This Row],[Cantidad 1]]+Tabla1[[#This Row],[Cantidad 2]]+Tabla1[[#This Row],[Cantidad 3]]+Tabla1[[#This Row],[Cantidad 4]]+Tabla1[[#This Row],[Cantidad 5]]</f>
        <v>100</v>
      </c>
      <c r="AN1046" s="1">
        <v>576691</v>
      </c>
      <c r="AO1046" s="1" t="str">
        <f>Tabla1[[#This Row],[Contrato CISCO]]&amp;Tabla1[[#This Row],[Año]]&amp;Tabla1[[#This Row],[Material]]</f>
        <v>M-157/1620168010353</v>
      </c>
      <c r="AP1046" s="1" t="str">
        <f>Tabla1[[#This Row],[Contrato CISCO]]&amp;Tabla1[[#This Row],[Material]]</f>
        <v>M-157/168010353</v>
      </c>
      <c r="AQ1046" s="1" t="str">
        <f>Tabla1[[#This Row],[Material]]&amp;Tabla1[[#This Row],[Precio]]</f>
        <v>801035355.7</v>
      </c>
      <c r="AR1046" t="s">
        <v>11</v>
      </c>
    </row>
    <row r="1047" spans="1:44" x14ac:dyDescent="0.25">
      <c r="A1047">
        <v>7216000495</v>
      </c>
      <c r="B1047" t="s">
        <v>2042</v>
      </c>
      <c r="C1047" t="s">
        <v>3890</v>
      </c>
      <c r="D1047">
        <v>2016</v>
      </c>
      <c r="E1047" t="s">
        <v>3795</v>
      </c>
      <c r="F1047" s="2">
        <v>42654</v>
      </c>
      <c r="G1047" s="2">
        <v>43111</v>
      </c>
      <c r="H1047">
        <v>900</v>
      </c>
      <c r="I1047" t="s">
        <v>3906</v>
      </c>
      <c r="J1047" t="s">
        <v>2093</v>
      </c>
      <c r="K1047" t="s">
        <v>2094</v>
      </c>
      <c r="L1047">
        <v>1</v>
      </c>
      <c r="M1047">
        <v>50000916</v>
      </c>
      <c r="N1047" t="s">
        <v>3849</v>
      </c>
      <c r="O1047" t="s">
        <v>838</v>
      </c>
      <c r="P1047">
        <v>8060143</v>
      </c>
      <c r="Q1047" t="s">
        <v>611</v>
      </c>
      <c r="S1047"/>
      <c r="U1047" s="2"/>
      <c r="W1047"/>
      <c r="AL1047" s="9">
        <v>67.989999999999995</v>
      </c>
      <c r="AM1047" s="4">
        <f>Tabla1[[#This Row],[Cantidad 1]]+Tabla1[[#This Row],[Cantidad 2]]+Tabla1[[#This Row],[Cantidad 3]]+Tabla1[[#This Row],[Cantidad 4]]+Tabla1[[#This Row],[Cantidad 5]]</f>
        <v>900</v>
      </c>
      <c r="AN1047" s="1">
        <v>61191</v>
      </c>
      <c r="AO1047" s="1" t="str">
        <f>Tabla1[[#This Row],[Contrato CISCO]]&amp;Tabla1[[#This Row],[Año]]&amp;Tabla1[[#This Row],[Material]]</f>
        <v>M-222/1620168060143</v>
      </c>
      <c r="AP1047" s="1" t="str">
        <f>Tabla1[[#This Row],[Contrato CISCO]]&amp;Tabla1[[#This Row],[Material]]</f>
        <v>M-222/168060143</v>
      </c>
      <c r="AQ1047" s="1" t="str">
        <f>Tabla1[[#This Row],[Material]]&amp;Tabla1[[#This Row],[Precio]]</f>
        <v>806014367.99</v>
      </c>
      <c r="AR1047" t="s">
        <v>11</v>
      </c>
    </row>
    <row r="1048" spans="1:44" x14ac:dyDescent="0.25">
      <c r="A1048">
        <v>7216000472</v>
      </c>
      <c r="B1048" t="s">
        <v>2018</v>
      </c>
      <c r="C1048" t="s">
        <v>3890</v>
      </c>
      <c r="D1048">
        <v>2016</v>
      </c>
      <c r="E1048" t="s">
        <v>3795</v>
      </c>
      <c r="F1048" s="2">
        <v>42654</v>
      </c>
      <c r="G1048" s="2">
        <v>43111</v>
      </c>
      <c r="H1048">
        <v>240</v>
      </c>
      <c r="I1048" t="s">
        <v>3906</v>
      </c>
      <c r="J1048" t="s">
        <v>2047</v>
      </c>
      <c r="K1048" t="s">
        <v>2048</v>
      </c>
      <c r="L1048">
        <v>1</v>
      </c>
      <c r="M1048">
        <v>50005446</v>
      </c>
      <c r="N1048" t="s">
        <v>3814</v>
      </c>
      <c r="O1048" t="s">
        <v>834</v>
      </c>
      <c r="P1048">
        <v>8401303</v>
      </c>
      <c r="Q1048" t="s">
        <v>603</v>
      </c>
      <c r="S1048"/>
      <c r="U1048" s="2"/>
      <c r="W1048"/>
      <c r="AL1048" s="9">
        <v>69</v>
      </c>
      <c r="AM1048" s="4">
        <f>Tabla1[[#This Row],[Cantidad 1]]+Tabla1[[#This Row],[Cantidad 2]]+Tabla1[[#This Row],[Cantidad 3]]+Tabla1[[#This Row],[Cantidad 4]]+Tabla1[[#This Row],[Cantidad 5]]</f>
        <v>240</v>
      </c>
      <c r="AN1048" s="1">
        <v>47610</v>
      </c>
      <c r="AO1048" s="1" t="str">
        <f>Tabla1[[#This Row],[Contrato CISCO]]&amp;Tabla1[[#This Row],[Año]]&amp;Tabla1[[#This Row],[Material]]</f>
        <v>M-213/1620168401303</v>
      </c>
      <c r="AP1048" s="1" t="str">
        <f>Tabla1[[#This Row],[Contrato CISCO]]&amp;Tabla1[[#This Row],[Material]]</f>
        <v>M-213/168401303</v>
      </c>
      <c r="AQ1048" s="1" t="str">
        <f>Tabla1[[#This Row],[Material]]&amp;Tabla1[[#This Row],[Precio]]</f>
        <v>840130369</v>
      </c>
      <c r="AR1048" t="s">
        <v>11</v>
      </c>
    </row>
    <row r="1049" spans="1:44" x14ac:dyDescent="0.25">
      <c r="A1049">
        <v>7216000472</v>
      </c>
      <c r="B1049" t="s">
        <v>2018</v>
      </c>
      <c r="C1049" t="s">
        <v>3890</v>
      </c>
      <c r="D1049">
        <v>2016</v>
      </c>
      <c r="E1049" t="s">
        <v>3795</v>
      </c>
      <c r="F1049" s="2">
        <v>42654</v>
      </c>
      <c r="G1049" s="2">
        <v>43111</v>
      </c>
      <c r="H1049">
        <v>450</v>
      </c>
      <c r="I1049" t="s">
        <v>3906</v>
      </c>
      <c r="J1049" t="s">
        <v>2047</v>
      </c>
      <c r="K1049" t="s">
        <v>2048</v>
      </c>
      <c r="L1049">
        <v>1</v>
      </c>
      <c r="M1049">
        <v>50005446</v>
      </c>
      <c r="N1049" t="s">
        <v>3814</v>
      </c>
      <c r="O1049" t="s">
        <v>834</v>
      </c>
      <c r="P1049">
        <v>8401429</v>
      </c>
      <c r="Q1049" t="s">
        <v>604</v>
      </c>
      <c r="S1049"/>
      <c r="U1049" s="2"/>
      <c r="W1049"/>
      <c r="AL1049" s="9">
        <v>69</v>
      </c>
      <c r="AM1049" s="4">
        <f>Tabla1[[#This Row],[Cantidad 1]]+Tabla1[[#This Row],[Cantidad 2]]+Tabla1[[#This Row],[Cantidad 3]]+Tabla1[[#This Row],[Cantidad 4]]+Tabla1[[#This Row],[Cantidad 5]]</f>
        <v>450</v>
      </c>
      <c r="AN1049" s="1">
        <v>47610</v>
      </c>
      <c r="AO1049" s="1" t="str">
        <f>Tabla1[[#This Row],[Contrato CISCO]]&amp;Tabla1[[#This Row],[Año]]&amp;Tabla1[[#This Row],[Material]]</f>
        <v>M-213/1620168401429</v>
      </c>
      <c r="AP1049" s="1" t="str">
        <f>Tabla1[[#This Row],[Contrato CISCO]]&amp;Tabla1[[#This Row],[Material]]</f>
        <v>M-213/168401429</v>
      </c>
      <c r="AQ1049" s="1" t="str">
        <f>Tabla1[[#This Row],[Material]]&amp;Tabla1[[#This Row],[Precio]]</f>
        <v>840142969</v>
      </c>
      <c r="AR1049" t="s">
        <v>11</v>
      </c>
    </row>
    <row r="1050" spans="1:44" x14ac:dyDescent="0.25">
      <c r="A1050">
        <v>7216000538</v>
      </c>
      <c r="B1050" t="s">
        <v>2015</v>
      </c>
      <c r="C1050" t="s">
        <v>3890</v>
      </c>
      <c r="D1050">
        <v>2016</v>
      </c>
      <c r="E1050" t="s">
        <v>3795</v>
      </c>
      <c r="F1050" s="2">
        <v>42654</v>
      </c>
      <c r="G1050" s="2">
        <v>43111</v>
      </c>
      <c r="H1050">
        <v>12</v>
      </c>
      <c r="I1050" t="s">
        <v>3906</v>
      </c>
      <c r="J1050" t="s">
        <v>2179</v>
      </c>
      <c r="K1050" t="s">
        <v>2180</v>
      </c>
      <c r="L1050">
        <v>1</v>
      </c>
      <c r="M1050">
        <v>50004206</v>
      </c>
      <c r="N1050" t="s">
        <v>3843</v>
      </c>
      <c r="O1050" t="s">
        <v>833</v>
      </c>
      <c r="P1050">
        <v>8401416</v>
      </c>
      <c r="Q1050" t="s">
        <v>859</v>
      </c>
      <c r="S1050"/>
      <c r="U1050" s="2"/>
      <c r="W1050"/>
      <c r="AL1050" s="9">
        <v>75</v>
      </c>
      <c r="AM1050" s="4">
        <f>Tabla1[[#This Row],[Cantidad 1]]+Tabla1[[#This Row],[Cantidad 2]]+Tabla1[[#This Row],[Cantidad 3]]+Tabla1[[#This Row],[Cantidad 4]]+Tabla1[[#This Row],[Cantidad 5]]</f>
        <v>12</v>
      </c>
      <c r="AN1050">
        <v>900</v>
      </c>
      <c r="AO1050" s="1" t="str">
        <f>Tabla1[[#This Row],[Contrato CISCO]]&amp;Tabla1[[#This Row],[Año]]&amp;Tabla1[[#This Row],[Material]]</f>
        <v>M-168/1620168401416</v>
      </c>
      <c r="AP1050" s="1" t="str">
        <f>Tabla1[[#This Row],[Contrato CISCO]]&amp;Tabla1[[#This Row],[Material]]</f>
        <v>M-168/168401416</v>
      </c>
      <c r="AQ1050" s="1" t="str">
        <f>Tabla1[[#This Row],[Material]]&amp;Tabla1[[#This Row],[Precio]]</f>
        <v>840141675</v>
      </c>
      <c r="AR1050" t="s">
        <v>11</v>
      </c>
    </row>
    <row r="1051" spans="1:44" x14ac:dyDescent="0.25">
      <c r="A1051">
        <v>7216000515</v>
      </c>
      <c r="B1051" t="s">
        <v>2042</v>
      </c>
      <c r="C1051" t="s">
        <v>3890</v>
      </c>
      <c r="D1051">
        <v>2016</v>
      </c>
      <c r="E1051" t="s">
        <v>3795</v>
      </c>
      <c r="F1051" s="2">
        <v>42654</v>
      </c>
      <c r="G1051" s="2">
        <v>43111</v>
      </c>
      <c r="H1051">
        <v>200</v>
      </c>
      <c r="I1051" t="s">
        <v>3906</v>
      </c>
      <c r="J1051" t="s">
        <v>2133</v>
      </c>
      <c r="K1051" t="s">
        <v>2134</v>
      </c>
      <c r="L1051">
        <v>1</v>
      </c>
      <c r="M1051">
        <v>50000653</v>
      </c>
      <c r="N1051" t="s">
        <v>3821</v>
      </c>
      <c r="O1051" t="s">
        <v>838</v>
      </c>
      <c r="P1051">
        <v>8060129</v>
      </c>
      <c r="Q1051" t="s">
        <v>227</v>
      </c>
      <c r="S1051"/>
      <c r="U1051" s="2"/>
      <c r="W1051"/>
      <c r="AL1051" s="9">
        <v>88.7</v>
      </c>
      <c r="AM1051" s="4">
        <f>Tabla1[[#This Row],[Cantidad 1]]+Tabla1[[#This Row],[Cantidad 2]]+Tabla1[[#This Row],[Cantidad 3]]+Tabla1[[#This Row],[Cantidad 4]]+Tabla1[[#This Row],[Cantidad 5]]</f>
        <v>200</v>
      </c>
      <c r="AN1051" s="1">
        <v>721557</v>
      </c>
      <c r="AO1051" s="1" t="str">
        <f>Tabla1[[#This Row],[Contrato CISCO]]&amp;Tabla1[[#This Row],[Año]]&amp;Tabla1[[#This Row],[Material]]</f>
        <v>M-220/1620168060129</v>
      </c>
      <c r="AP1051" s="1" t="str">
        <f>Tabla1[[#This Row],[Contrato CISCO]]&amp;Tabla1[[#This Row],[Material]]</f>
        <v>M-220/168060129</v>
      </c>
      <c r="AQ1051" s="1" t="str">
        <f>Tabla1[[#This Row],[Material]]&amp;Tabla1[[#This Row],[Precio]]</f>
        <v>806012988.7</v>
      </c>
      <c r="AR1051" t="s">
        <v>11</v>
      </c>
    </row>
    <row r="1052" spans="1:44" x14ac:dyDescent="0.25">
      <c r="A1052">
        <v>7216000515</v>
      </c>
      <c r="B1052" t="s">
        <v>2042</v>
      </c>
      <c r="C1052" t="s">
        <v>3890</v>
      </c>
      <c r="D1052">
        <v>2016</v>
      </c>
      <c r="E1052" t="s">
        <v>3795</v>
      </c>
      <c r="F1052" s="2">
        <v>42654</v>
      </c>
      <c r="G1052" s="2">
        <v>43111</v>
      </c>
      <c r="H1052">
        <v>600</v>
      </c>
      <c r="I1052" t="s">
        <v>3906</v>
      </c>
      <c r="J1052" t="s">
        <v>2133</v>
      </c>
      <c r="K1052" t="s">
        <v>2134</v>
      </c>
      <c r="L1052">
        <v>1</v>
      </c>
      <c r="M1052">
        <v>50000653</v>
      </c>
      <c r="N1052" t="s">
        <v>3821</v>
      </c>
      <c r="O1052" t="s">
        <v>838</v>
      </c>
      <c r="P1052">
        <v>8250023</v>
      </c>
      <c r="Q1052" t="s">
        <v>129</v>
      </c>
      <c r="S1052"/>
      <c r="U1052" s="2"/>
      <c r="W1052"/>
      <c r="AL1052" s="9">
        <v>124.5</v>
      </c>
      <c r="AM1052" s="4">
        <f>Tabla1[[#This Row],[Cantidad 1]]+Tabla1[[#This Row],[Cantidad 2]]+Tabla1[[#This Row],[Cantidad 3]]+Tabla1[[#This Row],[Cantidad 4]]+Tabla1[[#This Row],[Cantidad 5]]</f>
        <v>600</v>
      </c>
      <c r="AN1052" s="1">
        <v>721557</v>
      </c>
      <c r="AO1052" s="1" t="str">
        <f>Tabla1[[#This Row],[Contrato CISCO]]&amp;Tabla1[[#This Row],[Año]]&amp;Tabla1[[#This Row],[Material]]</f>
        <v>M-220/1620168250023</v>
      </c>
      <c r="AP1052" s="1" t="str">
        <f>Tabla1[[#This Row],[Contrato CISCO]]&amp;Tabla1[[#This Row],[Material]]</f>
        <v>M-220/168250023</v>
      </c>
      <c r="AQ1052" s="1" t="str">
        <f>Tabla1[[#This Row],[Material]]&amp;Tabla1[[#This Row],[Precio]]</f>
        <v>8250023124.5</v>
      </c>
      <c r="AR1052" t="s">
        <v>11</v>
      </c>
    </row>
    <row r="1053" spans="1:44" x14ac:dyDescent="0.25">
      <c r="A1053">
        <v>7216000535</v>
      </c>
      <c r="B1053" t="s">
        <v>2042</v>
      </c>
      <c r="C1053" t="s">
        <v>3890</v>
      </c>
      <c r="D1053">
        <v>2016</v>
      </c>
      <c r="E1053" t="s">
        <v>3795</v>
      </c>
      <c r="F1053" s="2">
        <v>42654</v>
      </c>
      <c r="G1053" s="2">
        <v>43111</v>
      </c>
      <c r="H1053">
        <v>200</v>
      </c>
      <c r="I1053" t="s">
        <v>3906</v>
      </c>
      <c r="J1053" t="s">
        <v>2173</v>
      </c>
      <c r="K1053" t="s">
        <v>2174</v>
      </c>
      <c r="L1053">
        <v>1</v>
      </c>
      <c r="M1053">
        <v>50000634</v>
      </c>
      <c r="N1053" t="s">
        <v>3819</v>
      </c>
      <c r="O1053" t="s">
        <v>838</v>
      </c>
      <c r="P1053">
        <v>8060308</v>
      </c>
      <c r="Q1053" t="s">
        <v>228</v>
      </c>
      <c r="S1053"/>
      <c r="U1053" s="2"/>
      <c r="W1053"/>
      <c r="AL1053" s="9">
        <v>140</v>
      </c>
      <c r="AM1053" s="4">
        <f>Tabla1[[#This Row],[Cantidad 1]]+Tabla1[[#This Row],[Cantidad 2]]+Tabla1[[#This Row],[Cantidad 3]]+Tabla1[[#This Row],[Cantidad 4]]+Tabla1[[#This Row],[Cantidad 5]]</f>
        <v>200</v>
      </c>
      <c r="AN1053" s="1">
        <v>100830.16</v>
      </c>
      <c r="AO1053" s="1" t="str">
        <f>Tabla1[[#This Row],[Contrato CISCO]]&amp;Tabla1[[#This Row],[Año]]&amp;Tabla1[[#This Row],[Material]]</f>
        <v>M-217/1620168060308</v>
      </c>
      <c r="AP1053" s="1" t="str">
        <f>Tabla1[[#This Row],[Contrato CISCO]]&amp;Tabla1[[#This Row],[Material]]</f>
        <v>M-217/168060308</v>
      </c>
      <c r="AQ1053" s="1" t="str">
        <f>Tabla1[[#This Row],[Material]]&amp;Tabla1[[#This Row],[Precio]]</f>
        <v>8060308140</v>
      </c>
      <c r="AR1053" t="s">
        <v>11</v>
      </c>
    </row>
    <row r="1054" spans="1:44" x14ac:dyDescent="0.25">
      <c r="A1054">
        <v>7216000498</v>
      </c>
      <c r="B1054" t="s">
        <v>2018</v>
      </c>
      <c r="C1054" t="s">
        <v>3890</v>
      </c>
      <c r="D1054">
        <v>2016</v>
      </c>
      <c r="E1054" t="s">
        <v>3795</v>
      </c>
      <c r="F1054" s="2">
        <v>42654</v>
      </c>
      <c r="G1054" s="2">
        <v>43111</v>
      </c>
      <c r="H1054">
        <v>100</v>
      </c>
      <c r="I1054" t="s">
        <v>3906</v>
      </c>
      <c r="J1054" t="s">
        <v>2099</v>
      </c>
      <c r="K1054" t="s">
        <v>2100</v>
      </c>
      <c r="L1054">
        <v>1</v>
      </c>
      <c r="M1054">
        <v>50000270</v>
      </c>
      <c r="N1054" t="s">
        <v>3813</v>
      </c>
      <c r="O1054" t="s">
        <v>834</v>
      </c>
      <c r="P1054">
        <v>8250013</v>
      </c>
      <c r="Q1054" t="s">
        <v>439</v>
      </c>
      <c r="S1054"/>
      <c r="U1054" s="2"/>
      <c r="W1054"/>
      <c r="AL1054" s="9">
        <v>165.27</v>
      </c>
      <c r="AM1054" s="4">
        <f>Tabla1[[#This Row],[Cantidad 1]]+Tabla1[[#This Row],[Cantidad 2]]+Tabla1[[#This Row],[Cantidad 3]]+Tabla1[[#This Row],[Cantidad 4]]+Tabla1[[#This Row],[Cantidad 5]]</f>
        <v>100</v>
      </c>
      <c r="AN1054" s="1">
        <v>55622.400000000001</v>
      </c>
      <c r="AO1054" s="1" t="str">
        <f>Tabla1[[#This Row],[Contrato CISCO]]&amp;Tabla1[[#This Row],[Año]]&amp;Tabla1[[#This Row],[Material]]</f>
        <v>M-204/1620168250013</v>
      </c>
      <c r="AP1054" s="1" t="str">
        <f>Tabla1[[#This Row],[Contrato CISCO]]&amp;Tabla1[[#This Row],[Material]]</f>
        <v>M-204/168250013</v>
      </c>
      <c r="AQ1054" s="1" t="str">
        <f>Tabla1[[#This Row],[Material]]&amp;Tabla1[[#This Row],[Precio]]</f>
        <v>8250013165.27</v>
      </c>
      <c r="AR1054" t="s">
        <v>11</v>
      </c>
    </row>
    <row r="1055" spans="1:44" x14ac:dyDescent="0.25">
      <c r="A1055">
        <v>7216000535</v>
      </c>
      <c r="B1055" t="s">
        <v>2042</v>
      </c>
      <c r="C1055" t="s">
        <v>3890</v>
      </c>
      <c r="D1055">
        <v>2016</v>
      </c>
      <c r="E1055" t="s">
        <v>3795</v>
      </c>
      <c r="F1055" s="2">
        <v>42654</v>
      </c>
      <c r="G1055" s="2">
        <v>43111</v>
      </c>
      <c r="H1055">
        <v>216</v>
      </c>
      <c r="I1055" t="s">
        <v>3906</v>
      </c>
      <c r="J1055" t="s">
        <v>2173</v>
      </c>
      <c r="K1055" t="s">
        <v>2174</v>
      </c>
      <c r="L1055">
        <v>1</v>
      </c>
      <c r="M1055">
        <v>50000634</v>
      </c>
      <c r="N1055" t="s">
        <v>3819</v>
      </c>
      <c r="O1055" t="s">
        <v>838</v>
      </c>
      <c r="P1055">
        <v>8401218</v>
      </c>
      <c r="Q1055" t="s">
        <v>349</v>
      </c>
      <c r="S1055"/>
      <c r="U1055" s="2"/>
      <c r="W1055"/>
      <c r="AL1055" s="9">
        <v>295.51</v>
      </c>
      <c r="AM1055" s="4">
        <f>Tabla1[[#This Row],[Cantidad 1]]+Tabla1[[#This Row],[Cantidad 2]]+Tabla1[[#This Row],[Cantidad 3]]+Tabla1[[#This Row],[Cantidad 4]]+Tabla1[[#This Row],[Cantidad 5]]</f>
        <v>216</v>
      </c>
      <c r="AN1055" s="1">
        <v>100830.16</v>
      </c>
      <c r="AO1055" s="1" t="str">
        <f>Tabla1[[#This Row],[Contrato CISCO]]&amp;Tabla1[[#This Row],[Año]]&amp;Tabla1[[#This Row],[Material]]</f>
        <v>M-217/1620168401218</v>
      </c>
      <c r="AP1055" s="1" t="str">
        <f>Tabla1[[#This Row],[Contrato CISCO]]&amp;Tabla1[[#This Row],[Material]]</f>
        <v>M-217/168401218</v>
      </c>
      <c r="AQ1055" s="1" t="str">
        <f>Tabla1[[#This Row],[Material]]&amp;Tabla1[[#This Row],[Precio]]</f>
        <v>8401218295.51</v>
      </c>
      <c r="AR1055" t="s">
        <v>11</v>
      </c>
    </row>
    <row r="1056" spans="1:44" x14ac:dyDescent="0.25">
      <c r="A1056">
        <v>7216000543</v>
      </c>
      <c r="B1056" t="s">
        <v>2021</v>
      </c>
      <c r="C1056" t="s">
        <v>3890</v>
      </c>
      <c r="D1056">
        <v>2016</v>
      </c>
      <c r="E1056" t="s">
        <v>3795</v>
      </c>
      <c r="F1056" s="2">
        <v>42654</v>
      </c>
      <c r="G1056" s="2">
        <v>43111</v>
      </c>
      <c r="H1056">
        <v>18</v>
      </c>
      <c r="I1056" t="s">
        <v>3906</v>
      </c>
      <c r="J1056" t="s">
        <v>2189</v>
      </c>
      <c r="K1056" t="s">
        <v>2190</v>
      </c>
      <c r="L1056">
        <v>1</v>
      </c>
      <c r="M1056">
        <v>50001621</v>
      </c>
      <c r="N1056" t="s">
        <v>3842</v>
      </c>
      <c r="O1056" t="s">
        <v>835</v>
      </c>
      <c r="P1056">
        <v>8401364</v>
      </c>
      <c r="Q1056" t="s">
        <v>21</v>
      </c>
      <c r="S1056"/>
      <c r="U1056" s="2"/>
      <c r="W1056"/>
      <c r="AL1056" s="9">
        <v>550.49919999999997</v>
      </c>
      <c r="AM1056" s="4">
        <f>Tabla1[[#This Row],[Cantidad 1]]+Tabla1[[#This Row],[Cantidad 2]]+Tabla1[[#This Row],[Cantidad 3]]+Tabla1[[#This Row],[Cantidad 4]]+Tabla1[[#This Row],[Cantidad 5]]</f>
        <v>18</v>
      </c>
      <c r="AN1056" s="1">
        <v>140887.31</v>
      </c>
      <c r="AO1056" s="1" t="str">
        <f>Tabla1[[#This Row],[Contrato CISCO]]&amp;Tabla1[[#This Row],[Año]]&amp;Tabla1[[#This Row],[Material]]</f>
        <v>M-238/1620168401364</v>
      </c>
      <c r="AP1056" s="1" t="str">
        <f>Tabla1[[#This Row],[Contrato CISCO]]&amp;Tabla1[[#This Row],[Material]]</f>
        <v>M-238/168401364</v>
      </c>
      <c r="AQ1056" s="1" t="str">
        <f>Tabla1[[#This Row],[Material]]&amp;Tabla1[[#This Row],[Precio]]</f>
        <v>8401364550.4992</v>
      </c>
      <c r="AR1056" t="s">
        <v>11</v>
      </c>
    </row>
    <row r="1057" spans="1:44" x14ac:dyDescent="0.25">
      <c r="A1057">
        <v>7216000478</v>
      </c>
      <c r="B1057" t="s">
        <v>2042</v>
      </c>
      <c r="C1057" t="s">
        <v>3890</v>
      </c>
      <c r="D1057">
        <v>2016</v>
      </c>
      <c r="E1057" t="s">
        <v>3795</v>
      </c>
      <c r="F1057" s="2">
        <v>42654</v>
      </c>
      <c r="G1057" s="2">
        <v>43111</v>
      </c>
      <c r="H1057">
        <v>24</v>
      </c>
      <c r="I1057" t="s">
        <v>3906</v>
      </c>
      <c r="J1057" t="s">
        <v>2059</v>
      </c>
      <c r="K1057" t="s">
        <v>2060</v>
      </c>
      <c r="L1057">
        <v>1</v>
      </c>
      <c r="M1057">
        <v>50000640</v>
      </c>
      <c r="N1057" t="s">
        <v>3822</v>
      </c>
      <c r="O1057" t="s">
        <v>838</v>
      </c>
      <c r="P1057">
        <v>8401426</v>
      </c>
      <c r="Q1057" t="s">
        <v>50</v>
      </c>
      <c r="S1057"/>
      <c r="U1057" s="2"/>
      <c r="W1057"/>
      <c r="AL1057" s="9">
        <v>1355.46</v>
      </c>
      <c r="AM1057" s="4">
        <f>Tabla1[[#This Row],[Cantidad 1]]+Tabla1[[#This Row],[Cantidad 2]]+Tabla1[[#This Row],[Cantidad 3]]+Tabla1[[#This Row],[Cantidad 4]]+Tabla1[[#This Row],[Cantidad 5]]</f>
        <v>24</v>
      </c>
      <c r="AN1057" s="1">
        <v>32531.040000000001</v>
      </c>
      <c r="AO1057" s="1" t="str">
        <f>Tabla1[[#This Row],[Contrato CISCO]]&amp;Tabla1[[#This Row],[Año]]&amp;Tabla1[[#This Row],[Material]]</f>
        <v>M-218/1620168401426</v>
      </c>
      <c r="AP1057" s="1" t="str">
        <f>Tabla1[[#This Row],[Contrato CISCO]]&amp;Tabla1[[#This Row],[Material]]</f>
        <v>M-218/168401426</v>
      </c>
      <c r="AQ1057" s="1" t="str">
        <f>Tabla1[[#This Row],[Material]]&amp;Tabla1[[#This Row],[Precio]]</f>
        <v>84014261355.46</v>
      </c>
      <c r="AR1057" t="s">
        <v>11</v>
      </c>
    </row>
    <row r="1058" spans="1:44" x14ac:dyDescent="0.25">
      <c r="A1058">
        <v>7216000543</v>
      </c>
      <c r="B1058" t="s">
        <v>2021</v>
      </c>
      <c r="C1058" t="s">
        <v>3890</v>
      </c>
      <c r="D1058">
        <v>2016</v>
      </c>
      <c r="E1058" t="s">
        <v>3795</v>
      </c>
      <c r="F1058" s="2">
        <v>42654</v>
      </c>
      <c r="G1058" s="2">
        <v>43111</v>
      </c>
      <c r="H1058">
        <v>48</v>
      </c>
      <c r="I1058" t="s">
        <v>3906</v>
      </c>
      <c r="J1058" t="s">
        <v>2189</v>
      </c>
      <c r="K1058" t="s">
        <v>2190</v>
      </c>
      <c r="L1058">
        <v>1</v>
      </c>
      <c r="M1058" s="10">
        <v>50001621</v>
      </c>
      <c r="N1058" s="10" t="s">
        <v>3842</v>
      </c>
      <c r="O1058" t="s">
        <v>835</v>
      </c>
      <c r="P1058">
        <v>8401318</v>
      </c>
      <c r="Q1058" t="s">
        <v>15</v>
      </c>
      <c r="S1058"/>
      <c r="U1058" s="2"/>
      <c r="W1058"/>
      <c r="AL1058" s="9">
        <v>2728.7150999999999</v>
      </c>
      <c r="AM1058" s="4">
        <f>Tabla1[[#This Row],[Cantidad 1]]+Tabla1[[#This Row],[Cantidad 2]]+Tabla1[[#This Row],[Cantidad 3]]+Tabla1[[#This Row],[Cantidad 4]]+Tabla1[[#This Row],[Cantidad 5]]</f>
        <v>48</v>
      </c>
      <c r="AN1058" s="1">
        <v>140887.31</v>
      </c>
      <c r="AO1058" s="1" t="str">
        <f>Tabla1[[#This Row],[Contrato CISCO]]&amp;Tabla1[[#This Row],[Año]]&amp;Tabla1[[#This Row],[Material]]</f>
        <v>M-238/1620168401318</v>
      </c>
      <c r="AP1058" s="1" t="str">
        <f>Tabla1[[#This Row],[Contrato CISCO]]&amp;Tabla1[[#This Row],[Material]]</f>
        <v>M-238/168401318</v>
      </c>
      <c r="AQ1058" s="1" t="str">
        <f>Tabla1[[#This Row],[Material]]&amp;Tabla1[[#This Row],[Precio]]</f>
        <v>84013182728.7151</v>
      </c>
      <c r="AR1058" t="s">
        <v>11</v>
      </c>
    </row>
    <row r="1059" spans="1:44" x14ac:dyDescent="0.25">
      <c r="A1059">
        <v>7216000551</v>
      </c>
      <c r="B1059" t="s">
        <v>2030</v>
      </c>
      <c r="C1059" t="s">
        <v>3890</v>
      </c>
      <c r="D1059">
        <v>2016</v>
      </c>
      <c r="E1059" t="s">
        <v>3795</v>
      </c>
      <c r="F1059" s="2">
        <v>42660</v>
      </c>
      <c r="G1059" s="2">
        <v>43117</v>
      </c>
      <c r="H1059" s="1">
        <v>48900</v>
      </c>
      <c r="I1059" t="s">
        <v>3906</v>
      </c>
      <c r="J1059" t="s">
        <v>2203</v>
      </c>
      <c r="K1059" t="s">
        <v>2204</v>
      </c>
      <c r="L1059">
        <v>1</v>
      </c>
      <c r="M1059">
        <v>50001330</v>
      </c>
      <c r="N1059" t="s">
        <v>3846</v>
      </c>
      <c r="O1059" t="s">
        <v>836</v>
      </c>
      <c r="P1059">
        <v>8160510</v>
      </c>
      <c r="Q1059" t="s">
        <v>351</v>
      </c>
      <c r="R1059" s="1"/>
      <c r="S1059" s="1"/>
      <c r="T1059" s="1"/>
      <c r="U1059" s="2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9">
        <v>0.46</v>
      </c>
      <c r="AM1059" s="4">
        <f>Tabla1[[#This Row],[Cantidad 1]]+Tabla1[[#This Row],[Cantidad 2]]+Tabla1[[#This Row],[Cantidad 3]]+Tabla1[[#This Row],[Cantidad 4]]+Tabla1[[#This Row],[Cantidad 5]]</f>
        <v>48900</v>
      </c>
      <c r="AN1059" s="1">
        <v>30432</v>
      </c>
      <c r="AO1059" s="1" t="str">
        <f>Tabla1[[#This Row],[Contrato CISCO]]&amp;Tabla1[[#This Row],[Año]]&amp;Tabla1[[#This Row],[Material]]</f>
        <v>M-173/1620168160510</v>
      </c>
      <c r="AP1059" s="1" t="str">
        <f>Tabla1[[#This Row],[Contrato CISCO]]&amp;Tabla1[[#This Row],[Material]]</f>
        <v>M-173/168160510</v>
      </c>
      <c r="AQ1059" s="1" t="str">
        <f>Tabla1[[#This Row],[Material]]&amp;Tabla1[[#This Row],[Precio]]</f>
        <v>81605100.46</v>
      </c>
      <c r="AR1059" t="s">
        <v>11</v>
      </c>
    </row>
    <row r="1060" spans="1:44" x14ac:dyDescent="0.25">
      <c r="A1060">
        <v>7216000551</v>
      </c>
      <c r="B1060" t="s">
        <v>2030</v>
      </c>
      <c r="C1060" t="s">
        <v>3890</v>
      </c>
      <c r="D1060">
        <v>2016</v>
      </c>
      <c r="E1060" t="s">
        <v>3795</v>
      </c>
      <c r="F1060" s="2">
        <v>42660</v>
      </c>
      <c r="G1060" s="2">
        <v>43117</v>
      </c>
      <c r="H1060" s="1">
        <v>16200</v>
      </c>
      <c r="I1060" t="s">
        <v>3906</v>
      </c>
      <c r="J1060" t="s">
        <v>2203</v>
      </c>
      <c r="K1060" t="s">
        <v>2204</v>
      </c>
      <c r="L1060">
        <v>1</v>
      </c>
      <c r="M1060">
        <v>50001330</v>
      </c>
      <c r="N1060" t="s">
        <v>3846</v>
      </c>
      <c r="O1060" t="s">
        <v>836</v>
      </c>
      <c r="P1060">
        <v>8160512</v>
      </c>
      <c r="Q1060" t="s">
        <v>208</v>
      </c>
      <c r="R1060" s="1"/>
      <c r="S1060" s="1"/>
      <c r="T1060" s="1"/>
      <c r="U1060" s="2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9">
        <v>0.49</v>
      </c>
      <c r="AM1060" s="4">
        <f>Tabla1[[#This Row],[Cantidad 1]]+Tabla1[[#This Row],[Cantidad 2]]+Tabla1[[#This Row],[Cantidad 3]]+Tabla1[[#This Row],[Cantidad 4]]+Tabla1[[#This Row],[Cantidad 5]]</f>
        <v>16200</v>
      </c>
      <c r="AN1060" s="1">
        <v>30432</v>
      </c>
      <c r="AO1060" s="1" t="str">
        <f>Tabla1[[#This Row],[Contrato CISCO]]&amp;Tabla1[[#This Row],[Año]]&amp;Tabla1[[#This Row],[Material]]</f>
        <v>M-173/1620168160512</v>
      </c>
      <c r="AP1060" s="1" t="str">
        <f>Tabla1[[#This Row],[Contrato CISCO]]&amp;Tabla1[[#This Row],[Material]]</f>
        <v>M-173/168160512</v>
      </c>
      <c r="AQ1060" s="1" t="str">
        <f>Tabla1[[#This Row],[Material]]&amp;Tabla1[[#This Row],[Precio]]</f>
        <v>81605120.49</v>
      </c>
      <c r="AR1060" t="s">
        <v>11</v>
      </c>
    </row>
    <row r="1061" spans="1:44" x14ac:dyDescent="0.25">
      <c r="A1061">
        <v>7216000553</v>
      </c>
      <c r="B1061" t="s">
        <v>1913</v>
      </c>
      <c r="C1061" t="s">
        <v>3890</v>
      </c>
      <c r="D1061">
        <v>2016</v>
      </c>
      <c r="E1061" t="s">
        <v>3795</v>
      </c>
      <c r="F1061" s="2">
        <v>42660</v>
      </c>
      <c r="G1061" s="2">
        <v>43117</v>
      </c>
      <c r="H1061" s="1">
        <v>36000</v>
      </c>
      <c r="I1061" t="s">
        <v>3906</v>
      </c>
      <c r="J1061" t="s">
        <v>2207</v>
      </c>
      <c r="K1061" t="s">
        <v>2208</v>
      </c>
      <c r="L1061">
        <v>1</v>
      </c>
      <c r="M1061">
        <v>50000640</v>
      </c>
      <c r="N1061" t="s">
        <v>3822</v>
      </c>
      <c r="O1061" t="s">
        <v>820</v>
      </c>
      <c r="P1061">
        <v>8060504</v>
      </c>
      <c r="Q1061" t="s">
        <v>638</v>
      </c>
      <c r="R1061" s="1"/>
      <c r="S1061" s="1"/>
      <c r="T1061" s="1"/>
      <c r="U1061" s="2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9">
        <v>6.0389999999999997</v>
      </c>
      <c r="AM1061" s="4">
        <f>Tabla1[[#This Row],[Cantidad 1]]+Tabla1[[#This Row],[Cantidad 2]]+Tabla1[[#This Row],[Cantidad 3]]+Tabla1[[#This Row],[Cantidad 4]]+Tabla1[[#This Row],[Cantidad 5]]</f>
        <v>36000</v>
      </c>
      <c r="AN1061" s="1">
        <v>217404</v>
      </c>
      <c r="AO1061" s="1" t="str">
        <f>Tabla1[[#This Row],[Contrato CISCO]]&amp;Tabla1[[#This Row],[Año]]&amp;Tabla1[[#This Row],[Material]]</f>
        <v>M-246/1620168060504</v>
      </c>
      <c r="AP1061" s="1" t="str">
        <f>Tabla1[[#This Row],[Contrato CISCO]]&amp;Tabla1[[#This Row],[Material]]</f>
        <v>M-246/168060504</v>
      </c>
      <c r="AQ1061" s="1" t="str">
        <f>Tabla1[[#This Row],[Material]]&amp;Tabla1[[#This Row],[Precio]]</f>
        <v>80605046.039</v>
      </c>
      <c r="AR1061" t="s">
        <v>11</v>
      </c>
    </row>
    <row r="1062" spans="1:44" x14ac:dyDescent="0.25">
      <c r="A1062">
        <v>7216000550</v>
      </c>
      <c r="B1062" t="s">
        <v>2042</v>
      </c>
      <c r="C1062" t="s">
        <v>3890</v>
      </c>
      <c r="D1062">
        <v>2016</v>
      </c>
      <c r="E1062" t="s">
        <v>3795</v>
      </c>
      <c r="F1062" s="2">
        <v>42660</v>
      </c>
      <c r="G1062" s="2">
        <v>43117</v>
      </c>
      <c r="H1062" s="1">
        <v>16800</v>
      </c>
      <c r="I1062" t="s">
        <v>3906</v>
      </c>
      <c r="J1062" t="s">
        <v>2201</v>
      </c>
      <c r="K1062" t="s">
        <v>2202</v>
      </c>
      <c r="L1062">
        <v>1</v>
      </c>
      <c r="M1062">
        <v>50003960</v>
      </c>
      <c r="N1062" t="s">
        <v>3879</v>
      </c>
      <c r="O1062" t="s">
        <v>838</v>
      </c>
      <c r="P1062">
        <v>8060136</v>
      </c>
      <c r="Q1062" t="s">
        <v>343</v>
      </c>
      <c r="R1062" s="1"/>
      <c r="S1062" s="1"/>
      <c r="T1062" s="1"/>
      <c r="U1062" s="2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9">
        <v>7.7</v>
      </c>
      <c r="AM1062" s="4">
        <f>Tabla1[[#This Row],[Cantidad 1]]+Tabla1[[#This Row],[Cantidad 2]]+Tabla1[[#This Row],[Cantidad 3]]+Tabla1[[#This Row],[Cantidad 4]]+Tabla1[[#This Row],[Cantidad 5]]</f>
        <v>16800</v>
      </c>
      <c r="AN1062" s="1">
        <v>212947</v>
      </c>
      <c r="AO1062" s="1" t="str">
        <f>Tabla1[[#This Row],[Contrato CISCO]]&amp;Tabla1[[#This Row],[Año]]&amp;Tabla1[[#This Row],[Material]]</f>
        <v>M-225/1620168060136</v>
      </c>
      <c r="AP1062" s="1" t="str">
        <f>Tabla1[[#This Row],[Contrato CISCO]]&amp;Tabla1[[#This Row],[Material]]</f>
        <v>M-225/168060136</v>
      </c>
      <c r="AQ1062" s="1" t="str">
        <f>Tabla1[[#This Row],[Material]]&amp;Tabla1[[#This Row],[Precio]]</f>
        <v>80601367.7</v>
      </c>
      <c r="AR1062" t="s">
        <v>11</v>
      </c>
    </row>
    <row r="1063" spans="1:44" x14ac:dyDescent="0.25">
      <c r="A1063">
        <v>7216000552</v>
      </c>
      <c r="B1063" t="s">
        <v>1913</v>
      </c>
      <c r="C1063" t="s">
        <v>3890</v>
      </c>
      <c r="D1063">
        <v>2016</v>
      </c>
      <c r="E1063" t="s">
        <v>3795</v>
      </c>
      <c r="F1063" s="2">
        <v>42660</v>
      </c>
      <c r="G1063" s="2">
        <v>43117</v>
      </c>
      <c r="H1063" s="1">
        <v>50000</v>
      </c>
      <c r="I1063" t="s">
        <v>3906</v>
      </c>
      <c r="J1063" t="s">
        <v>2205</v>
      </c>
      <c r="K1063" t="s">
        <v>2206</v>
      </c>
      <c r="L1063">
        <v>1</v>
      </c>
      <c r="M1063">
        <v>50000647</v>
      </c>
      <c r="N1063" t="s">
        <v>3816</v>
      </c>
      <c r="O1063" t="s">
        <v>820</v>
      </c>
      <c r="P1063">
        <v>8030126</v>
      </c>
      <c r="Q1063" t="s">
        <v>862</v>
      </c>
      <c r="R1063" s="1"/>
      <c r="S1063" s="1"/>
      <c r="T1063" s="1"/>
      <c r="U1063" s="2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9">
        <v>8.7646999999999995</v>
      </c>
      <c r="AM1063" s="4">
        <f>Tabla1[[#This Row],[Cantidad 1]]+Tabla1[[#This Row],[Cantidad 2]]+Tabla1[[#This Row],[Cantidad 3]]+Tabla1[[#This Row],[Cantidad 4]]+Tabla1[[#This Row],[Cantidad 5]]</f>
        <v>50000</v>
      </c>
      <c r="AN1063" s="1">
        <v>438235</v>
      </c>
      <c r="AO1063" s="1" t="str">
        <f>Tabla1[[#This Row],[Contrato CISCO]]&amp;Tabla1[[#This Row],[Año]]&amp;Tabla1[[#This Row],[Material]]</f>
        <v>M-245/1620168030126</v>
      </c>
      <c r="AP1063" s="1" t="str">
        <f>Tabla1[[#This Row],[Contrato CISCO]]&amp;Tabla1[[#This Row],[Material]]</f>
        <v>M-245/168030126</v>
      </c>
      <c r="AQ1063" s="1" t="str">
        <f>Tabla1[[#This Row],[Material]]&amp;Tabla1[[#This Row],[Precio]]</f>
        <v>80301268.7647</v>
      </c>
      <c r="AR1063" t="s">
        <v>11</v>
      </c>
    </row>
    <row r="1064" spans="1:44" x14ac:dyDescent="0.25">
      <c r="A1064">
        <v>7216000550</v>
      </c>
      <c r="B1064" t="s">
        <v>2042</v>
      </c>
      <c r="C1064" t="s">
        <v>3890</v>
      </c>
      <c r="D1064">
        <v>2016</v>
      </c>
      <c r="E1064" t="s">
        <v>3795</v>
      </c>
      <c r="F1064" s="2">
        <v>42660</v>
      </c>
      <c r="G1064" s="2">
        <v>43117</v>
      </c>
      <c r="H1064" s="1">
        <v>1700</v>
      </c>
      <c r="I1064" t="s">
        <v>3906</v>
      </c>
      <c r="J1064" t="s">
        <v>2201</v>
      </c>
      <c r="K1064" t="s">
        <v>2202</v>
      </c>
      <c r="L1064">
        <v>1</v>
      </c>
      <c r="M1064">
        <v>50003960</v>
      </c>
      <c r="N1064" t="s">
        <v>3879</v>
      </c>
      <c r="O1064" t="s">
        <v>838</v>
      </c>
      <c r="P1064">
        <v>8060147</v>
      </c>
      <c r="Q1064" t="s">
        <v>359</v>
      </c>
      <c r="R1064" s="1"/>
      <c r="S1064" s="1"/>
      <c r="T1064" s="1"/>
      <c r="U1064" s="2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9">
        <v>11.4</v>
      </c>
      <c r="AM1064" s="4">
        <f>Tabla1[[#This Row],[Cantidad 1]]+Tabla1[[#This Row],[Cantidad 2]]+Tabla1[[#This Row],[Cantidad 3]]+Tabla1[[#This Row],[Cantidad 4]]+Tabla1[[#This Row],[Cantidad 5]]</f>
        <v>1700</v>
      </c>
      <c r="AN1064" s="1">
        <v>212947</v>
      </c>
      <c r="AO1064" s="1" t="str">
        <f>Tabla1[[#This Row],[Contrato CISCO]]&amp;Tabla1[[#This Row],[Año]]&amp;Tabla1[[#This Row],[Material]]</f>
        <v>M-225/1620168060147</v>
      </c>
      <c r="AP1064" s="1" t="str">
        <f>Tabla1[[#This Row],[Contrato CISCO]]&amp;Tabla1[[#This Row],[Material]]</f>
        <v>M-225/168060147</v>
      </c>
      <c r="AQ1064" s="1" t="str">
        <f>Tabla1[[#This Row],[Material]]&amp;Tabla1[[#This Row],[Precio]]</f>
        <v>806014711.4</v>
      </c>
      <c r="AR1064" t="s">
        <v>11</v>
      </c>
    </row>
    <row r="1065" spans="1:44" x14ac:dyDescent="0.25">
      <c r="A1065">
        <v>7216000550</v>
      </c>
      <c r="B1065" t="s">
        <v>2042</v>
      </c>
      <c r="C1065" t="s">
        <v>3890</v>
      </c>
      <c r="D1065">
        <v>2016</v>
      </c>
      <c r="E1065" t="s">
        <v>3795</v>
      </c>
      <c r="F1065" s="2">
        <v>42660</v>
      </c>
      <c r="G1065" s="2">
        <v>43117</v>
      </c>
      <c r="H1065" s="1">
        <v>1700</v>
      </c>
      <c r="I1065" t="s">
        <v>3906</v>
      </c>
      <c r="J1065" t="s">
        <v>2201</v>
      </c>
      <c r="K1065" t="s">
        <v>2202</v>
      </c>
      <c r="L1065">
        <v>1</v>
      </c>
      <c r="M1065">
        <v>50003960</v>
      </c>
      <c r="N1065" t="s">
        <v>3879</v>
      </c>
      <c r="O1065" t="s">
        <v>838</v>
      </c>
      <c r="P1065">
        <v>8060113</v>
      </c>
      <c r="Q1065" t="s">
        <v>619</v>
      </c>
      <c r="R1065" s="1"/>
      <c r="S1065" s="1"/>
      <c r="T1065" s="1"/>
      <c r="U1065" s="2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9">
        <v>11.69</v>
      </c>
      <c r="AM1065" s="4">
        <f>Tabla1[[#This Row],[Cantidad 1]]+Tabla1[[#This Row],[Cantidad 2]]+Tabla1[[#This Row],[Cantidad 3]]+Tabla1[[#This Row],[Cantidad 4]]+Tabla1[[#This Row],[Cantidad 5]]</f>
        <v>1700</v>
      </c>
      <c r="AN1065" s="1">
        <v>212947</v>
      </c>
      <c r="AO1065" s="1" t="str">
        <f>Tabla1[[#This Row],[Contrato CISCO]]&amp;Tabla1[[#This Row],[Año]]&amp;Tabla1[[#This Row],[Material]]</f>
        <v>M-225/1620168060113</v>
      </c>
      <c r="AP1065" s="1" t="str">
        <f>Tabla1[[#This Row],[Contrato CISCO]]&amp;Tabla1[[#This Row],[Material]]</f>
        <v>M-225/168060113</v>
      </c>
      <c r="AQ1065" s="1" t="str">
        <f>Tabla1[[#This Row],[Material]]&amp;Tabla1[[#This Row],[Precio]]</f>
        <v>806011311.69</v>
      </c>
      <c r="AR1065" t="s">
        <v>11</v>
      </c>
    </row>
    <row r="1066" spans="1:44" x14ac:dyDescent="0.25">
      <c r="A1066">
        <v>7216000550</v>
      </c>
      <c r="B1066" t="s">
        <v>2042</v>
      </c>
      <c r="C1066" t="s">
        <v>3890</v>
      </c>
      <c r="D1066">
        <v>2016</v>
      </c>
      <c r="E1066" t="s">
        <v>3795</v>
      </c>
      <c r="F1066" s="2">
        <v>42660</v>
      </c>
      <c r="G1066" s="2">
        <v>43117</v>
      </c>
      <c r="H1066" s="1">
        <v>1800</v>
      </c>
      <c r="I1066" t="s">
        <v>3906</v>
      </c>
      <c r="J1066" t="s">
        <v>2201</v>
      </c>
      <c r="K1066" t="s">
        <v>2202</v>
      </c>
      <c r="L1066">
        <v>1</v>
      </c>
      <c r="M1066">
        <v>50003960</v>
      </c>
      <c r="N1066" t="s">
        <v>3879</v>
      </c>
      <c r="O1066" t="s">
        <v>838</v>
      </c>
      <c r="P1066">
        <v>8060137</v>
      </c>
      <c r="Q1066" t="s">
        <v>161</v>
      </c>
      <c r="R1066" s="1"/>
      <c r="S1066" s="1"/>
      <c r="T1066" s="1"/>
      <c r="U1066" s="2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9">
        <v>24.63</v>
      </c>
      <c r="AM1066" s="4">
        <f>Tabla1[[#This Row],[Cantidad 1]]+Tabla1[[#This Row],[Cantidad 2]]+Tabla1[[#This Row],[Cantidad 3]]+Tabla1[[#This Row],[Cantidad 4]]+Tabla1[[#This Row],[Cantidad 5]]</f>
        <v>1800</v>
      </c>
      <c r="AN1066" s="1">
        <v>212947</v>
      </c>
      <c r="AO1066" s="1" t="str">
        <f>Tabla1[[#This Row],[Contrato CISCO]]&amp;Tabla1[[#This Row],[Año]]&amp;Tabla1[[#This Row],[Material]]</f>
        <v>M-225/1620168060137</v>
      </c>
      <c r="AP1066" s="1" t="str">
        <f>Tabla1[[#This Row],[Contrato CISCO]]&amp;Tabla1[[#This Row],[Material]]</f>
        <v>M-225/168060137</v>
      </c>
      <c r="AQ1066" s="1" t="str">
        <f>Tabla1[[#This Row],[Material]]&amp;Tabla1[[#This Row],[Precio]]</f>
        <v>806013724.63</v>
      </c>
      <c r="AR1066" t="s">
        <v>11</v>
      </c>
    </row>
    <row r="1067" spans="1:44" x14ac:dyDescent="0.25">
      <c r="A1067">
        <v>7216000555</v>
      </c>
      <c r="B1067" t="s">
        <v>2033</v>
      </c>
      <c r="C1067" t="s">
        <v>3890</v>
      </c>
      <c r="D1067">
        <v>2016</v>
      </c>
      <c r="E1067" t="s">
        <v>3795</v>
      </c>
      <c r="F1067" s="2">
        <v>42667</v>
      </c>
      <c r="G1067" s="2">
        <v>43124</v>
      </c>
      <c r="H1067" s="1">
        <v>20700</v>
      </c>
      <c r="I1067" t="s">
        <v>3906</v>
      </c>
      <c r="J1067" t="s">
        <v>2209</v>
      </c>
      <c r="K1067" t="s">
        <v>2210</v>
      </c>
      <c r="L1067">
        <v>1</v>
      </c>
      <c r="M1067">
        <v>50001294</v>
      </c>
      <c r="N1067" t="s">
        <v>3862</v>
      </c>
      <c r="O1067" t="s">
        <v>837</v>
      </c>
      <c r="P1067">
        <v>8070112</v>
      </c>
      <c r="Q1067" t="s">
        <v>570</v>
      </c>
      <c r="R1067" s="1"/>
      <c r="S1067" s="1"/>
      <c r="T1067" s="1"/>
      <c r="U1067" s="2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9">
        <v>0.4</v>
      </c>
      <c r="AM1067" s="4">
        <f>Tabla1[[#This Row],[Cantidad 1]]+Tabla1[[#This Row],[Cantidad 2]]+Tabla1[[#This Row],[Cantidad 3]]+Tabla1[[#This Row],[Cantidad 4]]+Tabla1[[#This Row],[Cantidad 5]]</f>
        <v>20700</v>
      </c>
      <c r="AN1067" s="1">
        <v>8280</v>
      </c>
      <c r="AO1067" s="1" t="str">
        <f>Tabla1[[#This Row],[Contrato CISCO]]&amp;Tabla1[[#This Row],[Año]]&amp;Tabla1[[#This Row],[Material]]</f>
        <v>M-250/1620168070112</v>
      </c>
      <c r="AP1067" s="1" t="str">
        <f>Tabla1[[#This Row],[Contrato CISCO]]&amp;Tabla1[[#This Row],[Material]]</f>
        <v>M-250/168070112</v>
      </c>
      <c r="AQ1067" s="1" t="str">
        <f>Tabla1[[#This Row],[Material]]&amp;Tabla1[[#This Row],[Precio]]</f>
        <v>80701120.4</v>
      </c>
      <c r="AR1067" t="s">
        <v>11</v>
      </c>
    </row>
    <row r="1068" spans="1:44" x14ac:dyDescent="0.25">
      <c r="A1068">
        <v>7417000012</v>
      </c>
      <c r="B1068" t="s">
        <v>3366</v>
      </c>
      <c r="C1068" t="s">
        <v>3891</v>
      </c>
      <c r="D1068">
        <v>2017</v>
      </c>
      <c r="E1068" t="s">
        <v>3795</v>
      </c>
      <c r="F1068" s="2">
        <v>42766</v>
      </c>
      <c r="G1068" s="2">
        <v>43131</v>
      </c>
      <c r="H1068">
        <v>720</v>
      </c>
      <c r="I1068" t="s">
        <v>3906</v>
      </c>
      <c r="J1068" t="s">
        <v>3375</v>
      </c>
      <c r="K1068" t="s">
        <v>3376</v>
      </c>
      <c r="L1068">
        <v>1</v>
      </c>
      <c r="M1068">
        <v>50000640</v>
      </c>
      <c r="N1068" t="s">
        <v>3822</v>
      </c>
      <c r="O1068" t="s">
        <v>1049</v>
      </c>
      <c r="P1068">
        <v>8401304</v>
      </c>
      <c r="Q1068" t="s">
        <v>205</v>
      </c>
      <c r="S1068"/>
      <c r="U1068" s="2"/>
      <c r="W1068"/>
      <c r="AL1068" s="9">
        <v>2.1356999999999999</v>
      </c>
      <c r="AM1068" s="4">
        <f>Tabla1[[#This Row],[Cantidad 1]]+Tabla1[[#This Row],[Cantidad 2]]+Tabla1[[#This Row],[Cantidad 3]]+Tabla1[[#This Row],[Cantidad 4]]+Tabla1[[#This Row],[Cantidad 5]]</f>
        <v>720</v>
      </c>
      <c r="AN1068" s="1">
        <v>14717.12</v>
      </c>
      <c r="AO1068" s="1" t="str">
        <f>Tabla1[[#This Row],[Contrato CISCO]]&amp;Tabla1[[#This Row],[Año]]&amp;Tabla1[[#This Row],[Material]]</f>
        <v>M-011/1720178401304</v>
      </c>
      <c r="AP1068" s="1" t="str">
        <f>Tabla1[[#This Row],[Contrato CISCO]]&amp;Tabla1[[#This Row],[Material]]</f>
        <v>M-011/178401304</v>
      </c>
      <c r="AQ1068" s="1" t="str">
        <f>Tabla1[[#This Row],[Material]]&amp;Tabla1[[#This Row],[Precio]]</f>
        <v>84013042.1357</v>
      </c>
      <c r="AR1068" t="s">
        <v>11</v>
      </c>
    </row>
    <row r="1069" spans="1:44" x14ac:dyDescent="0.25">
      <c r="A1069">
        <v>7417000012</v>
      </c>
      <c r="B1069" t="s">
        <v>3366</v>
      </c>
      <c r="C1069" t="s">
        <v>3891</v>
      </c>
      <c r="D1069">
        <v>2017</v>
      </c>
      <c r="E1069" t="s">
        <v>3795</v>
      </c>
      <c r="F1069" s="2">
        <v>42766</v>
      </c>
      <c r="G1069" s="2">
        <v>43131</v>
      </c>
      <c r="H1069">
        <v>360</v>
      </c>
      <c r="I1069" t="s">
        <v>3906</v>
      </c>
      <c r="J1069" t="s">
        <v>3375</v>
      </c>
      <c r="K1069" t="s">
        <v>3376</v>
      </c>
      <c r="L1069">
        <v>1</v>
      </c>
      <c r="M1069">
        <v>50000640</v>
      </c>
      <c r="N1069" t="s">
        <v>3822</v>
      </c>
      <c r="O1069" t="s">
        <v>1049</v>
      </c>
      <c r="P1069">
        <v>8401262</v>
      </c>
      <c r="Q1069" t="s">
        <v>104</v>
      </c>
      <c r="S1069"/>
      <c r="U1069" s="2"/>
      <c r="W1069"/>
      <c r="AL1069" s="9">
        <v>36.609499999999997</v>
      </c>
      <c r="AM1069" s="4">
        <f>Tabla1[[#This Row],[Cantidad 1]]+Tabla1[[#This Row],[Cantidad 2]]+Tabla1[[#This Row],[Cantidad 3]]+Tabla1[[#This Row],[Cantidad 4]]+Tabla1[[#This Row],[Cantidad 5]]</f>
        <v>360</v>
      </c>
      <c r="AN1069" s="1">
        <v>14717.12</v>
      </c>
      <c r="AO1069" s="1" t="str">
        <f>Tabla1[[#This Row],[Contrato CISCO]]&amp;Tabla1[[#This Row],[Año]]&amp;Tabla1[[#This Row],[Material]]</f>
        <v>M-011/1720178401262</v>
      </c>
      <c r="AP1069" s="1" t="str">
        <f>Tabla1[[#This Row],[Contrato CISCO]]&amp;Tabla1[[#This Row],[Material]]</f>
        <v>M-011/178401262</v>
      </c>
      <c r="AQ1069" s="1" t="str">
        <f>Tabla1[[#This Row],[Material]]&amp;Tabla1[[#This Row],[Precio]]</f>
        <v>840126236.6095</v>
      </c>
      <c r="AR1069" t="s">
        <v>11</v>
      </c>
    </row>
    <row r="1070" spans="1:44" x14ac:dyDescent="0.25">
      <c r="A1070">
        <v>7417000009</v>
      </c>
      <c r="B1070" t="s">
        <v>3366</v>
      </c>
      <c r="C1070" t="s">
        <v>3891</v>
      </c>
      <c r="D1070">
        <v>2017</v>
      </c>
      <c r="E1070" t="s">
        <v>3795</v>
      </c>
      <c r="F1070" s="2">
        <v>42766</v>
      </c>
      <c r="G1070" s="2">
        <v>43131</v>
      </c>
      <c r="H1070" s="1">
        <v>1440</v>
      </c>
      <c r="I1070" t="s">
        <v>3906</v>
      </c>
      <c r="J1070" t="s">
        <v>3369</v>
      </c>
      <c r="K1070" t="s">
        <v>3370</v>
      </c>
      <c r="L1070">
        <v>1</v>
      </c>
      <c r="M1070">
        <v>50000471</v>
      </c>
      <c r="N1070" t="s">
        <v>3824</v>
      </c>
      <c r="O1070" t="s">
        <v>1049</v>
      </c>
      <c r="P1070">
        <v>8401417</v>
      </c>
      <c r="Q1070" t="s">
        <v>52</v>
      </c>
      <c r="R1070" s="1"/>
      <c r="S1070" s="1"/>
      <c r="T1070" s="1"/>
      <c r="U1070" s="2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9">
        <v>48.49</v>
      </c>
      <c r="AM1070" s="4">
        <f>Tabla1[[#This Row],[Cantidad 1]]+Tabla1[[#This Row],[Cantidad 2]]+Tabla1[[#This Row],[Cantidad 3]]+Tabla1[[#This Row],[Cantidad 4]]+Tabla1[[#This Row],[Cantidad 5]]</f>
        <v>1440</v>
      </c>
      <c r="AN1070" s="1">
        <v>69825.600000000006</v>
      </c>
      <c r="AO1070" s="1" t="str">
        <f>Tabla1[[#This Row],[Contrato CISCO]]&amp;Tabla1[[#This Row],[Año]]&amp;Tabla1[[#This Row],[Material]]</f>
        <v>M-010/1720178401417</v>
      </c>
      <c r="AP1070" s="1" t="str">
        <f>Tabla1[[#This Row],[Contrato CISCO]]&amp;Tabla1[[#This Row],[Material]]</f>
        <v>M-010/178401417</v>
      </c>
      <c r="AQ1070" s="1" t="str">
        <f>Tabla1[[#This Row],[Material]]&amp;Tabla1[[#This Row],[Precio]]</f>
        <v>840141748.49</v>
      </c>
      <c r="AR1070" t="s">
        <v>11</v>
      </c>
    </row>
    <row r="1071" spans="1:44" x14ac:dyDescent="0.25">
      <c r="A1071">
        <v>7417000008</v>
      </c>
      <c r="B1071" t="s">
        <v>3366</v>
      </c>
      <c r="C1071" t="s">
        <v>3891</v>
      </c>
      <c r="D1071">
        <v>2017</v>
      </c>
      <c r="E1071" t="s">
        <v>3795</v>
      </c>
      <c r="F1071" s="2">
        <v>42766</v>
      </c>
      <c r="G1071" s="2">
        <v>43131</v>
      </c>
      <c r="H1071">
        <v>672</v>
      </c>
      <c r="I1071" t="s">
        <v>3906</v>
      </c>
      <c r="J1071" t="s">
        <v>3367</v>
      </c>
      <c r="K1071" t="s">
        <v>3368</v>
      </c>
      <c r="L1071">
        <v>1</v>
      </c>
      <c r="M1071">
        <v>50001621</v>
      </c>
      <c r="N1071" t="s">
        <v>3842</v>
      </c>
      <c r="O1071" t="s">
        <v>1049</v>
      </c>
      <c r="P1071">
        <v>8401376</v>
      </c>
      <c r="Q1071" t="s">
        <v>889</v>
      </c>
      <c r="S1071"/>
      <c r="U1071" s="2"/>
      <c r="W1071"/>
      <c r="AL1071" s="9">
        <v>50.829799999999999</v>
      </c>
      <c r="AM1071" s="4">
        <f>Tabla1[[#This Row],[Cantidad 1]]+Tabla1[[#This Row],[Cantidad 2]]+Tabla1[[#This Row],[Cantidad 3]]+Tabla1[[#This Row],[Cantidad 4]]+Tabla1[[#This Row],[Cantidad 5]]</f>
        <v>672</v>
      </c>
      <c r="AN1071" s="1">
        <v>34157.629999999997</v>
      </c>
      <c r="AO1071" s="1" t="str">
        <f>Tabla1[[#This Row],[Contrato CISCO]]&amp;Tabla1[[#This Row],[Año]]&amp;Tabla1[[#This Row],[Material]]</f>
        <v>M-013/1720178401376</v>
      </c>
      <c r="AP1071" s="1" t="str">
        <f>Tabla1[[#This Row],[Contrato CISCO]]&amp;Tabla1[[#This Row],[Material]]</f>
        <v>M-013/178401376</v>
      </c>
      <c r="AQ1071" s="1" t="str">
        <f>Tabla1[[#This Row],[Material]]&amp;Tabla1[[#This Row],[Precio]]</f>
        <v>840137650.8298</v>
      </c>
      <c r="AR1071" t="s">
        <v>11</v>
      </c>
    </row>
    <row r="1072" spans="1:44" x14ac:dyDescent="0.25">
      <c r="A1072">
        <v>7417000011</v>
      </c>
      <c r="B1072" t="s">
        <v>3366</v>
      </c>
      <c r="C1072" t="s">
        <v>3891</v>
      </c>
      <c r="D1072">
        <v>2017</v>
      </c>
      <c r="E1072" t="s">
        <v>3795</v>
      </c>
      <c r="F1072" s="2">
        <v>42766</v>
      </c>
      <c r="G1072" s="2">
        <v>43131</v>
      </c>
      <c r="H1072" s="1">
        <v>1080</v>
      </c>
      <c r="I1072" t="s">
        <v>3906</v>
      </c>
      <c r="J1072" t="s">
        <v>3373</v>
      </c>
      <c r="K1072" t="s">
        <v>3374</v>
      </c>
      <c r="L1072">
        <v>1</v>
      </c>
      <c r="M1072">
        <v>50004206</v>
      </c>
      <c r="N1072" t="s">
        <v>3843</v>
      </c>
      <c r="O1072" t="s">
        <v>1049</v>
      </c>
      <c r="P1072">
        <v>8401424</v>
      </c>
      <c r="Q1072" t="s">
        <v>110</v>
      </c>
      <c r="R1072" s="1"/>
      <c r="S1072" s="1"/>
      <c r="T1072" s="1"/>
      <c r="U1072" s="2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9">
        <v>81.669000000000011</v>
      </c>
      <c r="AM1072" s="4">
        <f>Tabla1[[#This Row],[Cantidad 1]]+Tabla1[[#This Row],[Cantidad 2]]+Tabla1[[#This Row],[Cantidad 3]]+Tabla1[[#This Row],[Cantidad 4]]+Tabla1[[#This Row],[Cantidad 5]]</f>
        <v>1080</v>
      </c>
      <c r="AN1072" s="1">
        <v>458556.48</v>
      </c>
      <c r="AO1072" s="1" t="str">
        <f>Tabla1[[#This Row],[Contrato CISCO]]&amp;Tabla1[[#This Row],[Año]]&amp;Tabla1[[#This Row],[Material]]</f>
        <v>M-014/1720178401424</v>
      </c>
      <c r="AP1072" s="1" t="str">
        <f>Tabla1[[#This Row],[Contrato CISCO]]&amp;Tabla1[[#This Row],[Material]]</f>
        <v>M-014/178401424</v>
      </c>
      <c r="AQ1072" s="1" t="str">
        <f>Tabla1[[#This Row],[Material]]&amp;Tabla1[[#This Row],[Precio]]</f>
        <v>840142481.669</v>
      </c>
      <c r="AR1072" t="s">
        <v>11</v>
      </c>
    </row>
    <row r="1073" spans="1:44" x14ac:dyDescent="0.25">
      <c r="A1073">
        <v>7417000011</v>
      </c>
      <c r="B1073" t="s">
        <v>3366</v>
      </c>
      <c r="C1073" t="s">
        <v>3891</v>
      </c>
      <c r="D1073">
        <v>2017</v>
      </c>
      <c r="E1073" t="s">
        <v>3795</v>
      </c>
      <c r="F1073" s="2">
        <v>42766</v>
      </c>
      <c r="G1073" s="2">
        <v>43131</v>
      </c>
      <c r="H1073">
        <v>180</v>
      </c>
      <c r="I1073" t="s">
        <v>3906</v>
      </c>
      <c r="J1073" t="s">
        <v>3373</v>
      </c>
      <c r="K1073" t="s">
        <v>3374</v>
      </c>
      <c r="L1073">
        <v>1</v>
      </c>
      <c r="M1073">
        <v>50004206</v>
      </c>
      <c r="N1073" t="s">
        <v>3843</v>
      </c>
      <c r="O1073" t="s">
        <v>1049</v>
      </c>
      <c r="P1073">
        <v>8401452</v>
      </c>
      <c r="Q1073" t="s">
        <v>267</v>
      </c>
      <c r="S1073"/>
      <c r="U1073" s="2"/>
      <c r="W1073"/>
      <c r="AL1073" s="9">
        <v>155.93</v>
      </c>
      <c r="AM1073" s="4">
        <f>Tabla1[[#This Row],[Cantidad 1]]+Tabla1[[#This Row],[Cantidad 2]]+Tabla1[[#This Row],[Cantidad 3]]+Tabla1[[#This Row],[Cantidad 4]]+Tabla1[[#This Row],[Cantidad 5]]</f>
        <v>180</v>
      </c>
      <c r="AN1073" s="1">
        <v>458556.48</v>
      </c>
      <c r="AO1073" s="1" t="str">
        <f>Tabla1[[#This Row],[Contrato CISCO]]&amp;Tabla1[[#This Row],[Año]]&amp;Tabla1[[#This Row],[Material]]</f>
        <v>M-014/1720178401452</v>
      </c>
      <c r="AP1073" s="1" t="str">
        <f>Tabla1[[#This Row],[Contrato CISCO]]&amp;Tabla1[[#This Row],[Material]]</f>
        <v>M-014/178401452</v>
      </c>
      <c r="AQ1073" s="1" t="str">
        <f>Tabla1[[#This Row],[Material]]&amp;Tabla1[[#This Row],[Precio]]</f>
        <v>8401452155.93</v>
      </c>
      <c r="AR1073" t="s">
        <v>11</v>
      </c>
    </row>
    <row r="1074" spans="1:44" x14ac:dyDescent="0.25">
      <c r="A1074">
        <v>7417000010</v>
      </c>
      <c r="B1074" t="s">
        <v>3366</v>
      </c>
      <c r="C1074" t="s">
        <v>3891</v>
      </c>
      <c r="D1074">
        <v>2017</v>
      </c>
      <c r="E1074" t="s">
        <v>3795</v>
      </c>
      <c r="F1074" s="2">
        <v>42766</v>
      </c>
      <c r="G1074" s="2">
        <v>43131</v>
      </c>
      <c r="H1074">
        <v>336</v>
      </c>
      <c r="I1074" t="s">
        <v>3906</v>
      </c>
      <c r="J1074" t="s">
        <v>3371</v>
      </c>
      <c r="K1074" t="s">
        <v>3372</v>
      </c>
      <c r="L1074">
        <v>1</v>
      </c>
      <c r="M1074">
        <v>50000270</v>
      </c>
      <c r="N1074" t="s">
        <v>3813</v>
      </c>
      <c r="O1074" t="s">
        <v>1049</v>
      </c>
      <c r="P1074">
        <v>8401355</v>
      </c>
      <c r="Q1074" t="s">
        <v>226</v>
      </c>
      <c r="S1074"/>
      <c r="U1074" s="2"/>
      <c r="W1074"/>
      <c r="AL1074" s="9">
        <v>174.9</v>
      </c>
      <c r="AM1074" s="4">
        <f>Tabla1[[#This Row],[Cantidad 1]]+Tabla1[[#This Row],[Cantidad 2]]+Tabla1[[#This Row],[Cantidad 3]]+Tabla1[[#This Row],[Cantidad 4]]+Tabla1[[#This Row],[Cantidad 5]]</f>
        <v>336</v>
      </c>
      <c r="AN1074" s="1">
        <v>58766.400000000001</v>
      </c>
      <c r="AO1074" s="1" t="str">
        <f>Tabla1[[#This Row],[Contrato CISCO]]&amp;Tabla1[[#This Row],[Año]]&amp;Tabla1[[#This Row],[Material]]</f>
        <v>M-009/1720178401355</v>
      </c>
      <c r="AP1074" s="1" t="str">
        <f>Tabla1[[#This Row],[Contrato CISCO]]&amp;Tabla1[[#This Row],[Material]]</f>
        <v>M-009/178401355</v>
      </c>
      <c r="AQ1074" s="1" t="str">
        <f>Tabla1[[#This Row],[Material]]&amp;Tabla1[[#This Row],[Precio]]</f>
        <v>8401355174.9</v>
      </c>
      <c r="AR1074" t="s">
        <v>11</v>
      </c>
    </row>
    <row r="1075" spans="1:44" x14ac:dyDescent="0.25">
      <c r="A1075">
        <v>7417000013</v>
      </c>
      <c r="B1075" t="s">
        <v>3366</v>
      </c>
      <c r="C1075" t="s">
        <v>3891</v>
      </c>
      <c r="D1075">
        <v>2017</v>
      </c>
      <c r="E1075" t="s">
        <v>3795</v>
      </c>
      <c r="F1075" s="2">
        <v>42766</v>
      </c>
      <c r="G1075" s="2">
        <v>43131</v>
      </c>
      <c r="H1075">
        <v>24</v>
      </c>
      <c r="I1075" t="s">
        <v>3906</v>
      </c>
      <c r="J1075" t="s">
        <v>3377</v>
      </c>
      <c r="K1075" t="s">
        <v>3378</v>
      </c>
      <c r="L1075">
        <v>1</v>
      </c>
      <c r="M1075">
        <v>50000642</v>
      </c>
      <c r="N1075" t="s">
        <v>3808</v>
      </c>
      <c r="O1075" t="s">
        <v>1049</v>
      </c>
      <c r="P1075">
        <v>8401349</v>
      </c>
      <c r="Q1075" t="s">
        <v>39</v>
      </c>
      <c r="S1075"/>
      <c r="U1075" s="2"/>
      <c r="W1075"/>
      <c r="AL1075" s="9">
        <v>419.07739999999995</v>
      </c>
      <c r="AM1075" s="4">
        <f>Tabla1[[#This Row],[Cantidad 1]]+Tabla1[[#This Row],[Cantidad 2]]+Tabla1[[#This Row],[Cantidad 3]]+Tabla1[[#This Row],[Cantidad 4]]+Tabla1[[#This Row],[Cantidad 5]]</f>
        <v>24</v>
      </c>
      <c r="AN1075" s="1">
        <v>10057.86</v>
      </c>
      <c r="AO1075" s="1" t="str">
        <f>Tabla1[[#This Row],[Contrato CISCO]]&amp;Tabla1[[#This Row],[Año]]&amp;Tabla1[[#This Row],[Material]]</f>
        <v>M-012/1720178401349</v>
      </c>
      <c r="AP1075" s="1" t="str">
        <f>Tabla1[[#This Row],[Contrato CISCO]]&amp;Tabla1[[#This Row],[Material]]</f>
        <v>M-012/178401349</v>
      </c>
      <c r="AQ1075" s="1" t="str">
        <f>Tabla1[[#This Row],[Material]]&amp;Tabla1[[#This Row],[Precio]]</f>
        <v>8401349419.0774</v>
      </c>
      <c r="AR1075" t="s">
        <v>11</v>
      </c>
    </row>
    <row r="1076" spans="1:44" x14ac:dyDescent="0.25">
      <c r="A1076">
        <v>7417000011</v>
      </c>
      <c r="B1076" t="s">
        <v>3366</v>
      </c>
      <c r="C1076" t="s">
        <v>3891</v>
      </c>
      <c r="D1076">
        <v>2017</v>
      </c>
      <c r="E1076" t="s">
        <v>3795</v>
      </c>
      <c r="F1076" s="2">
        <v>42766</v>
      </c>
      <c r="G1076" s="2">
        <v>43131</v>
      </c>
      <c r="H1076">
        <v>630</v>
      </c>
      <c r="I1076" t="s">
        <v>3906</v>
      </c>
      <c r="J1076" t="s">
        <v>3373</v>
      </c>
      <c r="K1076" t="s">
        <v>3374</v>
      </c>
      <c r="L1076">
        <v>1</v>
      </c>
      <c r="M1076">
        <v>50004206</v>
      </c>
      <c r="N1076" t="s">
        <v>3843</v>
      </c>
      <c r="O1076" t="s">
        <v>1049</v>
      </c>
      <c r="P1076">
        <v>8401386</v>
      </c>
      <c r="Q1076" t="s">
        <v>46</v>
      </c>
      <c r="S1076"/>
      <c r="U1076" s="2"/>
      <c r="W1076"/>
      <c r="AL1076" s="9">
        <v>452.76</v>
      </c>
      <c r="AM1076" s="4">
        <f>Tabla1[[#This Row],[Cantidad 1]]+Tabla1[[#This Row],[Cantidad 2]]+Tabla1[[#This Row],[Cantidad 3]]+Tabla1[[#This Row],[Cantidad 4]]+Tabla1[[#This Row],[Cantidad 5]]</f>
        <v>630</v>
      </c>
      <c r="AN1076" s="1">
        <v>458556.48</v>
      </c>
      <c r="AO1076" s="1" t="str">
        <f>Tabla1[[#This Row],[Contrato CISCO]]&amp;Tabla1[[#This Row],[Año]]&amp;Tabla1[[#This Row],[Material]]</f>
        <v>M-014/1720178401386</v>
      </c>
      <c r="AP1076" s="1" t="str">
        <f>Tabla1[[#This Row],[Contrato CISCO]]&amp;Tabla1[[#This Row],[Material]]</f>
        <v>M-014/178401386</v>
      </c>
      <c r="AQ1076" s="1" t="str">
        <f>Tabla1[[#This Row],[Material]]&amp;Tabla1[[#This Row],[Precio]]</f>
        <v>8401386452.76</v>
      </c>
      <c r="AR1076" t="s">
        <v>11</v>
      </c>
    </row>
    <row r="1077" spans="1:44" x14ac:dyDescent="0.25">
      <c r="A1077">
        <v>7417000011</v>
      </c>
      <c r="B1077" t="s">
        <v>3366</v>
      </c>
      <c r="C1077" t="s">
        <v>3891</v>
      </c>
      <c r="D1077">
        <v>2017</v>
      </c>
      <c r="E1077" t="s">
        <v>3795</v>
      </c>
      <c r="F1077" s="2">
        <v>42766</v>
      </c>
      <c r="G1077" s="2">
        <v>43131</v>
      </c>
      <c r="H1077">
        <v>126</v>
      </c>
      <c r="I1077" t="s">
        <v>3906</v>
      </c>
      <c r="J1077" t="s">
        <v>3373</v>
      </c>
      <c r="K1077" t="s">
        <v>3374</v>
      </c>
      <c r="L1077">
        <v>1</v>
      </c>
      <c r="M1077">
        <v>50004206</v>
      </c>
      <c r="N1077" t="s">
        <v>3843</v>
      </c>
      <c r="O1077" t="s">
        <v>1049</v>
      </c>
      <c r="P1077">
        <v>8401444</v>
      </c>
      <c r="Q1077" t="s">
        <v>179</v>
      </c>
      <c r="S1077"/>
      <c r="U1077" s="2"/>
      <c r="W1077"/>
      <c r="AL1077" s="9">
        <v>452.76</v>
      </c>
      <c r="AM1077" s="4">
        <f>Tabla1[[#This Row],[Cantidad 1]]+Tabla1[[#This Row],[Cantidad 2]]+Tabla1[[#This Row],[Cantidad 3]]+Tabla1[[#This Row],[Cantidad 4]]+Tabla1[[#This Row],[Cantidad 5]]</f>
        <v>126</v>
      </c>
      <c r="AN1077" s="1">
        <v>458556.48</v>
      </c>
      <c r="AO1077" s="1" t="str">
        <f>Tabla1[[#This Row],[Contrato CISCO]]&amp;Tabla1[[#This Row],[Año]]&amp;Tabla1[[#This Row],[Material]]</f>
        <v>M-014/1720178401444</v>
      </c>
      <c r="AP1077" s="1" t="str">
        <f>Tabla1[[#This Row],[Contrato CISCO]]&amp;Tabla1[[#This Row],[Material]]</f>
        <v>M-014/178401444</v>
      </c>
      <c r="AQ1077" s="1" t="str">
        <f>Tabla1[[#This Row],[Material]]&amp;Tabla1[[#This Row],[Precio]]</f>
        <v>8401444452.76</v>
      </c>
      <c r="AR1077" t="s">
        <v>11</v>
      </c>
    </row>
    <row r="1078" spans="1:44" x14ac:dyDescent="0.25">
      <c r="A1078">
        <v>7816000023</v>
      </c>
      <c r="B1078" t="s">
        <v>3714</v>
      </c>
      <c r="C1078" t="s">
        <v>3892</v>
      </c>
      <c r="D1078">
        <v>2016</v>
      </c>
      <c r="E1078" t="s">
        <v>3795</v>
      </c>
      <c r="F1078" s="2">
        <v>42684</v>
      </c>
      <c r="G1078" s="2">
        <v>43131</v>
      </c>
      <c r="H1078" s="1">
        <v>1000</v>
      </c>
      <c r="I1078" t="s">
        <v>3906</v>
      </c>
      <c r="J1078" t="s">
        <v>1734</v>
      </c>
      <c r="K1078" t="s">
        <v>3719</v>
      </c>
      <c r="L1078">
        <v>1</v>
      </c>
      <c r="M1078">
        <v>50007190</v>
      </c>
      <c r="N1078" t="s">
        <v>3826</v>
      </c>
      <c r="O1078" t="s">
        <v>1175</v>
      </c>
      <c r="P1078">
        <v>8250024</v>
      </c>
      <c r="Q1078" t="s">
        <v>145</v>
      </c>
      <c r="R1078">
        <v>2017</v>
      </c>
      <c r="S1078" t="s">
        <v>3794</v>
      </c>
      <c r="T1078" s="2">
        <v>43025</v>
      </c>
      <c r="U1078" s="2">
        <v>43496</v>
      </c>
      <c r="V1078" s="1">
        <v>1900</v>
      </c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9">
        <v>39.899000000000001</v>
      </c>
      <c r="AM1078" s="4">
        <f>Tabla1[[#This Row],[Cantidad 1]]+Tabla1[[#This Row],[Cantidad 2]]+Tabla1[[#This Row],[Cantidad 3]]+Tabla1[[#This Row],[Cantidad 4]]+Tabla1[[#This Row],[Cantidad 5]]</f>
        <v>2900</v>
      </c>
      <c r="AN1078" s="1">
        <v>39899</v>
      </c>
      <c r="AO1078" s="1" t="str">
        <f>Tabla1[[#This Row],[Contrato CISCO]]&amp;Tabla1[[#This Row],[Año]]&amp;Tabla1[[#This Row],[Material]]</f>
        <v>COM-005/1620168250024</v>
      </c>
      <c r="AP1078" s="1" t="str">
        <f>Tabla1[[#This Row],[Contrato CISCO]]&amp;Tabla1[[#This Row],[Material]]</f>
        <v>COM-005/168250024</v>
      </c>
      <c r="AQ1078" s="1" t="str">
        <f>Tabla1[[#This Row],[Material]]&amp;Tabla1[[#This Row],[Precio]]</f>
        <v>825002439.899</v>
      </c>
      <c r="AR1078" t="s">
        <v>11</v>
      </c>
    </row>
    <row r="1079" spans="1:44" x14ac:dyDescent="0.25">
      <c r="A1079">
        <v>7816000021</v>
      </c>
      <c r="B1079" t="s">
        <v>3714</v>
      </c>
      <c r="C1079" t="s">
        <v>3892</v>
      </c>
      <c r="D1079">
        <v>2016</v>
      </c>
      <c r="E1079" t="s">
        <v>3795</v>
      </c>
      <c r="F1079" s="2">
        <v>42684</v>
      </c>
      <c r="G1079" s="2">
        <v>43131</v>
      </c>
      <c r="H1079">
        <v>600</v>
      </c>
      <c r="I1079" t="s">
        <v>3906</v>
      </c>
      <c r="J1079" t="s">
        <v>1730</v>
      </c>
      <c r="K1079" t="s">
        <v>3717</v>
      </c>
      <c r="L1079">
        <v>1</v>
      </c>
      <c r="M1079">
        <v>50006060</v>
      </c>
      <c r="N1079" t="s">
        <v>3817</v>
      </c>
      <c r="O1079" t="s">
        <v>1175</v>
      </c>
      <c r="P1079">
        <v>8060151</v>
      </c>
      <c r="Q1079" t="s">
        <v>350</v>
      </c>
      <c r="R1079">
        <v>2017</v>
      </c>
      <c r="S1079" t="s">
        <v>3793</v>
      </c>
      <c r="T1079" s="2">
        <v>43014</v>
      </c>
      <c r="U1079" s="2">
        <v>43496</v>
      </c>
      <c r="V1079">
        <v>600</v>
      </c>
      <c r="W1079">
        <v>2017</v>
      </c>
      <c r="X1079" t="s">
        <v>3794</v>
      </c>
      <c r="Z1079" s="2"/>
      <c r="AA1079" s="1">
        <v>1200</v>
      </c>
      <c r="AL1079" s="9">
        <v>60</v>
      </c>
      <c r="AM1079" s="4">
        <f>Tabla1[[#This Row],[Cantidad 1]]+Tabla1[[#This Row],[Cantidad 2]]+Tabla1[[#This Row],[Cantidad 3]]+Tabla1[[#This Row],[Cantidad 4]]+Tabla1[[#This Row],[Cantidad 5]]</f>
        <v>2400</v>
      </c>
      <c r="AN1079" s="1">
        <v>36000</v>
      </c>
      <c r="AO1079" s="1" t="str">
        <f>Tabla1[[#This Row],[Contrato CISCO]]&amp;Tabla1[[#This Row],[Año]]&amp;Tabla1[[#This Row],[Material]]</f>
        <v>COM-003/1620168060151</v>
      </c>
      <c r="AP1079" s="1" t="str">
        <f>Tabla1[[#This Row],[Contrato CISCO]]&amp;Tabla1[[#This Row],[Material]]</f>
        <v>COM-003/168060151</v>
      </c>
      <c r="AQ1079" s="1" t="str">
        <f>Tabla1[[#This Row],[Material]]&amp;Tabla1[[#This Row],[Precio]]</f>
        <v>806015160</v>
      </c>
      <c r="AR1079" t="s">
        <v>11</v>
      </c>
    </row>
    <row r="1080" spans="1:44" x14ac:dyDescent="0.25">
      <c r="A1080">
        <v>7817000007</v>
      </c>
      <c r="B1080" t="s">
        <v>3727</v>
      </c>
      <c r="C1080" t="s">
        <v>3892</v>
      </c>
      <c r="D1080">
        <v>2017</v>
      </c>
      <c r="E1080" t="s">
        <v>3795</v>
      </c>
      <c r="F1080" s="2">
        <v>42818</v>
      </c>
      <c r="G1080" s="2">
        <v>43131</v>
      </c>
      <c r="H1080" s="1">
        <v>1200</v>
      </c>
      <c r="I1080" t="s">
        <v>3906</v>
      </c>
      <c r="J1080" t="s">
        <v>2232</v>
      </c>
      <c r="K1080" t="s">
        <v>3733</v>
      </c>
      <c r="L1080">
        <v>1</v>
      </c>
      <c r="M1080">
        <v>50005191</v>
      </c>
      <c r="N1080" t="s">
        <v>3807</v>
      </c>
      <c r="O1080" t="s">
        <v>1183</v>
      </c>
      <c r="P1080">
        <v>8250032</v>
      </c>
      <c r="Q1080" t="s">
        <v>381</v>
      </c>
      <c r="R1080" s="1"/>
      <c r="S1080" t="s">
        <v>3794</v>
      </c>
      <c r="U1080" s="2">
        <v>43496</v>
      </c>
      <c r="V1080" s="1">
        <v>2400</v>
      </c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9">
        <v>285</v>
      </c>
      <c r="AM1080" s="4">
        <f>Tabla1[[#This Row],[Cantidad 1]]+Tabla1[[#This Row],[Cantidad 2]]+Tabla1[[#This Row],[Cantidad 3]]+Tabla1[[#This Row],[Cantidad 4]]+Tabla1[[#This Row],[Cantidad 5]]</f>
        <v>3600</v>
      </c>
      <c r="AN1080" s="1">
        <v>3113060</v>
      </c>
      <c r="AO1080" s="1" t="str">
        <f>Tabla1[[#This Row],[Contrato CISCO]]&amp;Tabla1[[#This Row],[Año]]&amp;Tabla1[[#This Row],[Material]]</f>
        <v>COM-001/1720178250032</v>
      </c>
      <c r="AP1080" s="1" t="str">
        <f>Tabla1[[#This Row],[Contrato CISCO]]&amp;Tabla1[[#This Row],[Material]]</f>
        <v>COM-001/178250032</v>
      </c>
      <c r="AQ1080" s="1" t="str">
        <f>Tabla1[[#This Row],[Material]]&amp;Tabla1[[#This Row],[Precio]]</f>
        <v>8250032285</v>
      </c>
      <c r="AR1080" t="s">
        <v>11</v>
      </c>
    </row>
    <row r="1081" spans="1:44" x14ac:dyDescent="0.25">
      <c r="A1081">
        <v>7816000020</v>
      </c>
      <c r="B1081" t="s">
        <v>3714</v>
      </c>
      <c r="C1081" t="s">
        <v>3892</v>
      </c>
      <c r="D1081">
        <v>2016</v>
      </c>
      <c r="E1081" t="s">
        <v>3795</v>
      </c>
      <c r="F1081" s="2">
        <v>42685</v>
      </c>
      <c r="G1081" s="2">
        <v>43131</v>
      </c>
      <c r="H1081" s="1">
        <v>4066800</v>
      </c>
      <c r="I1081" t="s">
        <v>3905</v>
      </c>
      <c r="J1081" t="s">
        <v>1737</v>
      </c>
      <c r="K1081" t="s">
        <v>3716</v>
      </c>
      <c r="L1081">
        <v>1</v>
      </c>
      <c r="M1081">
        <v>50003981</v>
      </c>
      <c r="N1081" t="s">
        <v>3801</v>
      </c>
      <c r="O1081" t="s">
        <v>1175</v>
      </c>
      <c r="P1081">
        <v>8080301</v>
      </c>
      <c r="Q1081" t="s">
        <v>1141</v>
      </c>
      <c r="R1081">
        <v>2017</v>
      </c>
      <c r="S1081" t="s">
        <v>3794</v>
      </c>
      <c r="T1081" s="2">
        <v>43047</v>
      </c>
      <c r="U1081" s="2">
        <v>43497</v>
      </c>
      <c r="V1081" s="1">
        <v>4500000</v>
      </c>
      <c r="W1081">
        <v>2018</v>
      </c>
      <c r="X1081" t="s">
        <v>3794</v>
      </c>
      <c r="Y1081" s="2">
        <v>43404</v>
      </c>
      <c r="Z1081" s="2">
        <v>43862</v>
      </c>
      <c r="AA1081" s="1">
        <v>3768000</v>
      </c>
      <c r="AB1081">
        <v>2019</v>
      </c>
      <c r="AC1081" t="s">
        <v>3793</v>
      </c>
      <c r="AD1081" s="2">
        <v>43616</v>
      </c>
      <c r="AE1081" s="2">
        <v>43862</v>
      </c>
      <c r="AF1081" s="1">
        <v>1050000</v>
      </c>
      <c r="AG1081" s="1"/>
      <c r="AH1081" s="1"/>
      <c r="AI1081" s="1"/>
      <c r="AJ1081" s="1"/>
      <c r="AK1081" s="1"/>
      <c r="AL1081" s="9">
        <v>4.8000000000000001E-2</v>
      </c>
      <c r="AM1081" s="4">
        <f>Tabla1[[#This Row],[Cantidad 1]]+Tabla1[[#This Row],[Cantidad 2]]+Tabla1[[#This Row],[Cantidad 3]]+Tabla1[[#This Row],[Cantidad 4]]+Tabla1[[#This Row],[Cantidad 5]]</f>
        <v>13384800</v>
      </c>
      <c r="AN1081" s="1">
        <v>2071698.1</v>
      </c>
      <c r="AO1081" s="1" t="str">
        <f>Tabla1[[#This Row],[Contrato CISCO]]&amp;Tabla1[[#This Row],[Año]]&amp;Tabla1[[#This Row],[Material]]</f>
        <v>COM-002/1620168080301</v>
      </c>
      <c r="AP1081" s="1" t="str">
        <f>Tabla1[[#This Row],[Contrato CISCO]]&amp;Tabla1[[#This Row],[Material]]</f>
        <v>COM-002/168080301</v>
      </c>
      <c r="AQ1081" s="1" t="str">
        <f>Tabla1[[#This Row],[Material]]&amp;Tabla1[[#This Row],[Precio]]</f>
        <v>80803010.048</v>
      </c>
      <c r="AR1081" t="s">
        <v>11</v>
      </c>
    </row>
    <row r="1082" spans="1:44" x14ac:dyDescent="0.25">
      <c r="A1082">
        <v>7816000020</v>
      </c>
      <c r="B1082" t="s">
        <v>3714</v>
      </c>
      <c r="C1082" t="s">
        <v>3892</v>
      </c>
      <c r="D1082">
        <v>2016</v>
      </c>
      <c r="E1082" t="s">
        <v>3795</v>
      </c>
      <c r="F1082" s="2">
        <v>42685</v>
      </c>
      <c r="G1082" s="2">
        <v>43131</v>
      </c>
      <c r="H1082" s="1">
        <v>1703580</v>
      </c>
      <c r="I1082" t="s">
        <v>3905</v>
      </c>
      <c r="J1082" t="s">
        <v>1737</v>
      </c>
      <c r="K1082" t="s">
        <v>3716</v>
      </c>
      <c r="L1082">
        <v>1</v>
      </c>
      <c r="M1082">
        <v>50003981</v>
      </c>
      <c r="N1082" t="s">
        <v>3801</v>
      </c>
      <c r="O1082" t="s">
        <v>1175</v>
      </c>
      <c r="P1082">
        <v>8040212</v>
      </c>
      <c r="Q1082" t="s">
        <v>1135</v>
      </c>
      <c r="R1082" s="1">
        <v>2017</v>
      </c>
      <c r="S1082" t="s">
        <v>3794</v>
      </c>
      <c r="U1082" s="2">
        <v>43497</v>
      </c>
      <c r="V1082" s="1">
        <v>2199990</v>
      </c>
      <c r="W1082" s="1">
        <v>2017</v>
      </c>
      <c r="X1082" s="1" t="s">
        <v>3793</v>
      </c>
      <c r="Y1082" s="2">
        <v>42963</v>
      </c>
      <c r="Z1082" s="2">
        <v>43497</v>
      </c>
      <c r="AA1082" s="1">
        <v>525000</v>
      </c>
      <c r="AB1082" s="1">
        <v>2018</v>
      </c>
      <c r="AC1082" s="1" t="s">
        <v>3794</v>
      </c>
      <c r="AD1082" s="2">
        <v>43404</v>
      </c>
      <c r="AE1082" s="2">
        <v>43862</v>
      </c>
      <c r="AF1082" s="1">
        <v>2517990</v>
      </c>
      <c r="AG1082" s="1"/>
      <c r="AH1082" s="1"/>
      <c r="AI1082" s="1"/>
      <c r="AJ1082" s="1"/>
      <c r="AK1082" s="1"/>
      <c r="AL1082" s="9">
        <v>0.11499999999999999</v>
      </c>
      <c r="AM1082" s="4">
        <f>Tabla1[[#This Row],[Cantidad 1]]+Tabla1[[#This Row],[Cantidad 2]]+Tabla1[[#This Row],[Cantidad 3]]+Tabla1[[#This Row],[Cantidad 4]]+Tabla1[[#This Row],[Cantidad 5]]</f>
        <v>6946560</v>
      </c>
      <c r="AN1082" s="1">
        <v>2071698.1</v>
      </c>
      <c r="AO1082" s="1" t="str">
        <f>Tabla1[[#This Row],[Contrato CISCO]]&amp;Tabla1[[#This Row],[Año]]&amp;Tabla1[[#This Row],[Material]]</f>
        <v>COM-002/1620168040212</v>
      </c>
      <c r="AP1082" s="1" t="str">
        <f>Tabla1[[#This Row],[Contrato CISCO]]&amp;Tabla1[[#This Row],[Material]]</f>
        <v>COM-002/168040212</v>
      </c>
      <c r="AQ1082" s="1" t="str">
        <f>Tabla1[[#This Row],[Material]]&amp;Tabla1[[#This Row],[Precio]]</f>
        <v>80402120.115</v>
      </c>
      <c r="AR1082" t="s">
        <v>11</v>
      </c>
    </row>
    <row r="1083" spans="1:44" x14ac:dyDescent="0.25">
      <c r="A1083">
        <v>7816000020</v>
      </c>
      <c r="B1083" t="s">
        <v>3714</v>
      </c>
      <c r="C1083" t="s">
        <v>3892</v>
      </c>
      <c r="D1083">
        <v>2016</v>
      </c>
      <c r="E1083" t="s">
        <v>3795</v>
      </c>
      <c r="F1083" s="2">
        <v>42685</v>
      </c>
      <c r="G1083" s="2">
        <v>43131</v>
      </c>
      <c r="H1083" s="1">
        <v>309600</v>
      </c>
      <c r="I1083" t="s">
        <v>3905</v>
      </c>
      <c r="J1083" t="s">
        <v>1737</v>
      </c>
      <c r="K1083" t="s">
        <v>3716</v>
      </c>
      <c r="L1083">
        <v>1</v>
      </c>
      <c r="M1083">
        <v>50003981</v>
      </c>
      <c r="N1083" t="s">
        <v>3801</v>
      </c>
      <c r="O1083" t="s">
        <v>1175</v>
      </c>
      <c r="P1083">
        <v>8060240</v>
      </c>
      <c r="Q1083" t="s">
        <v>1138</v>
      </c>
      <c r="R1083">
        <v>2017</v>
      </c>
      <c r="S1083" t="s">
        <v>3793</v>
      </c>
      <c r="T1083" s="2">
        <v>42963</v>
      </c>
      <c r="U1083" s="2">
        <v>43497</v>
      </c>
      <c r="V1083" s="1">
        <v>150000</v>
      </c>
      <c r="W1083" s="5">
        <v>2017</v>
      </c>
      <c r="X1083" t="s">
        <v>3794</v>
      </c>
      <c r="Z1083" s="2"/>
      <c r="AA1083" s="1">
        <v>787800</v>
      </c>
      <c r="AB1083">
        <v>2018</v>
      </c>
      <c r="AC1083" t="s">
        <v>3794</v>
      </c>
      <c r="AD1083" s="2">
        <v>43404</v>
      </c>
      <c r="AE1083" s="2">
        <v>43862</v>
      </c>
      <c r="AF1083" s="1">
        <v>537000</v>
      </c>
      <c r="AG1083">
        <v>2019</v>
      </c>
      <c r="AH1083" t="s">
        <v>3793</v>
      </c>
      <c r="AI1083" s="2">
        <v>43616</v>
      </c>
      <c r="AJ1083" s="2">
        <v>43862</v>
      </c>
      <c r="AK1083" s="1">
        <v>200000</v>
      </c>
      <c r="AL1083" s="9">
        <v>0.4</v>
      </c>
      <c r="AM1083" s="4">
        <f>Tabla1[[#This Row],[Cantidad 1]]+Tabla1[[#This Row],[Cantidad 2]]+Tabla1[[#This Row],[Cantidad 3]]+Tabla1[[#This Row],[Cantidad 4]]+Tabla1[[#This Row],[Cantidad 5]]</f>
        <v>1984400</v>
      </c>
      <c r="AN1083" s="1">
        <v>2071698.1</v>
      </c>
      <c r="AO1083" s="1" t="str">
        <f>Tabla1[[#This Row],[Contrato CISCO]]&amp;Tabla1[[#This Row],[Año]]&amp;Tabla1[[#This Row],[Material]]</f>
        <v>COM-002/1620168060240</v>
      </c>
      <c r="AP1083" s="1" t="str">
        <f>Tabla1[[#This Row],[Contrato CISCO]]&amp;Tabla1[[#This Row],[Material]]</f>
        <v>COM-002/168060240</v>
      </c>
      <c r="AQ1083" s="1" t="str">
        <f>Tabla1[[#This Row],[Material]]&amp;Tabla1[[#This Row],[Precio]]</f>
        <v>80602400.4</v>
      </c>
      <c r="AR1083" t="s">
        <v>11</v>
      </c>
    </row>
    <row r="1084" spans="1:44" x14ac:dyDescent="0.25">
      <c r="A1084">
        <v>7816000020</v>
      </c>
      <c r="B1084" t="s">
        <v>3714</v>
      </c>
      <c r="C1084" t="s">
        <v>3892</v>
      </c>
      <c r="D1084">
        <v>2016</v>
      </c>
      <c r="E1084" t="s">
        <v>3795</v>
      </c>
      <c r="F1084" s="2">
        <v>42685</v>
      </c>
      <c r="G1084" s="2">
        <v>43131</v>
      </c>
      <c r="H1084" s="1">
        <v>273000</v>
      </c>
      <c r="I1084" t="s">
        <v>3905</v>
      </c>
      <c r="J1084" t="s">
        <v>1737</v>
      </c>
      <c r="K1084" t="s">
        <v>3716</v>
      </c>
      <c r="L1084">
        <v>1</v>
      </c>
      <c r="M1084">
        <v>50003981</v>
      </c>
      <c r="N1084" t="s">
        <v>3801</v>
      </c>
      <c r="O1084" t="s">
        <v>1175</v>
      </c>
      <c r="P1084">
        <v>8060241</v>
      </c>
      <c r="Q1084" t="s">
        <v>1139</v>
      </c>
      <c r="R1084">
        <v>2017</v>
      </c>
      <c r="S1084" t="s">
        <v>3794</v>
      </c>
      <c r="T1084" s="2">
        <v>43047</v>
      </c>
      <c r="U1084" s="2">
        <v>43497</v>
      </c>
      <c r="V1084" s="1">
        <v>400000</v>
      </c>
      <c r="W1084">
        <v>2018</v>
      </c>
      <c r="X1084" t="s">
        <v>3794</v>
      </c>
      <c r="Y1084" s="2">
        <v>43404</v>
      </c>
      <c r="Z1084" s="2">
        <v>43862</v>
      </c>
      <c r="AA1084" s="1">
        <v>284000</v>
      </c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9">
        <v>1.58</v>
      </c>
      <c r="AM1084" s="4">
        <f>Tabla1[[#This Row],[Cantidad 1]]+Tabla1[[#This Row],[Cantidad 2]]+Tabla1[[#This Row],[Cantidad 3]]+Tabla1[[#This Row],[Cantidad 4]]+Tabla1[[#This Row],[Cantidad 5]]</f>
        <v>957000</v>
      </c>
      <c r="AN1084" s="1">
        <v>2071698.1</v>
      </c>
      <c r="AO1084" s="1" t="str">
        <f>Tabla1[[#This Row],[Contrato CISCO]]&amp;Tabla1[[#This Row],[Año]]&amp;Tabla1[[#This Row],[Material]]</f>
        <v>COM-002/1620168060241</v>
      </c>
      <c r="AP1084" s="1" t="str">
        <f>Tabla1[[#This Row],[Contrato CISCO]]&amp;Tabla1[[#This Row],[Material]]</f>
        <v>COM-002/168060241</v>
      </c>
      <c r="AQ1084" s="1" t="str">
        <f>Tabla1[[#This Row],[Material]]&amp;Tabla1[[#This Row],[Precio]]</f>
        <v>80602411.58</v>
      </c>
      <c r="AR1084" t="s">
        <v>11</v>
      </c>
    </row>
    <row r="1085" spans="1:44" x14ac:dyDescent="0.25">
      <c r="A1085">
        <v>7817000006</v>
      </c>
      <c r="B1085" t="s">
        <v>3727</v>
      </c>
      <c r="C1085" t="s">
        <v>3892</v>
      </c>
      <c r="D1085">
        <v>2017</v>
      </c>
      <c r="E1085" t="s">
        <v>3795</v>
      </c>
      <c r="F1085" s="2">
        <v>42800</v>
      </c>
      <c r="G1085" s="2">
        <v>43131</v>
      </c>
      <c r="H1085" s="1">
        <v>300000</v>
      </c>
      <c r="I1085" t="s">
        <v>3905</v>
      </c>
      <c r="J1085" t="s">
        <v>3358</v>
      </c>
      <c r="K1085" t="s">
        <v>3732</v>
      </c>
      <c r="L1085">
        <v>1</v>
      </c>
      <c r="M1085">
        <v>50003982</v>
      </c>
      <c r="N1085" t="s">
        <v>3823</v>
      </c>
      <c r="O1085" t="s">
        <v>1183</v>
      </c>
      <c r="P1085">
        <v>8070312</v>
      </c>
      <c r="Q1085" t="s">
        <v>1148</v>
      </c>
      <c r="R1085" s="5">
        <v>2017</v>
      </c>
      <c r="S1085" t="s">
        <v>3794</v>
      </c>
      <c r="U1085" s="2">
        <v>43496</v>
      </c>
      <c r="V1085" s="1">
        <v>323000</v>
      </c>
      <c r="W1085">
        <v>2018</v>
      </c>
      <c r="X1085" t="s">
        <v>3794</v>
      </c>
      <c r="Y1085" s="2">
        <v>43433</v>
      </c>
      <c r="Z1085" s="2">
        <v>43861</v>
      </c>
      <c r="AA1085" s="1">
        <v>380000</v>
      </c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9">
        <v>2.915</v>
      </c>
      <c r="AM1085" s="4">
        <f>Tabla1[[#This Row],[Cantidad 1]]+Tabla1[[#This Row],[Cantidad 2]]+Tabla1[[#This Row],[Cantidad 3]]+Tabla1[[#This Row],[Cantidad 4]]+Tabla1[[#This Row],[Cantidad 5]]</f>
        <v>1003000</v>
      </c>
      <c r="AN1085" s="1">
        <v>995786</v>
      </c>
      <c r="AO1085" s="1" t="str">
        <f>Tabla1[[#This Row],[Contrato CISCO]]&amp;Tabla1[[#This Row],[Año]]&amp;Tabla1[[#This Row],[Material]]</f>
        <v>COM-004/1720178070312</v>
      </c>
      <c r="AP1085" s="1" t="str">
        <f>Tabla1[[#This Row],[Contrato CISCO]]&amp;Tabla1[[#This Row],[Material]]</f>
        <v>COM-004/178070312</v>
      </c>
      <c r="AQ1085" s="1" t="str">
        <f>Tabla1[[#This Row],[Material]]&amp;Tabla1[[#This Row],[Precio]]</f>
        <v>80703122.915</v>
      </c>
      <c r="AR1085" t="s">
        <v>11</v>
      </c>
    </row>
    <row r="1086" spans="1:44" x14ac:dyDescent="0.25">
      <c r="A1086">
        <v>7817000006</v>
      </c>
      <c r="B1086" t="s">
        <v>3727</v>
      </c>
      <c r="C1086" t="s">
        <v>3892</v>
      </c>
      <c r="D1086">
        <v>2017</v>
      </c>
      <c r="E1086" t="s">
        <v>3795</v>
      </c>
      <c r="F1086" s="2">
        <v>42800</v>
      </c>
      <c r="G1086" s="2">
        <v>43131</v>
      </c>
      <c r="H1086" s="1">
        <v>40700</v>
      </c>
      <c r="I1086" t="s">
        <v>3905</v>
      </c>
      <c r="J1086" t="s">
        <v>3358</v>
      </c>
      <c r="K1086" t="s">
        <v>3732</v>
      </c>
      <c r="L1086">
        <v>1</v>
      </c>
      <c r="M1086">
        <v>50003982</v>
      </c>
      <c r="N1086" t="s">
        <v>3823</v>
      </c>
      <c r="O1086" t="s">
        <v>1183</v>
      </c>
      <c r="P1086">
        <v>8070310</v>
      </c>
      <c r="Q1086" t="s">
        <v>1147</v>
      </c>
      <c r="R1086" s="5">
        <v>2017</v>
      </c>
      <c r="S1086" t="s">
        <v>3794</v>
      </c>
      <c r="U1086" s="2">
        <v>43496</v>
      </c>
      <c r="V1086" s="1">
        <v>62100</v>
      </c>
      <c r="W1086">
        <v>2018</v>
      </c>
      <c r="X1086" t="s">
        <v>3794</v>
      </c>
      <c r="Y1086" s="2">
        <v>43433</v>
      </c>
      <c r="Z1086" s="2">
        <v>43861</v>
      </c>
      <c r="AA1086" s="1">
        <v>46000</v>
      </c>
      <c r="AB1086">
        <v>2019</v>
      </c>
      <c r="AC1086" t="s">
        <v>3793</v>
      </c>
      <c r="AD1086" s="2">
        <v>43614</v>
      </c>
      <c r="AE1086" s="2">
        <v>43861</v>
      </c>
      <c r="AF1086" s="1">
        <v>16000</v>
      </c>
      <c r="AG1086" s="1"/>
      <c r="AH1086" s="1"/>
      <c r="AI1086" s="1"/>
      <c r="AJ1086" s="1"/>
      <c r="AK1086" s="1"/>
      <c r="AL1086" s="9">
        <v>2.98</v>
      </c>
      <c r="AM1086" s="4">
        <f>Tabla1[[#This Row],[Cantidad 1]]+Tabla1[[#This Row],[Cantidad 2]]+Tabla1[[#This Row],[Cantidad 3]]+Tabla1[[#This Row],[Cantidad 4]]+Tabla1[[#This Row],[Cantidad 5]]</f>
        <v>164800</v>
      </c>
      <c r="AN1086" s="1">
        <v>995786</v>
      </c>
      <c r="AO1086" s="1" t="str">
        <f>Tabla1[[#This Row],[Contrato CISCO]]&amp;Tabla1[[#This Row],[Año]]&amp;Tabla1[[#This Row],[Material]]</f>
        <v>COM-004/1720178070310</v>
      </c>
      <c r="AP1086" s="1" t="str">
        <f>Tabla1[[#This Row],[Contrato CISCO]]&amp;Tabla1[[#This Row],[Material]]</f>
        <v>COM-004/178070310</v>
      </c>
      <c r="AQ1086" s="1" t="str">
        <f>Tabla1[[#This Row],[Material]]&amp;Tabla1[[#This Row],[Precio]]</f>
        <v>80703102.98</v>
      </c>
      <c r="AR1086" t="s">
        <v>11</v>
      </c>
    </row>
    <row r="1087" spans="1:44" x14ac:dyDescent="0.25">
      <c r="A1087">
        <v>7817000003</v>
      </c>
      <c r="B1087" t="s">
        <v>3727</v>
      </c>
      <c r="C1087" t="s">
        <v>3892</v>
      </c>
      <c r="D1087">
        <v>2017</v>
      </c>
      <c r="E1087" t="s">
        <v>3795</v>
      </c>
      <c r="F1087" s="2">
        <v>42781</v>
      </c>
      <c r="G1087" s="2">
        <v>43131</v>
      </c>
      <c r="H1087" s="1">
        <v>43920</v>
      </c>
      <c r="I1087" t="s">
        <v>3905</v>
      </c>
      <c r="J1087" t="s">
        <v>3352</v>
      </c>
      <c r="K1087" t="s">
        <v>3728</v>
      </c>
      <c r="L1087">
        <v>1</v>
      </c>
      <c r="M1087">
        <v>50003981</v>
      </c>
      <c r="N1087" t="s">
        <v>3801</v>
      </c>
      <c r="O1087" t="s">
        <v>1183</v>
      </c>
      <c r="P1087">
        <v>8060141</v>
      </c>
      <c r="Q1087" t="s">
        <v>1128</v>
      </c>
      <c r="R1087" s="1">
        <v>2017</v>
      </c>
      <c r="S1087" t="s">
        <v>3794</v>
      </c>
      <c r="U1087" s="2">
        <v>43496</v>
      </c>
      <c r="V1087" s="1">
        <v>31920</v>
      </c>
      <c r="W1087">
        <v>2018</v>
      </c>
      <c r="X1087" t="s">
        <v>3794</v>
      </c>
      <c r="Y1087" s="2">
        <v>43426</v>
      </c>
      <c r="Z1087" s="2">
        <v>43861</v>
      </c>
      <c r="AA1087" s="1">
        <v>24960</v>
      </c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9">
        <v>3.45</v>
      </c>
      <c r="AM1087" s="4">
        <f>Tabla1[[#This Row],[Cantidad 1]]+Tabla1[[#This Row],[Cantidad 2]]+Tabla1[[#This Row],[Cantidad 3]]+Tabla1[[#This Row],[Cantidad 4]]+Tabla1[[#This Row],[Cantidad 5]]</f>
        <v>100800</v>
      </c>
      <c r="AN1087" s="1">
        <v>151524</v>
      </c>
      <c r="AO1087" s="1" t="str">
        <f>Tabla1[[#This Row],[Contrato CISCO]]&amp;Tabla1[[#This Row],[Año]]&amp;Tabla1[[#This Row],[Material]]</f>
        <v>COM-002/1720178060141</v>
      </c>
      <c r="AP1087" s="1" t="str">
        <f>Tabla1[[#This Row],[Contrato CISCO]]&amp;Tabla1[[#This Row],[Material]]</f>
        <v>COM-002/178060141</v>
      </c>
      <c r="AQ1087" s="1" t="str">
        <f>Tabla1[[#This Row],[Material]]&amp;Tabla1[[#This Row],[Precio]]</f>
        <v>80601413.45</v>
      </c>
      <c r="AR1087" t="s">
        <v>11</v>
      </c>
    </row>
    <row r="1088" spans="1:44" x14ac:dyDescent="0.25">
      <c r="A1088">
        <v>7816000022</v>
      </c>
      <c r="B1088" t="s">
        <v>3714</v>
      </c>
      <c r="C1088" t="s">
        <v>3892</v>
      </c>
      <c r="D1088">
        <v>2016</v>
      </c>
      <c r="E1088" t="s">
        <v>3795</v>
      </c>
      <c r="F1088" s="2">
        <v>42692</v>
      </c>
      <c r="G1088" s="2">
        <v>43131</v>
      </c>
      <c r="H1088">
        <v>900</v>
      </c>
      <c r="I1088" t="s">
        <v>3905</v>
      </c>
      <c r="J1088" t="s">
        <v>1732</v>
      </c>
      <c r="K1088" t="s">
        <v>3718</v>
      </c>
      <c r="L1088">
        <v>1</v>
      </c>
      <c r="M1088">
        <v>50000653</v>
      </c>
      <c r="N1088" t="s">
        <v>3821</v>
      </c>
      <c r="O1088" t="s">
        <v>1175</v>
      </c>
      <c r="P1088">
        <v>8060508</v>
      </c>
      <c r="Q1088" t="s">
        <v>1176</v>
      </c>
      <c r="R1088">
        <v>2017</v>
      </c>
      <c r="S1088" t="s">
        <v>3794</v>
      </c>
      <c r="T1088" s="2">
        <v>43025</v>
      </c>
      <c r="U1088" s="2">
        <v>43496</v>
      </c>
      <c r="V1088">
        <v>300</v>
      </c>
      <c r="W1088">
        <v>2018</v>
      </c>
      <c r="X1088" t="s">
        <v>3794</v>
      </c>
      <c r="Y1088" s="2">
        <v>43405</v>
      </c>
      <c r="Z1088" s="2">
        <v>43861</v>
      </c>
      <c r="AA1088">
        <v>800</v>
      </c>
      <c r="AL1088" s="9">
        <v>21.45</v>
      </c>
      <c r="AM1088" s="4">
        <f>Tabla1[[#This Row],[Cantidad 1]]+Tabla1[[#This Row],[Cantidad 2]]+Tabla1[[#This Row],[Cantidad 3]]+Tabla1[[#This Row],[Cantidad 4]]+Tabla1[[#This Row],[Cantidad 5]]</f>
        <v>2000</v>
      </c>
      <c r="AN1088" s="1">
        <v>19305</v>
      </c>
      <c r="AO1088" s="1" t="str">
        <f>Tabla1[[#This Row],[Contrato CISCO]]&amp;Tabla1[[#This Row],[Año]]&amp;Tabla1[[#This Row],[Material]]</f>
        <v>COM-004/1620168060508</v>
      </c>
      <c r="AP1088" s="1" t="str">
        <f>Tabla1[[#This Row],[Contrato CISCO]]&amp;Tabla1[[#This Row],[Material]]</f>
        <v>COM-004/168060508</v>
      </c>
      <c r="AQ1088" s="1" t="str">
        <f>Tabla1[[#This Row],[Material]]&amp;Tabla1[[#This Row],[Precio]]</f>
        <v>806050821.45</v>
      </c>
      <c r="AR1088" t="s">
        <v>11</v>
      </c>
    </row>
    <row r="1089" spans="1:44" x14ac:dyDescent="0.25">
      <c r="A1089">
        <v>7816000020</v>
      </c>
      <c r="B1089" t="s">
        <v>3714</v>
      </c>
      <c r="C1089" t="s">
        <v>3892</v>
      </c>
      <c r="D1089">
        <v>2016</v>
      </c>
      <c r="E1089" t="s">
        <v>3795</v>
      </c>
      <c r="F1089" s="2">
        <v>42685</v>
      </c>
      <c r="G1089" s="2">
        <v>43131</v>
      </c>
      <c r="H1089" s="1">
        <v>4400</v>
      </c>
      <c r="I1089" t="s">
        <v>3905</v>
      </c>
      <c r="J1089" t="s">
        <v>1737</v>
      </c>
      <c r="K1089" t="s">
        <v>3716</v>
      </c>
      <c r="L1089">
        <v>1</v>
      </c>
      <c r="M1089">
        <v>50003981</v>
      </c>
      <c r="N1089" t="s">
        <v>3801</v>
      </c>
      <c r="O1089" t="s">
        <v>1175</v>
      </c>
      <c r="P1089">
        <v>8060139</v>
      </c>
      <c r="Q1089" t="s">
        <v>746</v>
      </c>
      <c r="R1089" s="1">
        <v>2017</v>
      </c>
      <c r="S1089" s="1" t="s">
        <v>3794</v>
      </c>
      <c r="T1089" s="2">
        <v>43047</v>
      </c>
      <c r="U1089" s="2">
        <v>43497</v>
      </c>
      <c r="V1089" s="1">
        <v>5500</v>
      </c>
      <c r="W1089" s="1">
        <v>2018</v>
      </c>
      <c r="X1089" s="1" t="s">
        <v>3794</v>
      </c>
      <c r="Y1089" s="2">
        <v>43404</v>
      </c>
      <c r="Z1089" s="2">
        <v>43862</v>
      </c>
      <c r="AA1089" s="1">
        <v>8100</v>
      </c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9">
        <v>21.5</v>
      </c>
      <c r="AM1089" s="4">
        <f>Tabla1[[#This Row],[Cantidad 1]]+Tabla1[[#This Row],[Cantidad 2]]+Tabla1[[#This Row],[Cantidad 3]]+Tabla1[[#This Row],[Cantidad 4]]+Tabla1[[#This Row],[Cantidad 5]]</f>
        <v>18000</v>
      </c>
      <c r="AN1089" s="1">
        <v>2071698.1</v>
      </c>
      <c r="AO1089" s="1" t="str">
        <f>Tabla1[[#This Row],[Contrato CISCO]]&amp;Tabla1[[#This Row],[Año]]&amp;Tabla1[[#This Row],[Material]]</f>
        <v>COM-002/1620168060139</v>
      </c>
      <c r="AP1089" s="1" t="str">
        <f>Tabla1[[#This Row],[Contrato CISCO]]&amp;Tabla1[[#This Row],[Material]]</f>
        <v>COM-002/168060139</v>
      </c>
      <c r="AQ1089" s="1" t="str">
        <f>Tabla1[[#This Row],[Material]]&amp;Tabla1[[#This Row],[Precio]]</f>
        <v>806013921.5</v>
      </c>
      <c r="AR1089" t="s">
        <v>11</v>
      </c>
    </row>
    <row r="1090" spans="1:44" x14ac:dyDescent="0.25">
      <c r="A1090">
        <v>7816000020</v>
      </c>
      <c r="B1090" t="s">
        <v>3714</v>
      </c>
      <c r="C1090" t="s">
        <v>3892</v>
      </c>
      <c r="D1090">
        <v>2016</v>
      </c>
      <c r="E1090" t="s">
        <v>3795</v>
      </c>
      <c r="F1090" s="2">
        <v>42685</v>
      </c>
      <c r="G1090" s="2">
        <v>43131</v>
      </c>
      <c r="H1090" s="1">
        <v>1800</v>
      </c>
      <c r="I1090" t="s">
        <v>3905</v>
      </c>
      <c r="J1090" t="s">
        <v>1737</v>
      </c>
      <c r="K1090" t="s">
        <v>3716</v>
      </c>
      <c r="L1090">
        <v>1</v>
      </c>
      <c r="M1090">
        <v>50003981</v>
      </c>
      <c r="N1090" t="s">
        <v>3801</v>
      </c>
      <c r="O1090" t="s">
        <v>1175</v>
      </c>
      <c r="P1090">
        <v>8060233</v>
      </c>
      <c r="Q1090" t="s">
        <v>1137</v>
      </c>
      <c r="R1090">
        <v>2017</v>
      </c>
      <c r="S1090" t="s">
        <v>3794</v>
      </c>
      <c r="T1090" s="2">
        <v>43047</v>
      </c>
      <c r="U1090" s="2">
        <v>43497</v>
      </c>
      <c r="V1090" s="1">
        <v>2400</v>
      </c>
      <c r="W1090">
        <v>2018</v>
      </c>
      <c r="X1090" t="s">
        <v>3794</v>
      </c>
      <c r="Y1090" s="2">
        <v>43404</v>
      </c>
      <c r="Z1090" s="2">
        <v>43862</v>
      </c>
      <c r="AA1090" s="1">
        <v>1650</v>
      </c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9">
        <v>40</v>
      </c>
      <c r="AM1090" s="4">
        <f>Tabla1[[#This Row],[Cantidad 1]]+Tabla1[[#This Row],[Cantidad 2]]+Tabla1[[#This Row],[Cantidad 3]]+Tabla1[[#This Row],[Cantidad 4]]+Tabla1[[#This Row],[Cantidad 5]]</f>
        <v>5850</v>
      </c>
      <c r="AN1090" s="1">
        <v>2071698.1</v>
      </c>
      <c r="AO1090" s="1" t="str">
        <f>Tabla1[[#This Row],[Contrato CISCO]]&amp;Tabla1[[#This Row],[Año]]&amp;Tabla1[[#This Row],[Material]]</f>
        <v>COM-002/1620168060233</v>
      </c>
      <c r="AP1090" s="1" t="str">
        <f>Tabla1[[#This Row],[Contrato CISCO]]&amp;Tabla1[[#This Row],[Material]]</f>
        <v>COM-002/168060233</v>
      </c>
      <c r="AQ1090" s="1" t="str">
        <f>Tabla1[[#This Row],[Material]]&amp;Tabla1[[#This Row],[Precio]]</f>
        <v>806023340</v>
      </c>
      <c r="AR1090" t="s">
        <v>11</v>
      </c>
    </row>
    <row r="1091" spans="1:44" x14ac:dyDescent="0.25">
      <c r="A1091">
        <v>7816000019</v>
      </c>
      <c r="B1091" t="s">
        <v>3714</v>
      </c>
      <c r="C1091" t="s">
        <v>3892</v>
      </c>
      <c r="D1091">
        <v>2016</v>
      </c>
      <c r="E1091" t="s">
        <v>3795</v>
      </c>
      <c r="F1091" s="2">
        <v>42702</v>
      </c>
      <c r="G1091" s="2">
        <v>43131</v>
      </c>
      <c r="H1091" s="1">
        <v>1300</v>
      </c>
      <c r="I1091" t="s">
        <v>3905</v>
      </c>
      <c r="J1091" t="s">
        <v>3302</v>
      </c>
      <c r="K1091" t="s">
        <v>3715</v>
      </c>
      <c r="L1091">
        <v>1</v>
      </c>
      <c r="M1091">
        <v>50004211</v>
      </c>
      <c r="N1091" t="s">
        <v>3805</v>
      </c>
      <c r="O1091" t="s">
        <v>1175</v>
      </c>
      <c r="P1091">
        <v>8010603</v>
      </c>
      <c r="Q1091" t="s">
        <v>1129</v>
      </c>
      <c r="R1091" s="5">
        <v>2017</v>
      </c>
      <c r="S1091" s="1" t="s">
        <v>3794</v>
      </c>
      <c r="T1091" s="2">
        <v>43033</v>
      </c>
      <c r="U1091" s="2">
        <v>43496</v>
      </c>
      <c r="V1091" s="1">
        <v>200</v>
      </c>
      <c r="W1091" s="1">
        <v>2018</v>
      </c>
      <c r="X1091" s="1" t="s">
        <v>3794</v>
      </c>
      <c r="Y1091" s="2">
        <v>43417</v>
      </c>
      <c r="Z1091" s="2">
        <v>43861</v>
      </c>
      <c r="AA1091" s="1">
        <v>1200</v>
      </c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9">
        <v>44</v>
      </c>
      <c r="AM1091" s="4">
        <f>Tabla1[[#This Row],[Cantidad 1]]+Tabla1[[#This Row],[Cantidad 2]]+Tabla1[[#This Row],[Cantidad 3]]+Tabla1[[#This Row],[Cantidad 4]]+Tabla1[[#This Row],[Cantidad 5]]</f>
        <v>2700</v>
      </c>
      <c r="AN1091" s="1">
        <v>57200</v>
      </c>
      <c r="AO1091" s="1" t="str">
        <f>Tabla1[[#This Row],[Contrato CISCO]]&amp;Tabla1[[#This Row],[Año]]&amp;Tabla1[[#This Row],[Material]]</f>
        <v>COM-001/1620168010603</v>
      </c>
      <c r="AP1091" s="1" t="str">
        <f>Tabla1[[#This Row],[Contrato CISCO]]&amp;Tabla1[[#This Row],[Material]]</f>
        <v>COM-001/168010603</v>
      </c>
      <c r="AQ1091" s="1" t="str">
        <f>Tabla1[[#This Row],[Material]]&amp;Tabla1[[#This Row],[Precio]]</f>
        <v>801060344</v>
      </c>
      <c r="AR1091" t="s">
        <v>11</v>
      </c>
    </row>
    <row r="1092" spans="1:44" x14ac:dyDescent="0.25">
      <c r="A1092">
        <v>7816000020</v>
      </c>
      <c r="B1092" t="s">
        <v>3714</v>
      </c>
      <c r="C1092" t="s">
        <v>3892</v>
      </c>
      <c r="D1092">
        <v>2016</v>
      </c>
      <c r="E1092" t="s">
        <v>3795</v>
      </c>
      <c r="F1092" s="2">
        <v>42685</v>
      </c>
      <c r="G1092" s="2">
        <v>43131</v>
      </c>
      <c r="H1092" s="1">
        <v>20400</v>
      </c>
      <c r="I1092" t="s">
        <v>3905</v>
      </c>
      <c r="J1092" t="s">
        <v>1737</v>
      </c>
      <c r="K1092" t="s">
        <v>3716</v>
      </c>
      <c r="L1092">
        <v>1</v>
      </c>
      <c r="M1092">
        <v>50003981</v>
      </c>
      <c r="N1092" t="s">
        <v>3801</v>
      </c>
      <c r="O1092" t="s">
        <v>1175</v>
      </c>
      <c r="P1092">
        <v>8060150</v>
      </c>
      <c r="Q1092" t="s">
        <v>1136</v>
      </c>
      <c r="R1092">
        <v>2017</v>
      </c>
      <c r="S1092" s="1" t="s">
        <v>3794</v>
      </c>
      <c r="T1092" s="2">
        <v>43047</v>
      </c>
      <c r="U1092" s="2">
        <v>43497</v>
      </c>
      <c r="V1092" s="1">
        <v>24000</v>
      </c>
      <c r="W1092">
        <v>2018</v>
      </c>
      <c r="X1092" t="s">
        <v>3794</v>
      </c>
      <c r="Y1092" s="2">
        <v>43404</v>
      </c>
      <c r="Z1092" s="2">
        <v>43862</v>
      </c>
      <c r="AA1092" s="1">
        <v>35970</v>
      </c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9">
        <v>47</v>
      </c>
      <c r="AM1092" s="4">
        <f>Tabla1[[#This Row],[Cantidad 1]]+Tabla1[[#This Row],[Cantidad 2]]+Tabla1[[#This Row],[Cantidad 3]]+Tabla1[[#This Row],[Cantidad 4]]+Tabla1[[#This Row],[Cantidad 5]]</f>
        <v>80370</v>
      </c>
      <c r="AN1092" s="1">
        <v>2071698.1</v>
      </c>
      <c r="AO1092" s="1" t="str">
        <f>Tabla1[[#This Row],[Contrato CISCO]]&amp;Tabla1[[#This Row],[Año]]&amp;Tabla1[[#This Row],[Material]]</f>
        <v>COM-002/1620168060150</v>
      </c>
      <c r="AP1092" s="1" t="str">
        <f>Tabla1[[#This Row],[Contrato CISCO]]&amp;Tabla1[[#This Row],[Material]]</f>
        <v>COM-002/168060150</v>
      </c>
      <c r="AQ1092" s="1" t="str">
        <f>Tabla1[[#This Row],[Material]]&amp;Tabla1[[#This Row],[Precio]]</f>
        <v>806015047</v>
      </c>
      <c r="AR1092" t="s">
        <v>11</v>
      </c>
    </row>
    <row r="1093" spans="1:44" x14ac:dyDescent="0.25">
      <c r="A1093">
        <v>7817000007</v>
      </c>
      <c r="B1093" t="s">
        <v>3727</v>
      </c>
      <c r="C1093" t="s">
        <v>3892</v>
      </c>
      <c r="D1093">
        <v>2017</v>
      </c>
      <c r="E1093" t="s">
        <v>3795</v>
      </c>
      <c r="F1093" s="2">
        <v>42818</v>
      </c>
      <c r="G1093" s="2">
        <v>43131</v>
      </c>
      <c r="H1093">
        <v>500</v>
      </c>
      <c r="I1093" t="s">
        <v>3905</v>
      </c>
      <c r="J1093" t="s">
        <v>2232</v>
      </c>
      <c r="K1093" t="s">
        <v>3733</v>
      </c>
      <c r="L1093">
        <v>1</v>
      </c>
      <c r="M1093">
        <v>50005191</v>
      </c>
      <c r="N1093" t="s">
        <v>3807</v>
      </c>
      <c r="O1093" t="s">
        <v>1183</v>
      </c>
      <c r="P1093">
        <v>8250056</v>
      </c>
      <c r="Q1093" t="s">
        <v>797</v>
      </c>
      <c r="S1093" t="s">
        <v>3794</v>
      </c>
      <c r="U1093" s="2">
        <v>43496</v>
      </c>
      <c r="V1093" s="1">
        <v>1800</v>
      </c>
      <c r="W1093" s="1">
        <v>2019</v>
      </c>
      <c r="X1093" t="s">
        <v>3793</v>
      </c>
      <c r="Y1093" s="2">
        <v>43608</v>
      </c>
      <c r="Z1093" s="2">
        <v>43861</v>
      </c>
      <c r="AA1093">
        <v>500</v>
      </c>
      <c r="AL1093" s="9">
        <v>1465</v>
      </c>
      <c r="AM1093" s="4">
        <f>Tabla1[[#This Row],[Cantidad 1]]+Tabla1[[#This Row],[Cantidad 2]]+Tabla1[[#This Row],[Cantidad 3]]+Tabla1[[#This Row],[Cantidad 4]]+Tabla1[[#This Row],[Cantidad 5]]</f>
        <v>2800</v>
      </c>
      <c r="AN1093" s="1">
        <v>3113060</v>
      </c>
      <c r="AO1093" s="1" t="str">
        <f>Tabla1[[#This Row],[Contrato CISCO]]&amp;Tabla1[[#This Row],[Año]]&amp;Tabla1[[#This Row],[Material]]</f>
        <v>COM-001/1720178250056</v>
      </c>
      <c r="AP1093" s="1" t="str">
        <f>Tabla1[[#This Row],[Contrato CISCO]]&amp;Tabla1[[#This Row],[Material]]</f>
        <v>COM-001/178250056</v>
      </c>
      <c r="AQ1093" s="1" t="str">
        <f>Tabla1[[#This Row],[Material]]&amp;Tabla1[[#This Row],[Precio]]</f>
        <v>82500561465</v>
      </c>
      <c r="AR1093" t="s">
        <v>11</v>
      </c>
    </row>
    <row r="1094" spans="1:44" x14ac:dyDescent="0.25">
      <c r="A1094">
        <v>7817000007</v>
      </c>
      <c r="B1094" t="s">
        <v>3727</v>
      </c>
      <c r="C1094" t="s">
        <v>3892</v>
      </c>
      <c r="D1094">
        <v>2017</v>
      </c>
      <c r="E1094" t="s">
        <v>3795</v>
      </c>
      <c r="F1094" s="2">
        <v>42818</v>
      </c>
      <c r="G1094" s="2">
        <v>43131</v>
      </c>
      <c r="H1094">
        <v>540</v>
      </c>
      <c r="I1094" t="s">
        <v>3905</v>
      </c>
      <c r="J1094" t="s">
        <v>2232</v>
      </c>
      <c r="K1094" t="s">
        <v>3733</v>
      </c>
      <c r="L1094">
        <v>1</v>
      </c>
      <c r="M1094">
        <v>50005191</v>
      </c>
      <c r="N1094" t="s">
        <v>3807</v>
      </c>
      <c r="O1094" t="s">
        <v>1183</v>
      </c>
      <c r="P1094">
        <v>8250057</v>
      </c>
      <c r="Q1094" t="s">
        <v>380</v>
      </c>
      <c r="R1094">
        <v>2017</v>
      </c>
      <c r="S1094" t="s">
        <v>3794</v>
      </c>
      <c r="U1094" s="2">
        <v>43496</v>
      </c>
      <c r="V1094">
        <v>510</v>
      </c>
      <c r="W1094">
        <v>2018</v>
      </c>
      <c r="X1094" t="s">
        <v>3794</v>
      </c>
      <c r="Y1094" s="2">
        <v>43409</v>
      </c>
      <c r="Z1094" s="2">
        <v>43861</v>
      </c>
      <c r="AA1094">
        <v>200</v>
      </c>
      <c r="AB1094">
        <v>2019</v>
      </c>
      <c r="AC1094" t="s">
        <v>3793</v>
      </c>
      <c r="AD1094" s="2">
        <v>43608</v>
      </c>
      <c r="AE1094" s="2">
        <v>43861</v>
      </c>
      <c r="AF1094">
        <v>100</v>
      </c>
      <c r="AL1094" s="9">
        <v>1789</v>
      </c>
      <c r="AM1094" s="4">
        <f>Tabla1[[#This Row],[Cantidad 1]]+Tabla1[[#This Row],[Cantidad 2]]+Tabla1[[#This Row],[Cantidad 3]]+Tabla1[[#This Row],[Cantidad 4]]+Tabla1[[#This Row],[Cantidad 5]]</f>
        <v>1350</v>
      </c>
      <c r="AN1094" s="1">
        <v>3113060</v>
      </c>
      <c r="AO1094" s="1" t="str">
        <f>Tabla1[[#This Row],[Contrato CISCO]]&amp;Tabla1[[#This Row],[Año]]&amp;Tabla1[[#This Row],[Material]]</f>
        <v>COM-001/1720178250057</v>
      </c>
      <c r="AP1094" s="1" t="str">
        <f>Tabla1[[#This Row],[Contrato CISCO]]&amp;Tabla1[[#This Row],[Material]]</f>
        <v>COM-001/178250057</v>
      </c>
      <c r="AQ1094" s="1" t="str">
        <f>Tabla1[[#This Row],[Material]]&amp;Tabla1[[#This Row],[Precio]]</f>
        <v>82500571789</v>
      </c>
      <c r="AR1094" t="s">
        <v>11</v>
      </c>
    </row>
    <row r="1095" spans="1:44" x14ac:dyDescent="0.25">
      <c r="A1095">
        <v>7817000005</v>
      </c>
      <c r="B1095" t="s">
        <v>3727</v>
      </c>
      <c r="C1095" t="s">
        <v>3892</v>
      </c>
      <c r="D1095">
        <v>2017</v>
      </c>
      <c r="E1095" t="s">
        <v>3795</v>
      </c>
      <c r="F1095" s="2">
        <v>42788</v>
      </c>
      <c r="G1095" s="2">
        <v>43131</v>
      </c>
      <c r="H1095">
        <v>400</v>
      </c>
      <c r="I1095" t="s">
        <v>3906</v>
      </c>
      <c r="J1095" t="s">
        <v>3356</v>
      </c>
      <c r="K1095" t="s">
        <v>3731</v>
      </c>
      <c r="L1095">
        <v>1</v>
      </c>
      <c r="M1095">
        <v>50004211</v>
      </c>
      <c r="N1095" t="s">
        <v>3805</v>
      </c>
      <c r="O1095" t="s">
        <v>1183</v>
      </c>
      <c r="P1095">
        <v>8060309</v>
      </c>
      <c r="Q1095" t="s">
        <v>469</v>
      </c>
      <c r="S1095" t="s">
        <v>3793</v>
      </c>
      <c r="U1095" s="2"/>
      <c r="V1095">
        <v>500</v>
      </c>
      <c r="W1095"/>
      <c r="AL1095" s="9">
        <v>108.703</v>
      </c>
      <c r="AM1095" s="4">
        <f>Tabla1[[#This Row],[Cantidad 1]]+Tabla1[[#This Row],[Cantidad 2]]+Tabla1[[#This Row],[Cantidad 3]]+Tabla1[[#This Row],[Cantidad 4]]+Tabla1[[#This Row],[Cantidad 5]]</f>
        <v>900</v>
      </c>
      <c r="AN1095" s="1">
        <v>43481.2</v>
      </c>
      <c r="AO1095" s="1" t="str">
        <f>Tabla1[[#This Row],[Contrato CISCO]]&amp;Tabla1[[#This Row],[Año]]&amp;Tabla1[[#This Row],[Material]]</f>
        <v>COM-003/1720178060309</v>
      </c>
      <c r="AP1095" s="1" t="str">
        <f>Tabla1[[#This Row],[Contrato CISCO]]&amp;Tabla1[[#This Row],[Material]]</f>
        <v>COM-003/178060309</v>
      </c>
      <c r="AQ1095" s="1" t="str">
        <f>Tabla1[[#This Row],[Material]]&amp;Tabla1[[#This Row],[Precio]]</f>
        <v>8060309108.703</v>
      </c>
      <c r="AR1095" t="s">
        <v>11</v>
      </c>
    </row>
    <row r="1096" spans="1:44" x14ac:dyDescent="0.25">
      <c r="A1096">
        <v>7817000007</v>
      </c>
      <c r="B1096" t="s">
        <v>3727</v>
      </c>
      <c r="C1096" t="s">
        <v>3892</v>
      </c>
      <c r="D1096">
        <v>2017</v>
      </c>
      <c r="E1096" t="s">
        <v>3795</v>
      </c>
      <c r="F1096" s="2">
        <v>42818</v>
      </c>
      <c r="G1096" s="2">
        <v>43131</v>
      </c>
      <c r="H1096">
        <v>650</v>
      </c>
      <c r="I1096" t="s">
        <v>3906</v>
      </c>
      <c r="J1096" t="s">
        <v>2232</v>
      </c>
      <c r="K1096" t="s">
        <v>3733</v>
      </c>
      <c r="L1096">
        <v>1</v>
      </c>
      <c r="M1096">
        <v>50005191</v>
      </c>
      <c r="N1096" t="s">
        <v>3807</v>
      </c>
      <c r="O1096" t="s">
        <v>1183</v>
      </c>
      <c r="P1096">
        <v>8250053</v>
      </c>
      <c r="Q1096" t="s">
        <v>749</v>
      </c>
      <c r="S1096"/>
      <c r="U1096" s="2"/>
      <c r="W1096"/>
      <c r="AL1096" s="9">
        <v>1650</v>
      </c>
      <c r="AM1096" s="4">
        <f>Tabla1[[#This Row],[Cantidad 1]]+Tabla1[[#This Row],[Cantidad 2]]+Tabla1[[#This Row],[Cantidad 3]]+Tabla1[[#This Row],[Cantidad 4]]+Tabla1[[#This Row],[Cantidad 5]]</f>
        <v>650</v>
      </c>
      <c r="AN1096" s="1">
        <v>3113060</v>
      </c>
      <c r="AO1096" s="1" t="str">
        <f>Tabla1[[#This Row],[Contrato CISCO]]&amp;Tabla1[[#This Row],[Año]]&amp;Tabla1[[#This Row],[Material]]</f>
        <v>COM-001/1720178250053</v>
      </c>
      <c r="AP1096" s="1" t="str">
        <f>Tabla1[[#This Row],[Contrato CISCO]]&amp;Tabla1[[#This Row],[Material]]</f>
        <v>COM-001/178250053</v>
      </c>
      <c r="AQ1096" s="1" t="str">
        <f>Tabla1[[#This Row],[Material]]&amp;Tabla1[[#This Row],[Precio]]</f>
        <v>82500531650</v>
      </c>
      <c r="AR1096" t="s">
        <v>11</v>
      </c>
    </row>
    <row r="1097" spans="1:44" x14ac:dyDescent="0.25">
      <c r="A1097">
        <v>7216000564</v>
      </c>
      <c r="B1097" t="s">
        <v>2033</v>
      </c>
      <c r="C1097" t="s">
        <v>3890</v>
      </c>
      <c r="D1097">
        <v>2016</v>
      </c>
      <c r="E1097" t="s">
        <v>3795</v>
      </c>
      <c r="F1097" s="2">
        <v>42675</v>
      </c>
      <c r="G1097" s="2">
        <v>43132</v>
      </c>
      <c r="H1097" s="1">
        <v>29000</v>
      </c>
      <c r="I1097" t="s">
        <v>3906</v>
      </c>
      <c r="J1097" t="s">
        <v>2213</v>
      </c>
      <c r="K1097" t="s">
        <v>2214</v>
      </c>
      <c r="L1097">
        <v>1</v>
      </c>
      <c r="M1097">
        <v>50003681</v>
      </c>
      <c r="N1097" t="s">
        <v>3847</v>
      </c>
      <c r="O1097" t="s">
        <v>837</v>
      </c>
      <c r="P1097">
        <v>8020706</v>
      </c>
      <c r="Q1097" t="s">
        <v>672</v>
      </c>
      <c r="R1097">
        <v>2017</v>
      </c>
      <c r="S1097" t="s">
        <v>3793</v>
      </c>
      <c r="T1097" s="2">
        <v>43069</v>
      </c>
      <c r="U1097" s="2">
        <v>43132</v>
      </c>
      <c r="V1097" s="1">
        <v>5800</v>
      </c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9">
        <v>9.75</v>
      </c>
      <c r="AM1097" s="4">
        <f>Tabla1[[#This Row],[Cantidad 1]]+Tabla1[[#This Row],[Cantidad 2]]+Tabla1[[#This Row],[Cantidad 3]]+Tabla1[[#This Row],[Cantidad 4]]+Tabla1[[#This Row],[Cantidad 5]]</f>
        <v>34800</v>
      </c>
      <c r="AN1097" s="1">
        <v>299427</v>
      </c>
      <c r="AO1097" s="1" t="str">
        <f>Tabla1[[#This Row],[Contrato CISCO]]&amp;Tabla1[[#This Row],[Año]]&amp;Tabla1[[#This Row],[Material]]</f>
        <v>M-259/1620168020706</v>
      </c>
      <c r="AP1097" s="1" t="str">
        <f>Tabla1[[#This Row],[Contrato CISCO]]&amp;Tabla1[[#This Row],[Material]]</f>
        <v>M-259/168020706</v>
      </c>
      <c r="AQ1097" s="1" t="str">
        <f>Tabla1[[#This Row],[Material]]&amp;Tabla1[[#This Row],[Precio]]</f>
        <v>80207069.75</v>
      </c>
      <c r="AR1097" t="s">
        <v>11</v>
      </c>
    </row>
    <row r="1098" spans="1:44" x14ac:dyDescent="0.25">
      <c r="A1098">
        <v>7216000566</v>
      </c>
      <c r="B1098" t="s">
        <v>2030</v>
      </c>
      <c r="C1098" t="s">
        <v>3890</v>
      </c>
      <c r="D1098">
        <v>2016</v>
      </c>
      <c r="E1098" t="s">
        <v>3795</v>
      </c>
      <c r="F1098" s="2">
        <v>42675</v>
      </c>
      <c r="G1098" s="2">
        <v>43132</v>
      </c>
      <c r="H1098" s="1">
        <v>786400</v>
      </c>
      <c r="I1098" t="s">
        <v>3906</v>
      </c>
      <c r="J1098" t="s">
        <v>2217</v>
      </c>
      <c r="K1098" t="s">
        <v>2218</v>
      </c>
      <c r="L1098">
        <v>1</v>
      </c>
      <c r="M1098">
        <v>50000893</v>
      </c>
      <c r="N1098" t="s">
        <v>3831</v>
      </c>
      <c r="O1098" t="s">
        <v>836</v>
      </c>
      <c r="P1098">
        <v>8010526</v>
      </c>
      <c r="Q1098" t="s">
        <v>760</v>
      </c>
      <c r="R1098" s="1"/>
      <c r="S1098" s="1"/>
      <c r="T1098" s="1"/>
      <c r="U1098" s="2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9">
        <v>7.0000000000000007E-2</v>
      </c>
      <c r="AM1098" s="4">
        <f>Tabla1[[#This Row],[Cantidad 1]]+Tabla1[[#This Row],[Cantidad 2]]+Tabla1[[#This Row],[Cantidad 3]]+Tabla1[[#This Row],[Cantidad 4]]+Tabla1[[#This Row],[Cantidad 5]]</f>
        <v>786400</v>
      </c>
      <c r="AN1098" s="1">
        <v>164801</v>
      </c>
      <c r="AO1098" s="1" t="str">
        <f>Tabla1[[#This Row],[Contrato CISCO]]&amp;Tabla1[[#This Row],[Año]]&amp;Tabla1[[#This Row],[Material]]</f>
        <v>M-254/1620168010526</v>
      </c>
      <c r="AP1098" s="1" t="str">
        <f>Tabla1[[#This Row],[Contrato CISCO]]&amp;Tabla1[[#This Row],[Material]]</f>
        <v>M-254/168010526</v>
      </c>
      <c r="AQ1098" s="1" t="str">
        <f>Tabla1[[#This Row],[Material]]&amp;Tabla1[[#This Row],[Precio]]</f>
        <v>80105260.07</v>
      </c>
      <c r="AR1098" t="s">
        <v>11</v>
      </c>
    </row>
    <row r="1099" spans="1:44" x14ac:dyDescent="0.25">
      <c r="A1099">
        <v>7216000569</v>
      </c>
      <c r="B1099" t="s">
        <v>2033</v>
      </c>
      <c r="C1099" t="s">
        <v>3890</v>
      </c>
      <c r="D1099">
        <v>2016</v>
      </c>
      <c r="E1099" t="s">
        <v>3795</v>
      </c>
      <c r="F1099" s="2">
        <v>42675</v>
      </c>
      <c r="G1099" s="2">
        <v>43132</v>
      </c>
      <c r="H1099" s="1">
        <v>6755800</v>
      </c>
      <c r="I1099" t="s">
        <v>3906</v>
      </c>
      <c r="J1099" t="s">
        <v>2223</v>
      </c>
      <c r="K1099" t="s">
        <v>2224</v>
      </c>
      <c r="L1099">
        <v>1</v>
      </c>
      <c r="M1099">
        <v>50000893</v>
      </c>
      <c r="N1099" t="s">
        <v>3831</v>
      </c>
      <c r="O1099" t="s">
        <v>837</v>
      </c>
      <c r="P1099">
        <v>8020308</v>
      </c>
      <c r="Q1099" t="s">
        <v>221</v>
      </c>
      <c r="R1099" s="1"/>
      <c r="S1099" s="1"/>
      <c r="T1099" s="1"/>
      <c r="U1099" s="2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9">
        <v>9.0999999999999998E-2</v>
      </c>
      <c r="AM1099" s="4">
        <f>Tabla1[[#This Row],[Cantidad 1]]+Tabla1[[#This Row],[Cantidad 2]]+Tabla1[[#This Row],[Cantidad 3]]+Tabla1[[#This Row],[Cantidad 4]]+Tabla1[[#This Row],[Cantidad 5]]</f>
        <v>6755800</v>
      </c>
      <c r="AN1099" s="1">
        <v>614777.80000000005</v>
      </c>
      <c r="AO1099" s="1" t="str">
        <f>Tabla1[[#This Row],[Contrato CISCO]]&amp;Tabla1[[#This Row],[Año]]&amp;Tabla1[[#This Row],[Material]]</f>
        <v>M-258/1620168020308</v>
      </c>
      <c r="AP1099" s="1" t="str">
        <f>Tabla1[[#This Row],[Contrato CISCO]]&amp;Tabla1[[#This Row],[Material]]</f>
        <v>M-258/168020308</v>
      </c>
      <c r="AQ1099" s="1" t="str">
        <f>Tabla1[[#This Row],[Material]]&amp;Tabla1[[#This Row],[Precio]]</f>
        <v>80203080.091</v>
      </c>
      <c r="AR1099" t="s">
        <v>11</v>
      </c>
    </row>
    <row r="1100" spans="1:44" x14ac:dyDescent="0.25">
      <c r="A1100">
        <v>7216000566</v>
      </c>
      <c r="B1100" t="s">
        <v>2030</v>
      </c>
      <c r="C1100" t="s">
        <v>3890</v>
      </c>
      <c r="D1100">
        <v>2016</v>
      </c>
      <c r="E1100" t="s">
        <v>3795</v>
      </c>
      <c r="F1100" s="2">
        <v>42675</v>
      </c>
      <c r="G1100" s="2">
        <v>43132</v>
      </c>
      <c r="H1100" s="1">
        <v>560900</v>
      </c>
      <c r="I1100" t="s">
        <v>3906</v>
      </c>
      <c r="J1100" t="s">
        <v>2217</v>
      </c>
      <c r="K1100" t="s">
        <v>2218</v>
      </c>
      <c r="L1100">
        <v>1</v>
      </c>
      <c r="M1100">
        <v>50000893</v>
      </c>
      <c r="N1100" t="s">
        <v>3831</v>
      </c>
      <c r="O1100" t="s">
        <v>836</v>
      </c>
      <c r="P1100">
        <v>8010527</v>
      </c>
      <c r="Q1100" t="s">
        <v>735</v>
      </c>
      <c r="R1100" s="1"/>
      <c r="S1100" s="1"/>
      <c r="T1100" s="1"/>
      <c r="U1100" s="2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9">
        <v>0.12</v>
      </c>
      <c r="AM1100" s="4">
        <f>Tabla1[[#This Row],[Cantidad 1]]+Tabla1[[#This Row],[Cantidad 2]]+Tabla1[[#This Row],[Cantidad 3]]+Tabla1[[#This Row],[Cantidad 4]]+Tabla1[[#This Row],[Cantidad 5]]</f>
        <v>560900</v>
      </c>
      <c r="AN1100" s="1">
        <v>164801</v>
      </c>
      <c r="AO1100" s="1" t="str">
        <f>Tabla1[[#This Row],[Contrato CISCO]]&amp;Tabla1[[#This Row],[Año]]&amp;Tabla1[[#This Row],[Material]]</f>
        <v>M-254/1620168010527</v>
      </c>
      <c r="AP1100" s="1" t="str">
        <f>Tabla1[[#This Row],[Contrato CISCO]]&amp;Tabla1[[#This Row],[Material]]</f>
        <v>M-254/168010527</v>
      </c>
      <c r="AQ1100" s="1" t="str">
        <f>Tabla1[[#This Row],[Material]]&amp;Tabla1[[#This Row],[Precio]]</f>
        <v>80105270.12</v>
      </c>
      <c r="AR1100" t="s">
        <v>11</v>
      </c>
    </row>
    <row r="1101" spans="1:44" x14ac:dyDescent="0.25">
      <c r="A1101">
        <v>7216000568</v>
      </c>
      <c r="B1101" t="s">
        <v>2015</v>
      </c>
      <c r="C1101" t="s">
        <v>3890</v>
      </c>
      <c r="D1101">
        <v>2016</v>
      </c>
      <c r="E1101" t="s">
        <v>3795</v>
      </c>
      <c r="F1101" s="2">
        <v>42675</v>
      </c>
      <c r="G1101" s="2">
        <v>43132</v>
      </c>
      <c r="H1101" s="1">
        <v>61100</v>
      </c>
      <c r="I1101" t="s">
        <v>3906</v>
      </c>
      <c r="J1101" t="s">
        <v>2221</v>
      </c>
      <c r="K1101" t="s">
        <v>2222</v>
      </c>
      <c r="L1101">
        <v>1</v>
      </c>
      <c r="M1101">
        <v>50000893</v>
      </c>
      <c r="N1101" t="s">
        <v>3831</v>
      </c>
      <c r="O1101" t="s">
        <v>833</v>
      </c>
      <c r="P1101">
        <v>8010217</v>
      </c>
      <c r="Q1101" t="s">
        <v>357</v>
      </c>
      <c r="R1101" s="1"/>
      <c r="S1101" s="1"/>
      <c r="T1101" s="1"/>
      <c r="U1101" s="2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9">
        <v>0.155</v>
      </c>
      <c r="AM1101" s="4">
        <f>Tabla1[[#This Row],[Cantidad 1]]+Tabla1[[#This Row],[Cantidad 2]]+Tabla1[[#This Row],[Cantidad 3]]+Tabla1[[#This Row],[Cantidad 4]]+Tabla1[[#This Row],[Cantidad 5]]</f>
        <v>61100</v>
      </c>
      <c r="AN1101" s="1">
        <v>62925.5</v>
      </c>
      <c r="AO1101" s="1" t="str">
        <f>Tabla1[[#This Row],[Contrato CISCO]]&amp;Tabla1[[#This Row],[Año]]&amp;Tabla1[[#This Row],[Material]]</f>
        <v>M-256/1620168010217</v>
      </c>
      <c r="AP1101" s="1" t="str">
        <f>Tabla1[[#This Row],[Contrato CISCO]]&amp;Tabla1[[#This Row],[Material]]</f>
        <v>M-256/168010217</v>
      </c>
      <c r="AQ1101" s="1" t="str">
        <f>Tabla1[[#This Row],[Material]]&amp;Tabla1[[#This Row],[Precio]]</f>
        <v>80102170.155</v>
      </c>
      <c r="AR1101" t="s">
        <v>11</v>
      </c>
    </row>
    <row r="1102" spans="1:44" x14ac:dyDescent="0.25">
      <c r="A1102">
        <v>7216000567</v>
      </c>
      <c r="B1102" t="s">
        <v>2021</v>
      </c>
      <c r="C1102" t="s">
        <v>3890</v>
      </c>
      <c r="D1102">
        <v>2016</v>
      </c>
      <c r="E1102" t="s">
        <v>3795</v>
      </c>
      <c r="F1102" s="2">
        <v>42675</v>
      </c>
      <c r="G1102" s="2">
        <v>43132</v>
      </c>
      <c r="H1102" s="1">
        <v>477600</v>
      </c>
      <c r="I1102" t="s">
        <v>3906</v>
      </c>
      <c r="J1102" t="s">
        <v>2219</v>
      </c>
      <c r="K1102" t="s">
        <v>2220</v>
      </c>
      <c r="L1102">
        <v>1</v>
      </c>
      <c r="M1102">
        <v>50001302</v>
      </c>
      <c r="N1102" t="s">
        <v>3869</v>
      </c>
      <c r="O1102" t="s">
        <v>835</v>
      </c>
      <c r="P1102">
        <v>8030206</v>
      </c>
      <c r="Q1102" t="s">
        <v>659</v>
      </c>
      <c r="R1102" s="1"/>
      <c r="S1102" s="1"/>
      <c r="T1102" s="1"/>
      <c r="U1102" s="2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9">
        <v>0.4294</v>
      </c>
      <c r="AM1102" s="4">
        <f>Tabla1[[#This Row],[Cantidad 1]]+Tabla1[[#This Row],[Cantidad 2]]+Tabla1[[#This Row],[Cantidad 3]]+Tabla1[[#This Row],[Cantidad 4]]+Tabla1[[#This Row],[Cantidad 5]]</f>
        <v>477600</v>
      </c>
      <c r="AN1102" s="1">
        <v>205081.44</v>
      </c>
      <c r="AO1102" s="1" t="str">
        <f>Tabla1[[#This Row],[Contrato CISCO]]&amp;Tabla1[[#This Row],[Año]]&amp;Tabla1[[#This Row],[Material]]</f>
        <v>M-260/1620168030206</v>
      </c>
      <c r="AP1102" s="1" t="str">
        <f>Tabla1[[#This Row],[Contrato CISCO]]&amp;Tabla1[[#This Row],[Material]]</f>
        <v>M-260/168030206</v>
      </c>
      <c r="AQ1102" s="1" t="str">
        <f>Tabla1[[#This Row],[Material]]&amp;Tabla1[[#This Row],[Precio]]</f>
        <v>80302060.4294</v>
      </c>
      <c r="AR1102" t="s">
        <v>11</v>
      </c>
    </row>
    <row r="1103" spans="1:44" x14ac:dyDescent="0.25">
      <c r="A1103">
        <v>7216000568</v>
      </c>
      <c r="B1103" t="s">
        <v>2015</v>
      </c>
      <c r="C1103" t="s">
        <v>3890</v>
      </c>
      <c r="D1103">
        <v>2016</v>
      </c>
      <c r="E1103" t="s">
        <v>3795</v>
      </c>
      <c r="F1103" s="2">
        <v>42675</v>
      </c>
      <c r="G1103" s="2">
        <v>43132</v>
      </c>
      <c r="H1103" s="1">
        <v>29700</v>
      </c>
      <c r="I1103" t="s">
        <v>3906</v>
      </c>
      <c r="J1103" t="s">
        <v>2221</v>
      </c>
      <c r="K1103" t="s">
        <v>2222</v>
      </c>
      <c r="L1103">
        <v>1</v>
      </c>
      <c r="M1103">
        <v>50000893</v>
      </c>
      <c r="N1103" t="s">
        <v>3831</v>
      </c>
      <c r="O1103" t="s">
        <v>833</v>
      </c>
      <c r="P1103">
        <v>8010301</v>
      </c>
      <c r="Q1103" t="s">
        <v>364</v>
      </c>
      <c r="R1103" s="1"/>
      <c r="S1103" s="1"/>
      <c r="T1103" s="1"/>
      <c r="U1103" s="2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9">
        <v>0.62</v>
      </c>
      <c r="AM1103" s="4">
        <f>Tabla1[[#This Row],[Cantidad 1]]+Tabla1[[#This Row],[Cantidad 2]]+Tabla1[[#This Row],[Cantidad 3]]+Tabla1[[#This Row],[Cantidad 4]]+Tabla1[[#This Row],[Cantidad 5]]</f>
        <v>29700</v>
      </c>
      <c r="AN1103" s="1">
        <v>62925.5</v>
      </c>
      <c r="AO1103" s="1" t="str">
        <f>Tabla1[[#This Row],[Contrato CISCO]]&amp;Tabla1[[#This Row],[Año]]&amp;Tabla1[[#This Row],[Material]]</f>
        <v>M-256/1620168010301</v>
      </c>
      <c r="AP1103" s="1" t="str">
        <f>Tabla1[[#This Row],[Contrato CISCO]]&amp;Tabla1[[#This Row],[Material]]</f>
        <v>M-256/168010301</v>
      </c>
      <c r="AQ1103" s="1" t="str">
        <f>Tabla1[[#This Row],[Material]]&amp;Tabla1[[#This Row],[Precio]]</f>
        <v>80103010.62</v>
      </c>
      <c r="AR1103" t="s">
        <v>11</v>
      </c>
    </row>
    <row r="1104" spans="1:44" x14ac:dyDescent="0.25">
      <c r="A1104">
        <v>7216000566</v>
      </c>
      <c r="B1104" t="s">
        <v>2030</v>
      </c>
      <c r="C1104" t="s">
        <v>3890</v>
      </c>
      <c r="D1104">
        <v>2016</v>
      </c>
      <c r="E1104" t="s">
        <v>3795</v>
      </c>
      <c r="F1104" s="2">
        <v>42675</v>
      </c>
      <c r="G1104" s="2">
        <v>43132</v>
      </c>
      <c r="H1104" s="1">
        <v>65300</v>
      </c>
      <c r="I1104" t="s">
        <v>3906</v>
      </c>
      <c r="J1104" t="s">
        <v>2217</v>
      </c>
      <c r="K1104" t="s">
        <v>2218</v>
      </c>
      <c r="L1104">
        <v>1</v>
      </c>
      <c r="M1104">
        <v>50000893</v>
      </c>
      <c r="N1104" t="s">
        <v>3831</v>
      </c>
      <c r="O1104" t="s">
        <v>836</v>
      </c>
      <c r="P1104">
        <v>8160537</v>
      </c>
      <c r="Q1104" t="s">
        <v>743</v>
      </c>
      <c r="R1104" s="1"/>
      <c r="S1104" s="1"/>
      <c r="T1104" s="1"/>
      <c r="U1104" s="2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9">
        <v>0.65</v>
      </c>
      <c r="AM1104" s="4">
        <f>Tabla1[[#This Row],[Cantidad 1]]+Tabla1[[#This Row],[Cantidad 2]]+Tabla1[[#This Row],[Cantidad 3]]+Tabla1[[#This Row],[Cantidad 4]]+Tabla1[[#This Row],[Cantidad 5]]</f>
        <v>65300</v>
      </c>
      <c r="AN1104" s="1">
        <v>164801</v>
      </c>
      <c r="AO1104" s="1" t="str">
        <f>Tabla1[[#This Row],[Contrato CISCO]]&amp;Tabla1[[#This Row],[Año]]&amp;Tabla1[[#This Row],[Material]]</f>
        <v>M-254/1620168160537</v>
      </c>
      <c r="AP1104" s="1" t="str">
        <f>Tabla1[[#This Row],[Contrato CISCO]]&amp;Tabla1[[#This Row],[Material]]</f>
        <v>M-254/168160537</v>
      </c>
      <c r="AQ1104" s="1" t="str">
        <f>Tabla1[[#This Row],[Material]]&amp;Tabla1[[#This Row],[Precio]]</f>
        <v>81605370.65</v>
      </c>
      <c r="AR1104" t="s">
        <v>11</v>
      </c>
    </row>
    <row r="1105" spans="1:44" x14ac:dyDescent="0.25">
      <c r="A1105">
        <v>7216000564</v>
      </c>
      <c r="B1105" t="s">
        <v>2033</v>
      </c>
      <c r="C1105" t="s">
        <v>3890</v>
      </c>
      <c r="D1105">
        <v>2016</v>
      </c>
      <c r="E1105" t="s">
        <v>3795</v>
      </c>
      <c r="F1105" s="2">
        <v>42675</v>
      </c>
      <c r="G1105" s="2">
        <v>43132</v>
      </c>
      <c r="H1105" s="1">
        <v>15300</v>
      </c>
      <c r="I1105" t="s">
        <v>3906</v>
      </c>
      <c r="J1105" t="s">
        <v>2213</v>
      </c>
      <c r="K1105" t="s">
        <v>2214</v>
      </c>
      <c r="L1105">
        <v>1</v>
      </c>
      <c r="M1105">
        <v>50003681</v>
      </c>
      <c r="N1105" t="s">
        <v>3847</v>
      </c>
      <c r="O1105" t="s">
        <v>837</v>
      </c>
      <c r="P1105">
        <v>8020705</v>
      </c>
      <c r="Q1105" t="s">
        <v>683</v>
      </c>
      <c r="R1105" s="1"/>
      <c r="S1105" s="1"/>
      <c r="T1105" s="1"/>
      <c r="U1105" s="2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9">
        <v>1.0900000000000001</v>
      </c>
      <c r="AM1105" s="4">
        <f>Tabla1[[#This Row],[Cantidad 1]]+Tabla1[[#This Row],[Cantidad 2]]+Tabla1[[#This Row],[Cantidad 3]]+Tabla1[[#This Row],[Cantidad 4]]+Tabla1[[#This Row],[Cantidad 5]]</f>
        <v>15300</v>
      </c>
      <c r="AN1105" s="1">
        <v>299427</v>
      </c>
      <c r="AO1105" s="1" t="str">
        <f>Tabla1[[#This Row],[Contrato CISCO]]&amp;Tabla1[[#This Row],[Año]]&amp;Tabla1[[#This Row],[Material]]</f>
        <v>M-259/1620168020705</v>
      </c>
      <c r="AP1105" s="1" t="str">
        <f>Tabla1[[#This Row],[Contrato CISCO]]&amp;Tabla1[[#This Row],[Material]]</f>
        <v>M-259/168020705</v>
      </c>
      <c r="AQ1105" s="1" t="str">
        <f>Tabla1[[#This Row],[Material]]&amp;Tabla1[[#This Row],[Precio]]</f>
        <v>80207051.09</v>
      </c>
      <c r="AR1105" t="s">
        <v>11</v>
      </c>
    </row>
    <row r="1106" spans="1:44" x14ac:dyDescent="0.25">
      <c r="A1106">
        <v>7216000568</v>
      </c>
      <c r="B1106" t="s">
        <v>2015</v>
      </c>
      <c r="C1106" t="s">
        <v>3890</v>
      </c>
      <c r="D1106">
        <v>2016</v>
      </c>
      <c r="E1106" t="s">
        <v>3795</v>
      </c>
      <c r="F1106" s="2">
        <v>42675</v>
      </c>
      <c r="G1106" s="2">
        <v>43132</v>
      </c>
      <c r="H1106" s="1">
        <v>13100</v>
      </c>
      <c r="I1106" t="s">
        <v>3906</v>
      </c>
      <c r="J1106" t="s">
        <v>2221</v>
      </c>
      <c r="K1106" t="s">
        <v>2222</v>
      </c>
      <c r="L1106">
        <v>1</v>
      </c>
      <c r="M1106">
        <v>50000893</v>
      </c>
      <c r="N1106" t="s">
        <v>3831</v>
      </c>
      <c r="O1106" t="s">
        <v>833</v>
      </c>
      <c r="P1106">
        <v>8010421</v>
      </c>
      <c r="Q1106" t="s">
        <v>352</v>
      </c>
      <c r="R1106" s="1"/>
      <c r="S1106" s="1"/>
      <c r="T1106" s="1"/>
      <c r="U1106" s="2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9">
        <v>1.1000000000000001</v>
      </c>
      <c r="AM1106" s="4">
        <f>Tabla1[[#This Row],[Cantidad 1]]+Tabla1[[#This Row],[Cantidad 2]]+Tabla1[[#This Row],[Cantidad 3]]+Tabla1[[#This Row],[Cantidad 4]]+Tabla1[[#This Row],[Cantidad 5]]</f>
        <v>13100</v>
      </c>
      <c r="AN1106" s="1">
        <v>62925.5</v>
      </c>
      <c r="AO1106" s="1" t="str">
        <f>Tabla1[[#This Row],[Contrato CISCO]]&amp;Tabla1[[#This Row],[Año]]&amp;Tabla1[[#This Row],[Material]]</f>
        <v>M-256/1620168010421</v>
      </c>
      <c r="AP1106" s="1" t="str">
        <f>Tabla1[[#This Row],[Contrato CISCO]]&amp;Tabla1[[#This Row],[Material]]</f>
        <v>M-256/168010421</v>
      </c>
      <c r="AQ1106" s="1" t="str">
        <f>Tabla1[[#This Row],[Material]]&amp;Tabla1[[#This Row],[Precio]]</f>
        <v>80104211.1</v>
      </c>
      <c r="AR1106" t="s">
        <v>11</v>
      </c>
    </row>
    <row r="1107" spans="1:44" x14ac:dyDescent="0.25">
      <c r="A1107">
        <v>7216000563</v>
      </c>
      <c r="B1107" t="s">
        <v>2018</v>
      </c>
      <c r="C1107" t="s">
        <v>3890</v>
      </c>
      <c r="D1107">
        <v>2016</v>
      </c>
      <c r="E1107" t="s">
        <v>3795</v>
      </c>
      <c r="F1107" s="2">
        <v>42675</v>
      </c>
      <c r="G1107" s="2">
        <v>43132</v>
      </c>
      <c r="H1107" s="1">
        <v>8500</v>
      </c>
      <c r="I1107" t="s">
        <v>3906</v>
      </c>
      <c r="J1107" t="s">
        <v>2211</v>
      </c>
      <c r="K1107" t="s">
        <v>2212</v>
      </c>
      <c r="L1107">
        <v>1</v>
      </c>
      <c r="M1107">
        <v>50003681</v>
      </c>
      <c r="N1107" t="s">
        <v>3847</v>
      </c>
      <c r="O1107" t="s">
        <v>834</v>
      </c>
      <c r="P1107">
        <v>8140309</v>
      </c>
      <c r="Q1107" t="s">
        <v>587</v>
      </c>
      <c r="R1107" s="1"/>
      <c r="S1107" s="1"/>
      <c r="T1107" s="1"/>
      <c r="U1107" s="2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9">
        <v>1.86</v>
      </c>
      <c r="AM1107" s="4">
        <f>Tabla1[[#This Row],[Cantidad 1]]+Tabla1[[#This Row],[Cantidad 2]]+Tabla1[[#This Row],[Cantidad 3]]+Tabla1[[#This Row],[Cantidad 4]]+Tabla1[[#This Row],[Cantidad 5]]</f>
        <v>8500</v>
      </c>
      <c r="AN1107" s="1">
        <v>15810</v>
      </c>
      <c r="AO1107" s="1" t="str">
        <f>Tabla1[[#This Row],[Contrato CISCO]]&amp;Tabla1[[#This Row],[Año]]&amp;Tabla1[[#This Row],[Material]]</f>
        <v>M-255/1620168140309</v>
      </c>
      <c r="AP1107" s="1" t="str">
        <f>Tabla1[[#This Row],[Contrato CISCO]]&amp;Tabla1[[#This Row],[Material]]</f>
        <v>M-255/168140309</v>
      </c>
      <c r="AQ1107" s="1" t="str">
        <f>Tabla1[[#This Row],[Material]]&amp;Tabla1[[#This Row],[Precio]]</f>
        <v>81403091.86</v>
      </c>
      <c r="AR1107" t="s">
        <v>11</v>
      </c>
    </row>
    <row r="1108" spans="1:44" x14ac:dyDescent="0.25">
      <c r="A1108">
        <v>7216000568</v>
      </c>
      <c r="B1108" t="s">
        <v>2015</v>
      </c>
      <c r="C1108" t="s">
        <v>3890</v>
      </c>
      <c r="D1108">
        <v>2016</v>
      </c>
      <c r="E1108" t="s">
        <v>3795</v>
      </c>
      <c r="F1108" s="2">
        <v>42675</v>
      </c>
      <c r="G1108" s="2">
        <v>43132</v>
      </c>
      <c r="H1108" s="1">
        <v>3900</v>
      </c>
      <c r="I1108" t="s">
        <v>3906</v>
      </c>
      <c r="J1108" t="s">
        <v>2221</v>
      </c>
      <c r="K1108" t="s">
        <v>2222</v>
      </c>
      <c r="L1108">
        <v>1</v>
      </c>
      <c r="M1108">
        <v>50000893</v>
      </c>
      <c r="N1108" t="s">
        <v>3831</v>
      </c>
      <c r="O1108" t="s">
        <v>833</v>
      </c>
      <c r="P1108">
        <v>8250104</v>
      </c>
      <c r="Q1108" t="s">
        <v>320</v>
      </c>
      <c r="R1108" s="1"/>
      <c r="S1108" s="1"/>
      <c r="T1108" s="1"/>
      <c r="U1108" s="2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9">
        <v>5.29</v>
      </c>
      <c r="AM1108" s="4">
        <f>Tabla1[[#This Row],[Cantidad 1]]+Tabla1[[#This Row],[Cantidad 2]]+Tabla1[[#This Row],[Cantidad 3]]+Tabla1[[#This Row],[Cantidad 4]]+Tabla1[[#This Row],[Cantidad 5]]</f>
        <v>3900</v>
      </c>
      <c r="AN1108" s="1">
        <v>62925.5</v>
      </c>
      <c r="AO1108" s="1" t="str">
        <f>Tabla1[[#This Row],[Contrato CISCO]]&amp;Tabla1[[#This Row],[Año]]&amp;Tabla1[[#This Row],[Material]]</f>
        <v>M-256/1620168250104</v>
      </c>
      <c r="AP1108" s="1" t="str">
        <f>Tabla1[[#This Row],[Contrato CISCO]]&amp;Tabla1[[#This Row],[Material]]</f>
        <v>M-256/168250104</v>
      </c>
      <c r="AQ1108" s="1" t="str">
        <f>Tabla1[[#This Row],[Material]]&amp;Tabla1[[#This Row],[Precio]]</f>
        <v>82501045.29</v>
      </c>
      <c r="AR1108" t="s">
        <v>11</v>
      </c>
    </row>
    <row r="1109" spans="1:44" x14ac:dyDescent="0.25">
      <c r="A1109">
        <v>7216000565</v>
      </c>
      <c r="B1109" t="s">
        <v>2033</v>
      </c>
      <c r="C1109" t="s">
        <v>3890</v>
      </c>
      <c r="D1109">
        <v>2016</v>
      </c>
      <c r="E1109" t="s">
        <v>3795</v>
      </c>
      <c r="F1109" s="2">
        <v>42675</v>
      </c>
      <c r="G1109" s="2">
        <v>43132</v>
      </c>
      <c r="H1109">
        <v>400</v>
      </c>
      <c r="I1109" t="s">
        <v>3906</v>
      </c>
      <c r="J1109" t="s">
        <v>2215</v>
      </c>
      <c r="K1109" t="s">
        <v>2216</v>
      </c>
      <c r="L1109">
        <v>1</v>
      </c>
      <c r="M1109">
        <v>50001621</v>
      </c>
      <c r="N1109" t="s">
        <v>3842</v>
      </c>
      <c r="O1109" t="s">
        <v>837</v>
      </c>
      <c r="P1109">
        <v>8070412</v>
      </c>
      <c r="Q1109" t="s">
        <v>584</v>
      </c>
      <c r="S1109"/>
      <c r="U1109" s="2"/>
      <c r="W1109"/>
      <c r="AL1109" s="9">
        <v>1763.5567999999998</v>
      </c>
      <c r="AM1109" s="4">
        <f>Tabla1[[#This Row],[Cantidad 1]]+Tabla1[[#This Row],[Cantidad 2]]+Tabla1[[#This Row],[Cantidad 3]]+Tabla1[[#This Row],[Cantidad 4]]+Tabla1[[#This Row],[Cantidad 5]]</f>
        <v>400</v>
      </c>
      <c r="AN1109" s="1">
        <v>705422.72</v>
      </c>
      <c r="AO1109" s="1" t="str">
        <f>Tabla1[[#This Row],[Contrato CISCO]]&amp;Tabla1[[#This Row],[Año]]&amp;Tabla1[[#This Row],[Material]]</f>
        <v>M-257/1620168070412</v>
      </c>
      <c r="AP1109" s="1" t="str">
        <f>Tabla1[[#This Row],[Contrato CISCO]]&amp;Tabla1[[#This Row],[Material]]</f>
        <v>M-257/168070412</v>
      </c>
      <c r="AQ1109" s="1" t="str">
        <f>Tabla1[[#This Row],[Material]]&amp;Tabla1[[#This Row],[Precio]]</f>
        <v>80704121763.5568</v>
      </c>
      <c r="AR1109" t="s">
        <v>11</v>
      </c>
    </row>
    <row r="1110" spans="1:44" x14ac:dyDescent="0.25">
      <c r="A1110">
        <v>7218000188</v>
      </c>
      <c r="B1110" t="s">
        <v>2021</v>
      </c>
      <c r="C1110" t="s">
        <v>3890</v>
      </c>
      <c r="D1110">
        <v>2018</v>
      </c>
      <c r="E1110" t="s">
        <v>3793</v>
      </c>
      <c r="F1110" s="2">
        <v>43119</v>
      </c>
      <c r="G1110" s="2">
        <v>43132</v>
      </c>
      <c r="H1110" s="1">
        <v>95520</v>
      </c>
      <c r="I1110" t="s">
        <v>3906</v>
      </c>
      <c r="J1110" t="s">
        <v>2219</v>
      </c>
      <c r="K1110" t="s">
        <v>2220</v>
      </c>
      <c r="L1110">
        <v>1</v>
      </c>
      <c r="M1110">
        <v>50001302</v>
      </c>
      <c r="N1110" t="s">
        <v>3869</v>
      </c>
      <c r="O1110" t="s">
        <v>835</v>
      </c>
      <c r="P1110">
        <v>8030206</v>
      </c>
      <c r="Q1110" t="s">
        <v>659</v>
      </c>
      <c r="R1110" s="1"/>
      <c r="S1110" s="1"/>
      <c r="T1110" s="1"/>
      <c r="U1110" s="2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9">
        <v>0.33899999999999997</v>
      </c>
      <c r="AM1110" s="4">
        <f>Tabla1[[#This Row],[Cantidad 1]]+Tabla1[[#This Row],[Cantidad 2]]+Tabla1[[#This Row],[Cantidad 3]]+Tabla1[[#This Row],[Cantidad 4]]+Tabla1[[#This Row],[Cantidad 5]]</f>
        <v>95520</v>
      </c>
      <c r="AN1110" s="1">
        <v>32381.279999999999</v>
      </c>
      <c r="AO1110" s="1" t="str">
        <f>Tabla1[[#This Row],[Contrato CISCO]]&amp;Tabla1[[#This Row],[Año]]&amp;Tabla1[[#This Row],[Material]]</f>
        <v>M-260/1620188030206</v>
      </c>
      <c r="AP1110" s="1" t="str">
        <f>Tabla1[[#This Row],[Contrato CISCO]]&amp;Tabla1[[#This Row],[Material]]</f>
        <v>M-260/168030206</v>
      </c>
      <c r="AQ1110" s="1" t="str">
        <f>Tabla1[[#This Row],[Material]]&amp;Tabla1[[#This Row],[Precio]]</f>
        <v>80302060.339</v>
      </c>
      <c r="AR1110" t="s">
        <v>11</v>
      </c>
    </row>
    <row r="1111" spans="1:44" x14ac:dyDescent="0.25">
      <c r="A1111">
        <v>7216000576</v>
      </c>
      <c r="B1111" t="s">
        <v>2033</v>
      </c>
      <c r="C1111" t="s">
        <v>3890</v>
      </c>
      <c r="D1111">
        <v>2016</v>
      </c>
      <c r="E1111" t="s">
        <v>3795</v>
      </c>
      <c r="F1111" s="2">
        <v>42683</v>
      </c>
      <c r="G1111" s="2">
        <v>43140</v>
      </c>
      <c r="H1111" s="1">
        <v>22500</v>
      </c>
      <c r="I1111" t="s">
        <v>3906</v>
      </c>
      <c r="J1111" t="s">
        <v>2225</v>
      </c>
      <c r="K1111" t="s">
        <v>2226</v>
      </c>
      <c r="L1111">
        <v>1</v>
      </c>
      <c r="M1111">
        <v>50000893</v>
      </c>
      <c r="N1111" t="s">
        <v>3831</v>
      </c>
      <c r="O1111" t="s">
        <v>837</v>
      </c>
      <c r="P1111">
        <v>8070107</v>
      </c>
      <c r="Q1111" t="s">
        <v>569</v>
      </c>
      <c r="R1111" s="1"/>
      <c r="S1111" s="1"/>
      <c r="T1111" s="1"/>
      <c r="U1111" s="2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9">
        <v>0.94</v>
      </c>
      <c r="AM1111" s="4">
        <f>Tabla1[[#This Row],[Cantidad 1]]+Tabla1[[#This Row],[Cantidad 2]]+Tabla1[[#This Row],[Cantidad 3]]+Tabla1[[#This Row],[Cantidad 4]]+Tabla1[[#This Row],[Cantidad 5]]</f>
        <v>22500</v>
      </c>
      <c r="AN1111" s="1">
        <v>273312</v>
      </c>
      <c r="AO1111" s="1" t="str">
        <f>Tabla1[[#This Row],[Contrato CISCO]]&amp;Tabla1[[#This Row],[Año]]&amp;Tabla1[[#This Row],[Material]]</f>
        <v>M-261/1620168070107</v>
      </c>
      <c r="AP1111" s="1" t="str">
        <f>Tabla1[[#This Row],[Contrato CISCO]]&amp;Tabla1[[#This Row],[Material]]</f>
        <v>M-261/168070107</v>
      </c>
      <c r="AQ1111" s="1" t="str">
        <f>Tabla1[[#This Row],[Material]]&amp;Tabla1[[#This Row],[Precio]]</f>
        <v>80701070.94</v>
      </c>
      <c r="AR1111" t="s">
        <v>11</v>
      </c>
    </row>
    <row r="1112" spans="1:44" x14ac:dyDescent="0.25">
      <c r="A1112">
        <v>7216000576</v>
      </c>
      <c r="B1112" t="s">
        <v>2033</v>
      </c>
      <c r="C1112" t="s">
        <v>3890</v>
      </c>
      <c r="D1112">
        <v>2016</v>
      </c>
      <c r="E1112" t="s">
        <v>3795</v>
      </c>
      <c r="F1112" s="2">
        <v>42683</v>
      </c>
      <c r="G1112" s="2">
        <v>43140</v>
      </c>
      <c r="H1112" s="1">
        <v>71100</v>
      </c>
      <c r="I1112" t="s">
        <v>3906</v>
      </c>
      <c r="J1112" t="s">
        <v>2225</v>
      </c>
      <c r="K1112" t="s">
        <v>2226</v>
      </c>
      <c r="L1112">
        <v>1</v>
      </c>
      <c r="M1112">
        <v>50000893</v>
      </c>
      <c r="N1112" t="s">
        <v>3831</v>
      </c>
      <c r="O1112" t="s">
        <v>837</v>
      </c>
      <c r="P1112">
        <v>8020405</v>
      </c>
      <c r="Q1112" t="s">
        <v>152</v>
      </c>
      <c r="R1112" s="1"/>
      <c r="S1112" s="1"/>
      <c r="T1112" s="1"/>
      <c r="U1112" s="2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9">
        <v>1.42</v>
      </c>
      <c r="AM1112" s="4">
        <f>Tabla1[[#This Row],[Cantidad 1]]+Tabla1[[#This Row],[Cantidad 2]]+Tabla1[[#This Row],[Cantidad 3]]+Tabla1[[#This Row],[Cantidad 4]]+Tabla1[[#This Row],[Cantidad 5]]</f>
        <v>71100</v>
      </c>
      <c r="AN1112" s="1">
        <v>273312</v>
      </c>
      <c r="AO1112" s="1" t="str">
        <f>Tabla1[[#This Row],[Contrato CISCO]]&amp;Tabla1[[#This Row],[Año]]&amp;Tabla1[[#This Row],[Material]]</f>
        <v>M-261/1620168020405</v>
      </c>
      <c r="AP1112" s="1" t="str">
        <f>Tabla1[[#This Row],[Contrato CISCO]]&amp;Tabla1[[#This Row],[Material]]</f>
        <v>M-261/168020405</v>
      </c>
      <c r="AQ1112" s="1" t="str">
        <f>Tabla1[[#This Row],[Material]]&amp;Tabla1[[#This Row],[Precio]]</f>
        <v>80204051.42</v>
      </c>
      <c r="AR1112" t="s">
        <v>11</v>
      </c>
    </row>
    <row r="1113" spans="1:44" x14ac:dyDescent="0.25">
      <c r="A1113">
        <v>7216000576</v>
      </c>
      <c r="B1113" t="s">
        <v>2033</v>
      </c>
      <c r="C1113" t="s">
        <v>3890</v>
      </c>
      <c r="D1113">
        <v>2016</v>
      </c>
      <c r="E1113" t="s">
        <v>3795</v>
      </c>
      <c r="F1113" s="2">
        <v>42683</v>
      </c>
      <c r="G1113" s="2">
        <v>43140</v>
      </c>
      <c r="H1113" s="1">
        <v>16800</v>
      </c>
      <c r="I1113" t="s">
        <v>3906</v>
      </c>
      <c r="J1113" t="s">
        <v>2225</v>
      </c>
      <c r="K1113" t="s">
        <v>2226</v>
      </c>
      <c r="L1113">
        <v>1</v>
      </c>
      <c r="M1113">
        <v>50000893</v>
      </c>
      <c r="N1113" t="s">
        <v>3831</v>
      </c>
      <c r="O1113" t="s">
        <v>837</v>
      </c>
      <c r="P1113">
        <v>8090501</v>
      </c>
      <c r="Q1113" t="s">
        <v>592</v>
      </c>
      <c r="R1113" s="1"/>
      <c r="S1113" s="1"/>
      <c r="T1113" s="1"/>
      <c r="U1113" s="2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9">
        <v>9</v>
      </c>
      <c r="AM1113" s="4">
        <f>Tabla1[[#This Row],[Cantidad 1]]+Tabla1[[#This Row],[Cantidad 2]]+Tabla1[[#This Row],[Cantidad 3]]+Tabla1[[#This Row],[Cantidad 4]]+Tabla1[[#This Row],[Cantidad 5]]</f>
        <v>16800</v>
      </c>
      <c r="AN1113" s="1">
        <v>273312</v>
      </c>
      <c r="AO1113" s="1" t="str">
        <f>Tabla1[[#This Row],[Contrato CISCO]]&amp;Tabla1[[#This Row],[Año]]&amp;Tabla1[[#This Row],[Material]]</f>
        <v>M-261/1620168090501</v>
      </c>
      <c r="AP1113" s="1" t="str">
        <f>Tabla1[[#This Row],[Contrato CISCO]]&amp;Tabla1[[#This Row],[Material]]</f>
        <v>M-261/168090501</v>
      </c>
      <c r="AQ1113" s="1" t="str">
        <f>Tabla1[[#This Row],[Material]]&amp;Tabla1[[#This Row],[Precio]]</f>
        <v>80905019</v>
      </c>
      <c r="AR1113" t="s">
        <v>11</v>
      </c>
    </row>
    <row r="1114" spans="1:44" x14ac:dyDescent="0.25">
      <c r="A1114">
        <v>7417000004</v>
      </c>
      <c r="B1114" t="s">
        <v>3351</v>
      </c>
      <c r="C1114" t="s">
        <v>3891</v>
      </c>
      <c r="D1114">
        <v>2017</v>
      </c>
      <c r="E1114" t="s">
        <v>3795</v>
      </c>
      <c r="F1114" s="2">
        <v>42744</v>
      </c>
      <c r="G1114" s="2">
        <v>43199</v>
      </c>
      <c r="H1114" s="1">
        <v>600000</v>
      </c>
      <c r="I1114" t="s">
        <v>3906</v>
      </c>
      <c r="J1114" t="s">
        <v>3360</v>
      </c>
      <c r="K1114" t="s">
        <v>3361</v>
      </c>
      <c r="L1114">
        <v>1</v>
      </c>
      <c r="M1114">
        <v>50000642</v>
      </c>
      <c r="N1114" t="s">
        <v>3808</v>
      </c>
      <c r="O1114" t="s">
        <v>1048</v>
      </c>
      <c r="P1114">
        <v>8060239</v>
      </c>
      <c r="Q1114" t="s">
        <v>31</v>
      </c>
      <c r="R1114" s="1"/>
      <c r="S1114" t="s">
        <v>3794</v>
      </c>
      <c r="U1114" s="2">
        <v>43434</v>
      </c>
      <c r="V1114" s="1">
        <v>500000</v>
      </c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9">
        <v>0.6139</v>
      </c>
      <c r="AM1114" s="4">
        <f>Tabla1[[#This Row],[Cantidad 1]]+Tabla1[[#This Row],[Cantidad 2]]+Tabla1[[#This Row],[Cantidad 3]]+Tabla1[[#This Row],[Cantidad 4]]+Tabla1[[#This Row],[Cantidad 5]]</f>
        <v>1100000</v>
      </c>
      <c r="AN1114" s="1">
        <v>1677511.43</v>
      </c>
      <c r="AO1114" s="1" t="str">
        <f>Tabla1[[#This Row],[Contrato CISCO]]&amp;Tabla1[[#This Row],[Año]]&amp;Tabla1[[#This Row],[Material]]</f>
        <v>M-005/1720178060239</v>
      </c>
      <c r="AP1114" s="1" t="str">
        <f>Tabla1[[#This Row],[Contrato CISCO]]&amp;Tabla1[[#This Row],[Material]]</f>
        <v>M-005/178060239</v>
      </c>
      <c r="AQ1114" s="1" t="str">
        <f>Tabla1[[#This Row],[Material]]&amp;Tabla1[[#This Row],[Precio]]</f>
        <v>80602390.6139</v>
      </c>
      <c r="AR1114" t="s">
        <v>11</v>
      </c>
    </row>
    <row r="1115" spans="1:44" x14ac:dyDescent="0.25">
      <c r="A1115">
        <v>7417000005</v>
      </c>
      <c r="B1115" t="s">
        <v>3351</v>
      </c>
      <c r="C1115" t="s">
        <v>3891</v>
      </c>
      <c r="D1115">
        <v>2017</v>
      </c>
      <c r="E1115" t="s">
        <v>3795</v>
      </c>
      <c r="F1115" s="2">
        <v>42744</v>
      </c>
      <c r="G1115" s="2">
        <v>43199</v>
      </c>
      <c r="H1115" s="1">
        <v>303000</v>
      </c>
      <c r="I1115" t="s">
        <v>3906</v>
      </c>
      <c r="J1115" t="s">
        <v>3362</v>
      </c>
      <c r="K1115" t="s">
        <v>3363</v>
      </c>
      <c r="L1115">
        <v>1</v>
      </c>
      <c r="M1115">
        <v>50002780</v>
      </c>
      <c r="N1115" t="s">
        <v>3804</v>
      </c>
      <c r="O1115" t="s">
        <v>1048</v>
      </c>
      <c r="P1115">
        <v>8010504</v>
      </c>
      <c r="Q1115" t="s">
        <v>763</v>
      </c>
      <c r="R1115" s="1"/>
      <c r="S1115" s="1"/>
      <c r="T1115" s="1"/>
      <c r="U1115" s="2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9">
        <v>3.6499999999999998E-2</v>
      </c>
      <c r="AM1115" s="4">
        <f>Tabla1[[#This Row],[Cantidad 1]]+Tabla1[[#This Row],[Cantidad 2]]+Tabla1[[#This Row],[Cantidad 3]]+Tabla1[[#This Row],[Cantidad 4]]+Tabla1[[#This Row],[Cantidad 5]]</f>
        <v>303000</v>
      </c>
      <c r="AN1115" s="1">
        <v>11059.5</v>
      </c>
      <c r="AO1115" s="1" t="str">
        <f>Tabla1[[#This Row],[Contrato CISCO]]&amp;Tabla1[[#This Row],[Año]]&amp;Tabla1[[#This Row],[Material]]</f>
        <v>M-008/1720178010504</v>
      </c>
      <c r="AP1115" s="1" t="str">
        <f>Tabla1[[#This Row],[Contrato CISCO]]&amp;Tabla1[[#This Row],[Material]]</f>
        <v>M-008/178010504</v>
      </c>
      <c r="AQ1115" s="1" t="str">
        <f>Tabla1[[#This Row],[Material]]&amp;Tabla1[[#This Row],[Precio]]</f>
        <v>80105040.0365</v>
      </c>
      <c r="AR1115" t="s">
        <v>11</v>
      </c>
    </row>
    <row r="1116" spans="1:44" x14ac:dyDescent="0.25">
      <c r="A1116">
        <v>7417000000</v>
      </c>
      <c r="B1116" t="s">
        <v>3351</v>
      </c>
      <c r="C1116" t="s">
        <v>3891</v>
      </c>
      <c r="D1116">
        <v>2017</v>
      </c>
      <c r="E1116" t="s">
        <v>3795</v>
      </c>
      <c r="F1116" s="2">
        <v>42744</v>
      </c>
      <c r="G1116" s="2">
        <v>43199</v>
      </c>
      <c r="H1116" s="1">
        <v>1612300</v>
      </c>
      <c r="I1116" t="s">
        <v>3906</v>
      </c>
      <c r="J1116" t="s">
        <v>3352</v>
      </c>
      <c r="K1116" t="s">
        <v>3353</v>
      </c>
      <c r="L1116">
        <v>1</v>
      </c>
      <c r="M1116">
        <v>50000270</v>
      </c>
      <c r="N1116" t="s">
        <v>3813</v>
      </c>
      <c r="O1116" t="s">
        <v>1048</v>
      </c>
      <c r="P1116">
        <v>8140809</v>
      </c>
      <c r="Q1116" t="s">
        <v>586</v>
      </c>
      <c r="R1116" s="1"/>
      <c r="S1116" s="1"/>
      <c r="T1116" s="1"/>
      <c r="U1116" s="2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9">
        <v>3.9E-2</v>
      </c>
      <c r="AM1116" s="4">
        <f>Tabla1[[#This Row],[Cantidad 1]]+Tabla1[[#This Row],[Cantidad 2]]+Tabla1[[#This Row],[Cantidad 3]]+Tabla1[[#This Row],[Cantidad 4]]+Tabla1[[#This Row],[Cantidad 5]]</f>
        <v>1612300</v>
      </c>
      <c r="AN1116" s="1">
        <v>121646.1</v>
      </c>
      <c r="AO1116" s="1" t="str">
        <f>Tabla1[[#This Row],[Contrato CISCO]]&amp;Tabla1[[#This Row],[Año]]&amp;Tabla1[[#This Row],[Material]]</f>
        <v>M-002/1720178140809</v>
      </c>
      <c r="AP1116" s="1" t="str">
        <f>Tabla1[[#This Row],[Contrato CISCO]]&amp;Tabla1[[#This Row],[Material]]</f>
        <v>M-002/178140809</v>
      </c>
      <c r="AQ1116" s="1" t="str">
        <f>Tabla1[[#This Row],[Material]]&amp;Tabla1[[#This Row],[Precio]]</f>
        <v>81408090.039</v>
      </c>
      <c r="AR1116" t="s">
        <v>11</v>
      </c>
    </row>
    <row r="1117" spans="1:44" x14ac:dyDescent="0.25">
      <c r="A1117">
        <v>7417000004</v>
      </c>
      <c r="B1117" t="s">
        <v>3351</v>
      </c>
      <c r="C1117" t="s">
        <v>3891</v>
      </c>
      <c r="D1117">
        <v>2017</v>
      </c>
      <c r="E1117" t="s">
        <v>3795</v>
      </c>
      <c r="F1117" s="2">
        <v>42744</v>
      </c>
      <c r="G1117" s="2">
        <v>43199</v>
      </c>
      <c r="H1117" s="1">
        <v>1765200</v>
      </c>
      <c r="I1117" t="s">
        <v>3906</v>
      </c>
      <c r="J1117" t="s">
        <v>3360</v>
      </c>
      <c r="K1117" t="s">
        <v>3361</v>
      </c>
      <c r="L1117">
        <v>1</v>
      </c>
      <c r="M1117">
        <v>50000642</v>
      </c>
      <c r="N1117" t="s">
        <v>3808</v>
      </c>
      <c r="O1117" t="s">
        <v>1048</v>
      </c>
      <c r="P1117">
        <v>8010370</v>
      </c>
      <c r="Q1117" t="s">
        <v>703</v>
      </c>
      <c r="R1117" s="1"/>
      <c r="S1117" s="1"/>
      <c r="T1117" s="1"/>
      <c r="U1117" s="2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9">
        <v>0.1966</v>
      </c>
      <c r="AM1117" s="4">
        <f>Tabla1[[#This Row],[Cantidad 1]]+Tabla1[[#This Row],[Cantidad 2]]+Tabla1[[#This Row],[Cantidad 3]]+Tabla1[[#This Row],[Cantidad 4]]+Tabla1[[#This Row],[Cantidad 5]]</f>
        <v>1765200</v>
      </c>
      <c r="AN1117" s="1">
        <v>1677511.43</v>
      </c>
      <c r="AO1117" s="1" t="str">
        <f>Tabla1[[#This Row],[Contrato CISCO]]&amp;Tabla1[[#This Row],[Año]]&amp;Tabla1[[#This Row],[Material]]</f>
        <v>M-005/1720178010370</v>
      </c>
      <c r="AP1117" s="1" t="str">
        <f>Tabla1[[#This Row],[Contrato CISCO]]&amp;Tabla1[[#This Row],[Material]]</f>
        <v>M-005/178010370</v>
      </c>
      <c r="AQ1117" s="1" t="str">
        <f>Tabla1[[#This Row],[Material]]&amp;Tabla1[[#This Row],[Precio]]</f>
        <v>80103700.1966</v>
      </c>
      <c r="AR1117" t="s">
        <v>11</v>
      </c>
    </row>
    <row r="1118" spans="1:44" x14ac:dyDescent="0.25">
      <c r="A1118">
        <v>7417000004</v>
      </c>
      <c r="B1118" t="s">
        <v>3351</v>
      </c>
      <c r="C1118" t="s">
        <v>3891</v>
      </c>
      <c r="D1118">
        <v>2017</v>
      </c>
      <c r="E1118" t="s">
        <v>3795</v>
      </c>
      <c r="F1118" s="2">
        <v>42744</v>
      </c>
      <c r="G1118" s="2">
        <v>43199</v>
      </c>
      <c r="H1118" s="1">
        <v>174200</v>
      </c>
      <c r="I1118" t="s">
        <v>3906</v>
      </c>
      <c r="J1118" t="s">
        <v>3360</v>
      </c>
      <c r="K1118" t="s">
        <v>3361</v>
      </c>
      <c r="L1118">
        <v>1</v>
      </c>
      <c r="M1118">
        <v>50000642</v>
      </c>
      <c r="N1118" t="s">
        <v>3808</v>
      </c>
      <c r="O1118" t="s">
        <v>1048</v>
      </c>
      <c r="P1118">
        <v>8080606</v>
      </c>
      <c r="Q1118" t="s">
        <v>733</v>
      </c>
      <c r="R1118" s="1"/>
      <c r="S1118" s="1"/>
      <c r="T1118" s="1"/>
      <c r="U1118" s="2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9">
        <v>0.42090000000000005</v>
      </c>
      <c r="AM1118" s="4">
        <f>Tabla1[[#This Row],[Cantidad 1]]+Tabla1[[#This Row],[Cantidad 2]]+Tabla1[[#This Row],[Cantidad 3]]+Tabla1[[#This Row],[Cantidad 4]]+Tabla1[[#This Row],[Cantidad 5]]</f>
        <v>174200</v>
      </c>
      <c r="AN1118" s="1">
        <v>1677511.43</v>
      </c>
      <c r="AO1118" s="1" t="str">
        <f>Tabla1[[#This Row],[Contrato CISCO]]&amp;Tabla1[[#This Row],[Año]]&amp;Tabla1[[#This Row],[Material]]</f>
        <v>M-005/1720178080606</v>
      </c>
      <c r="AP1118" s="1" t="str">
        <f>Tabla1[[#This Row],[Contrato CISCO]]&amp;Tabla1[[#This Row],[Material]]</f>
        <v>M-005/178080606</v>
      </c>
      <c r="AQ1118" s="1" t="str">
        <f>Tabla1[[#This Row],[Material]]&amp;Tabla1[[#This Row],[Precio]]</f>
        <v>80806060.4209</v>
      </c>
      <c r="AR1118" t="s">
        <v>11</v>
      </c>
    </row>
    <row r="1119" spans="1:44" x14ac:dyDescent="0.25">
      <c r="A1119">
        <v>7417000004</v>
      </c>
      <c r="B1119" t="s">
        <v>3351</v>
      </c>
      <c r="C1119" t="s">
        <v>3891</v>
      </c>
      <c r="D1119">
        <v>2017</v>
      </c>
      <c r="E1119" t="s">
        <v>3795</v>
      </c>
      <c r="F1119" s="2">
        <v>42744</v>
      </c>
      <c r="G1119" s="2">
        <v>43199</v>
      </c>
      <c r="H1119" s="1">
        <v>126600</v>
      </c>
      <c r="I1119" t="s">
        <v>3906</v>
      </c>
      <c r="J1119" t="s">
        <v>3360</v>
      </c>
      <c r="K1119" t="s">
        <v>3361</v>
      </c>
      <c r="L1119">
        <v>1</v>
      </c>
      <c r="M1119">
        <v>50000642</v>
      </c>
      <c r="N1119" t="s">
        <v>3808</v>
      </c>
      <c r="O1119" t="s">
        <v>1048</v>
      </c>
      <c r="P1119">
        <v>8050110</v>
      </c>
      <c r="Q1119" t="s">
        <v>563</v>
      </c>
      <c r="R1119" s="1"/>
      <c r="S1119" s="1"/>
      <c r="T1119" s="1"/>
      <c r="U1119" s="2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9">
        <v>0.73</v>
      </c>
      <c r="AM1119" s="4">
        <f>Tabla1[[#This Row],[Cantidad 1]]+Tabla1[[#This Row],[Cantidad 2]]+Tabla1[[#This Row],[Cantidad 3]]+Tabla1[[#This Row],[Cantidad 4]]+Tabla1[[#This Row],[Cantidad 5]]</f>
        <v>126600</v>
      </c>
      <c r="AN1119" s="1">
        <v>1677511.43</v>
      </c>
      <c r="AO1119" s="1" t="str">
        <f>Tabla1[[#This Row],[Contrato CISCO]]&amp;Tabla1[[#This Row],[Año]]&amp;Tabla1[[#This Row],[Material]]</f>
        <v>M-005/1720178050110</v>
      </c>
      <c r="AP1119" s="1" t="str">
        <f>Tabla1[[#This Row],[Contrato CISCO]]&amp;Tabla1[[#This Row],[Material]]</f>
        <v>M-005/178050110</v>
      </c>
      <c r="AQ1119" s="1" t="str">
        <f>Tabla1[[#This Row],[Material]]&amp;Tabla1[[#This Row],[Precio]]</f>
        <v>80501100.73</v>
      </c>
      <c r="AR1119" t="s">
        <v>11</v>
      </c>
    </row>
    <row r="1120" spans="1:44" x14ac:dyDescent="0.25">
      <c r="A1120">
        <v>7417000002</v>
      </c>
      <c r="B1120" t="s">
        <v>3351</v>
      </c>
      <c r="C1120" t="s">
        <v>3891</v>
      </c>
      <c r="D1120">
        <v>2017</v>
      </c>
      <c r="E1120" t="s">
        <v>3795</v>
      </c>
      <c r="F1120" s="2">
        <v>42744</v>
      </c>
      <c r="G1120" s="2">
        <v>43199</v>
      </c>
      <c r="H1120" s="1">
        <v>246000</v>
      </c>
      <c r="I1120" t="s">
        <v>3906</v>
      </c>
      <c r="J1120" t="s">
        <v>3356</v>
      </c>
      <c r="K1120" t="s">
        <v>3357</v>
      </c>
      <c r="L1120">
        <v>1</v>
      </c>
      <c r="M1120">
        <v>50000274</v>
      </c>
      <c r="N1120" t="s">
        <v>3818</v>
      </c>
      <c r="O1120" t="s">
        <v>1048</v>
      </c>
      <c r="P1120">
        <v>8080801</v>
      </c>
      <c r="Q1120" t="s">
        <v>899</v>
      </c>
      <c r="R1120" s="1"/>
      <c r="S1120" s="1"/>
      <c r="T1120" s="1"/>
      <c r="U1120" s="2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9">
        <v>0.77489999999999992</v>
      </c>
      <c r="AM1120" s="4">
        <f>Tabla1[[#This Row],[Cantidad 1]]+Tabla1[[#This Row],[Cantidad 2]]+Tabla1[[#This Row],[Cantidad 3]]+Tabla1[[#This Row],[Cantidad 4]]+Tabla1[[#This Row],[Cantidad 5]]</f>
        <v>246000</v>
      </c>
      <c r="AN1120" s="1">
        <v>190625.4</v>
      </c>
      <c r="AO1120" s="1" t="str">
        <f>Tabla1[[#This Row],[Contrato CISCO]]&amp;Tabla1[[#This Row],[Año]]&amp;Tabla1[[#This Row],[Material]]</f>
        <v>M-003/1720178080801</v>
      </c>
      <c r="AP1120" s="1" t="str">
        <f>Tabla1[[#This Row],[Contrato CISCO]]&amp;Tabla1[[#This Row],[Material]]</f>
        <v>M-003/178080801</v>
      </c>
      <c r="AQ1120" s="1" t="str">
        <f>Tabla1[[#This Row],[Material]]&amp;Tabla1[[#This Row],[Precio]]</f>
        <v>80808010.7749</v>
      </c>
      <c r="AR1120" t="s">
        <v>11</v>
      </c>
    </row>
    <row r="1121" spans="1:44" x14ac:dyDescent="0.25">
      <c r="A1121">
        <v>7417000001</v>
      </c>
      <c r="B1121" t="s">
        <v>3351</v>
      </c>
      <c r="C1121" t="s">
        <v>3891</v>
      </c>
      <c r="D1121">
        <v>2017</v>
      </c>
      <c r="E1121" t="s">
        <v>3795</v>
      </c>
      <c r="F1121" s="2">
        <v>42744</v>
      </c>
      <c r="G1121" s="2">
        <v>43199</v>
      </c>
      <c r="H1121" s="1">
        <v>136900</v>
      </c>
      <c r="I1121" t="s">
        <v>3906</v>
      </c>
      <c r="J1121" t="s">
        <v>3354</v>
      </c>
      <c r="K1121" t="s">
        <v>3355</v>
      </c>
      <c r="L1121">
        <v>1</v>
      </c>
      <c r="M1121">
        <v>50000649</v>
      </c>
      <c r="N1121" t="s">
        <v>3829</v>
      </c>
      <c r="O1121" t="s">
        <v>1048</v>
      </c>
      <c r="P1121">
        <v>8160534</v>
      </c>
      <c r="Q1121" t="s">
        <v>206</v>
      </c>
      <c r="R1121" s="1"/>
      <c r="S1121" s="1"/>
      <c r="T1121" s="1"/>
      <c r="U1121" s="2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9">
        <v>1.26</v>
      </c>
      <c r="AM1121" s="4">
        <f>Tabla1[[#This Row],[Cantidad 1]]+Tabla1[[#This Row],[Cantidad 2]]+Tabla1[[#This Row],[Cantidad 3]]+Tabla1[[#This Row],[Cantidad 4]]+Tabla1[[#This Row],[Cantidad 5]]</f>
        <v>136900</v>
      </c>
      <c r="AN1121" s="1">
        <v>172494</v>
      </c>
      <c r="AO1121" s="1" t="str">
        <f>Tabla1[[#This Row],[Contrato CISCO]]&amp;Tabla1[[#This Row],[Año]]&amp;Tabla1[[#This Row],[Material]]</f>
        <v>M-006/1720178160534</v>
      </c>
      <c r="AP1121" s="1" t="str">
        <f>Tabla1[[#This Row],[Contrato CISCO]]&amp;Tabla1[[#This Row],[Material]]</f>
        <v>M-006/178160534</v>
      </c>
      <c r="AQ1121" s="1" t="str">
        <f>Tabla1[[#This Row],[Material]]&amp;Tabla1[[#This Row],[Precio]]</f>
        <v>81605341.26</v>
      </c>
      <c r="AR1121" t="s">
        <v>11</v>
      </c>
    </row>
    <row r="1122" spans="1:44" x14ac:dyDescent="0.25">
      <c r="A1122">
        <v>7417000004</v>
      </c>
      <c r="B1122" t="s">
        <v>3351</v>
      </c>
      <c r="C1122" t="s">
        <v>3891</v>
      </c>
      <c r="D1122">
        <v>2017</v>
      </c>
      <c r="E1122" t="s">
        <v>3795</v>
      </c>
      <c r="F1122" s="2">
        <v>42744</v>
      </c>
      <c r="G1122" s="2">
        <v>43199</v>
      </c>
      <c r="H1122" s="1">
        <v>13500</v>
      </c>
      <c r="I1122" t="s">
        <v>3906</v>
      </c>
      <c r="J1122" t="s">
        <v>3360</v>
      </c>
      <c r="K1122" t="s">
        <v>3361</v>
      </c>
      <c r="L1122">
        <v>1</v>
      </c>
      <c r="M1122">
        <v>50000642</v>
      </c>
      <c r="N1122" t="s">
        <v>3808</v>
      </c>
      <c r="O1122" t="s">
        <v>1048</v>
      </c>
      <c r="P1122">
        <v>8401406</v>
      </c>
      <c r="Q1122" t="s">
        <v>138</v>
      </c>
      <c r="R1122" s="1"/>
      <c r="S1122" s="1"/>
      <c r="T1122" s="1"/>
      <c r="U1122" s="2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9">
        <v>2.2765</v>
      </c>
      <c r="AM1122" s="4">
        <f>Tabla1[[#This Row],[Cantidad 1]]+Tabla1[[#This Row],[Cantidad 2]]+Tabla1[[#This Row],[Cantidad 3]]+Tabla1[[#This Row],[Cantidad 4]]+Tabla1[[#This Row],[Cantidad 5]]</f>
        <v>13500</v>
      </c>
      <c r="AN1122" s="1">
        <v>1677511.43</v>
      </c>
      <c r="AO1122" s="1" t="str">
        <f>Tabla1[[#This Row],[Contrato CISCO]]&amp;Tabla1[[#This Row],[Año]]&amp;Tabla1[[#This Row],[Material]]</f>
        <v>M-005/1720178401406</v>
      </c>
      <c r="AP1122" s="1" t="str">
        <f>Tabla1[[#This Row],[Contrato CISCO]]&amp;Tabla1[[#This Row],[Material]]</f>
        <v>M-005/178401406</v>
      </c>
      <c r="AQ1122" s="1" t="str">
        <f>Tabla1[[#This Row],[Material]]&amp;Tabla1[[#This Row],[Precio]]</f>
        <v>84014062.2765</v>
      </c>
      <c r="AR1122" t="s">
        <v>11</v>
      </c>
    </row>
    <row r="1123" spans="1:44" x14ac:dyDescent="0.25">
      <c r="A1123">
        <v>7417000004</v>
      </c>
      <c r="B1123" t="s">
        <v>3351</v>
      </c>
      <c r="C1123" t="s">
        <v>3891</v>
      </c>
      <c r="D1123">
        <v>2017</v>
      </c>
      <c r="E1123" t="s">
        <v>3795</v>
      </c>
      <c r="F1123" s="2">
        <v>42744</v>
      </c>
      <c r="G1123" s="2">
        <v>43199</v>
      </c>
      <c r="H1123" s="1">
        <v>20800</v>
      </c>
      <c r="I1123" t="s">
        <v>3906</v>
      </c>
      <c r="J1123" t="s">
        <v>3360</v>
      </c>
      <c r="K1123" t="s">
        <v>3361</v>
      </c>
      <c r="L1123">
        <v>1</v>
      </c>
      <c r="M1123">
        <v>50000642</v>
      </c>
      <c r="N1123" t="s">
        <v>3808</v>
      </c>
      <c r="O1123" t="s">
        <v>1048</v>
      </c>
      <c r="P1123">
        <v>8010512</v>
      </c>
      <c r="Q1123" t="s">
        <v>748</v>
      </c>
      <c r="R1123" s="1"/>
      <c r="S1123" s="1"/>
      <c r="T1123" s="1"/>
      <c r="U1123" s="2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9">
        <v>6.0324999999999998</v>
      </c>
      <c r="AM1123" s="4">
        <f>Tabla1[[#This Row],[Cantidad 1]]+Tabla1[[#This Row],[Cantidad 2]]+Tabla1[[#This Row],[Cantidad 3]]+Tabla1[[#This Row],[Cantidad 4]]+Tabla1[[#This Row],[Cantidad 5]]</f>
        <v>20800</v>
      </c>
      <c r="AN1123" s="1">
        <v>1677511.43</v>
      </c>
      <c r="AO1123" s="1" t="str">
        <f>Tabla1[[#This Row],[Contrato CISCO]]&amp;Tabla1[[#This Row],[Año]]&amp;Tabla1[[#This Row],[Material]]</f>
        <v>M-005/1720178010512</v>
      </c>
      <c r="AP1123" s="1" t="str">
        <f>Tabla1[[#This Row],[Contrato CISCO]]&amp;Tabla1[[#This Row],[Material]]</f>
        <v>M-005/178010512</v>
      </c>
      <c r="AQ1123" s="1" t="str">
        <f>Tabla1[[#This Row],[Material]]&amp;Tabla1[[#This Row],[Precio]]</f>
        <v>80105126.0325</v>
      </c>
      <c r="AR1123" t="s">
        <v>11</v>
      </c>
    </row>
    <row r="1124" spans="1:44" x14ac:dyDescent="0.25">
      <c r="A1124">
        <v>7417000004</v>
      </c>
      <c r="B1124" t="s">
        <v>3351</v>
      </c>
      <c r="C1124" t="s">
        <v>3891</v>
      </c>
      <c r="D1124">
        <v>2017</v>
      </c>
      <c r="E1124" t="s">
        <v>3795</v>
      </c>
      <c r="F1124" s="2">
        <v>42744</v>
      </c>
      <c r="G1124" s="2">
        <v>43199</v>
      </c>
      <c r="H1124" s="1">
        <v>13200</v>
      </c>
      <c r="I1124" t="s">
        <v>3906</v>
      </c>
      <c r="J1124" t="s">
        <v>3360</v>
      </c>
      <c r="K1124" t="s">
        <v>3361</v>
      </c>
      <c r="L1124">
        <v>1</v>
      </c>
      <c r="M1124">
        <v>50000642</v>
      </c>
      <c r="N1124" t="s">
        <v>3808</v>
      </c>
      <c r="O1124" t="s">
        <v>1048</v>
      </c>
      <c r="P1124">
        <v>8020708</v>
      </c>
      <c r="Q1124" t="s">
        <v>695</v>
      </c>
      <c r="R1124" s="1"/>
      <c r="S1124" s="1"/>
      <c r="T1124" s="1"/>
      <c r="U1124" s="2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9">
        <v>6.4980000000000002</v>
      </c>
      <c r="AM1124" s="4">
        <f>Tabla1[[#This Row],[Cantidad 1]]+Tabla1[[#This Row],[Cantidad 2]]+Tabla1[[#This Row],[Cantidad 3]]+Tabla1[[#This Row],[Cantidad 4]]+Tabla1[[#This Row],[Cantidad 5]]</f>
        <v>13200</v>
      </c>
      <c r="AN1124" s="1">
        <v>1677511.43</v>
      </c>
      <c r="AO1124" s="1" t="str">
        <f>Tabla1[[#This Row],[Contrato CISCO]]&amp;Tabla1[[#This Row],[Año]]&amp;Tabla1[[#This Row],[Material]]</f>
        <v>M-005/1720178020708</v>
      </c>
      <c r="AP1124" s="1" t="str">
        <f>Tabla1[[#This Row],[Contrato CISCO]]&amp;Tabla1[[#This Row],[Material]]</f>
        <v>M-005/178020708</v>
      </c>
      <c r="AQ1124" s="1" t="str">
        <f>Tabla1[[#This Row],[Material]]&amp;Tabla1[[#This Row],[Precio]]</f>
        <v>80207086.498</v>
      </c>
      <c r="AR1124" t="s">
        <v>11</v>
      </c>
    </row>
    <row r="1125" spans="1:44" x14ac:dyDescent="0.25">
      <c r="A1125">
        <v>7417000006</v>
      </c>
      <c r="B1125" t="s">
        <v>3351</v>
      </c>
      <c r="C1125" t="s">
        <v>3891</v>
      </c>
      <c r="D1125">
        <v>2017</v>
      </c>
      <c r="E1125" t="s">
        <v>3795</v>
      </c>
      <c r="F1125" s="2">
        <v>42744</v>
      </c>
      <c r="G1125" s="2">
        <v>43199</v>
      </c>
      <c r="H1125" s="1">
        <v>16800</v>
      </c>
      <c r="I1125" t="s">
        <v>3906</v>
      </c>
      <c r="J1125" t="s">
        <v>3364</v>
      </c>
      <c r="K1125" t="s">
        <v>3365</v>
      </c>
      <c r="L1125">
        <v>1</v>
      </c>
      <c r="M1125">
        <v>50000893</v>
      </c>
      <c r="N1125" t="s">
        <v>3831</v>
      </c>
      <c r="O1125" t="s">
        <v>1048</v>
      </c>
      <c r="P1125">
        <v>8090501</v>
      </c>
      <c r="Q1125" t="s">
        <v>592</v>
      </c>
      <c r="R1125" s="1"/>
      <c r="S1125" s="1"/>
      <c r="T1125" s="1"/>
      <c r="U1125" s="2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9">
        <v>9</v>
      </c>
      <c r="AM1125" s="4">
        <f>Tabla1[[#This Row],[Cantidad 1]]+Tabla1[[#This Row],[Cantidad 2]]+Tabla1[[#This Row],[Cantidad 3]]+Tabla1[[#This Row],[Cantidad 4]]+Tabla1[[#This Row],[Cantidad 5]]</f>
        <v>16800</v>
      </c>
      <c r="AN1125" s="1">
        <v>151200</v>
      </c>
      <c r="AO1125" s="1" t="str">
        <f>Tabla1[[#This Row],[Contrato CISCO]]&amp;Tabla1[[#This Row],[Año]]&amp;Tabla1[[#This Row],[Material]]</f>
        <v>M-007/1720178090501</v>
      </c>
      <c r="AP1125" s="1" t="str">
        <f>Tabla1[[#This Row],[Contrato CISCO]]&amp;Tabla1[[#This Row],[Material]]</f>
        <v>M-007/178090501</v>
      </c>
      <c r="AQ1125" s="1" t="str">
        <f>Tabla1[[#This Row],[Material]]&amp;Tabla1[[#This Row],[Precio]]</f>
        <v>80905019</v>
      </c>
      <c r="AR1125" t="s">
        <v>11</v>
      </c>
    </row>
    <row r="1126" spans="1:44" x14ac:dyDescent="0.25">
      <c r="A1126">
        <v>7417000004</v>
      </c>
      <c r="B1126" t="s">
        <v>3351</v>
      </c>
      <c r="C1126" t="s">
        <v>3891</v>
      </c>
      <c r="D1126">
        <v>2017</v>
      </c>
      <c r="E1126" t="s">
        <v>3795</v>
      </c>
      <c r="F1126" s="2">
        <v>42744</v>
      </c>
      <c r="G1126" s="2">
        <v>43199</v>
      </c>
      <c r="H1126" s="1">
        <v>14300</v>
      </c>
      <c r="I1126" t="s">
        <v>3906</v>
      </c>
      <c r="J1126" t="s">
        <v>3360</v>
      </c>
      <c r="K1126" t="s">
        <v>3361</v>
      </c>
      <c r="L1126">
        <v>1</v>
      </c>
      <c r="M1126">
        <v>50000642</v>
      </c>
      <c r="N1126" t="s">
        <v>3808</v>
      </c>
      <c r="O1126" t="s">
        <v>1048</v>
      </c>
      <c r="P1126">
        <v>8070125</v>
      </c>
      <c r="Q1126" t="s">
        <v>564</v>
      </c>
      <c r="R1126" s="1"/>
      <c r="S1126" s="1"/>
      <c r="T1126" s="1"/>
      <c r="U1126" s="2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9">
        <v>9.94</v>
      </c>
      <c r="AM1126" s="4">
        <f>Tabla1[[#This Row],[Cantidad 1]]+Tabla1[[#This Row],[Cantidad 2]]+Tabla1[[#This Row],[Cantidad 3]]+Tabla1[[#This Row],[Cantidad 4]]+Tabla1[[#This Row],[Cantidad 5]]</f>
        <v>14300</v>
      </c>
      <c r="AN1126" s="1">
        <v>1677511.43</v>
      </c>
      <c r="AO1126" s="1" t="str">
        <f>Tabla1[[#This Row],[Contrato CISCO]]&amp;Tabla1[[#This Row],[Año]]&amp;Tabla1[[#This Row],[Material]]</f>
        <v>M-005/1720178070125</v>
      </c>
      <c r="AP1126" s="1" t="str">
        <f>Tabla1[[#This Row],[Contrato CISCO]]&amp;Tabla1[[#This Row],[Material]]</f>
        <v>M-005/178070125</v>
      </c>
      <c r="AQ1126" s="1" t="str">
        <f>Tabla1[[#This Row],[Material]]&amp;Tabla1[[#This Row],[Precio]]</f>
        <v>80701259.94</v>
      </c>
      <c r="AR1126" t="s">
        <v>11</v>
      </c>
    </row>
    <row r="1127" spans="1:44" x14ac:dyDescent="0.25">
      <c r="A1127">
        <v>7417000004</v>
      </c>
      <c r="B1127" t="s">
        <v>3351</v>
      </c>
      <c r="C1127" t="s">
        <v>3891</v>
      </c>
      <c r="D1127">
        <v>2017</v>
      </c>
      <c r="E1127" t="s">
        <v>3795</v>
      </c>
      <c r="F1127" s="2">
        <v>42744</v>
      </c>
      <c r="G1127" s="2">
        <v>43199</v>
      </c>
      <c r="H1127">
        <v>120</v>
      </c>
      <c r="I1127" t="s">
        <v>3906</v>
      </c>
      <c r="J1127" t="s">
        <v>3360</v>
      </c>
      <c r="K1127" t="s">
        <v>3361</v>
      </c>
      <c r="L1127">
        <v>1</v>
      </c>
      <c r="M1127">
        <v>50000642</v>
      </c>
      <c r="N1127" t="s">
        <v>3808</v>
      </c>
      <c r="O1127" t="s">
        <v>1048</v>
      </c>
      <c r="P1127">
        <v>8401334</v>
      </c>
      <c r="Q1127" t="s">
        <v>114</v>
      </c>
      <c r="S1127"/>
      <c r="U1127" s="2"/>
      <c r="W1127"/>
      <c r="AL1127" s="9">
        <v>109.19370000000001</v>
      </c>
      <c r="AM1127" s="4">
        <f>Tabla1[[#This Row],[Cantidad 1]]+Tabla1[[#This Row],[Cantidad 2]]+Tabla1[[#This Row],[Cantidad 3]]+Tabla1[[#This Row],[Cantidad 4]]+Tabla1[[#This Row],[Cantidad 5]]</f>
        <v>120</v>
      </c>
      <c r="AN1127" s="1">
        <v>1677511.43</v>
      </c>
      <c r="AO1127" s="1" t="str">
        <f>Tabla1[[#This Row],[Contrato CISCO]]&amp;Tabla1[[#This Row],[Año]]&amp;Tabla1[[#This Row],[Material]]</f>
        <v>M-005/1720178401334</v>
      </c>
      <c r="AP1127" s="1" t="str">
        <f>Tabla1[[#This Row],[Contrato CISCO]]&amp;Tabla1[[#This Row],[Material]]</f>
        <v>M-005/178401334</v>
      </c>
      <c r="AQ1127" s="1" t="str">
        <f>Tabla1[[#This Row],[Material]]&amp;Tabla1[[#This Row],[Precio]]</f>
        <v>8401334109.1937</v>
      </c>
      <c r="AR1127" t="s">
        <v>11</v>
      </c>
    </row>
    <row r="1128" spans="1:44" x14ac:dyDescent="0.25">
      <c r="A1128">
        <v>7417000000</v>
      </c>
      <c r="B1128" t="s">
        <v>3351</v>
      </c>
      <c r="C1128" t="s">
        <v>3891</v>
      </c>
      <c r="D1128">
        <v>2017</v>
      </c>
      <c r="E1128" t="s">
        <v>3795</v>
      </c>
      <c r="F1128" s="2">
        <v>42744</v>
      </c>
      <c r="G1128" s="2">
        <v>43199</v>
      </c>
      <c r="H1128">
        <v>336</v>
      </c>
      <c r="I1128" t="s">
        <v>3906</v>
      </c>
      <c r="J1128" t="s">
        <v>3352</v>
      </c>
      <c r="K1128" t="s">
        <v>3353</v>
      </c>
      <c r="L1128">
        <v>1</v>
      </c>
      <c r="M1128">
        <v>50000270</v>
      </c>
      <c r="N1128" t="s">
        <v>3813</v>
      </c>
      <c r="O1128" t="s">
        <v>1048</v>
      </c>
      <c r="P1128">
        <v>8401355</v>
      </c>
      <c r="Q1128" t="s">
        <v>226</v>
      </c>
      <c r="S1128"/>
      <c r="U1128" s="2"/>
      <c r="W1128"/>
      <c r="AL1128" s="9">
        <v>174.9</v>
      </c>
      <c r="AM1128" s="4">
        <f>Tabla1[[#This Row],[Cantidad 1]]+Tabla1[[#This Row],[Cantidad 2]]+Tabla1[[#This Row],[Cantidad 3]]+Tabla1[[#This Row],[Cantidad 4]]+Tabla1[[#This Row],[Cantidad 5]]</f>
        <v>336</v>
      </c>
      <c r="AN1128" s="1">
        <v>121646.1</v>
      </c>
      <c r="AO1128" s="1" t="str">
        <f>Tabla1[[#This Row],[Contrato CISCO]]&amp;Tabla1[[#This Row],[Año]]&amp;Tabla1[[#This Row],[Material]]</f>
        <v>M-002/1720178401355</v>
      </c>
      <c r="AP1128" s="1" t="str">
        <f>Tabla1[[#This Row],[Contrato CISCO]]&amp;Tabla1[[#This Row],[Material]]</f>
        <v>M-002/178401355</v>
      </c>
      <c r="AQ1128" s="1" t="str">
        <f>Tabla1[[#This Row],[Material]]&amp;Tabla1[[#This Row],[Precio]]</f>
        <v>8401355174.9</v>
      </c>
      <c r="AR1128" t="s">
        <v>11</v>
      </c>
    </row>
    <row r="1129" spans="1:44" x14ac:dyDescent="0.25">
      <c r="A1129">
        <v>7417000003</v>
      </c>
      <c r="B1129" t="s">
        <v>3351</v>
      </c>
      <c r="C1129" t="s">
        <v>3891</v>
      </c>
      <c r="D1129">
        <v>2017</v>
      </c>
      <c r="E1129" t="s">
        <v>3795</v>
      </c>
      <c r="F1129" s="2">
        <v>42744</v>
      </c>
      <c r="G1129" s="2">
        <v>43199</v>
      </c>
      <c r="H1129">
        <v>100</v>
      </c>
      <c r="I1129" t="s">
        <v>3906</v>
      </c>
      <c r="J1129" t="s">
        <v>3358</v>
      </c>
      <c r="K1129" t="s">
        <v>3359</v>
      </c>
      <c r="L1129">
        <v>1</v>
      </c>
      <c r="M1129">
        <v>50000640</v>
      </c>
      <c r="N1129" t="s">
        <v>3822</v>
      </c>
      <c r="O1129" t="s">
        <v>1048</v>
      </c>
      <c r="P1129">
        <v>8401391</v>
      </c>
      <c r="Q1129" t="s">
        <v>180</v>
      </c>
      <c r="S1129"/>
      <c r="U1129" s="2"/>
      <c r="W1129"/>
      <c r="AL1129" s="9">
        <v>406.8</v>
      </c>
      <c r="AM1129" s="4">
        <f>Tabla1[[#This Row],[Cantidad 1]]+Tabla1[[#This Row],[Cantidad 2]]+Tabla1[[#This Row],[Cantidad 3]]+Tabla1[[#This Row],[Cantidad 4]]+Tabla1[[#This Row],[Cantidad 5]]</f>
        <v>100</v>
      </c>
      <c r="AN1129" s="1">
        <v>40680</v>
      </c>
      <c r="AO1129" s="1" t="str">
        <f>Tabla1[[#This Row],[Contrato CISCO]]&amp;Tabla1[[#This Row],[Año]]&amp;Tabla1[[#This Row],[Material]]</f>
        <v>M-004/1720178401391</v>
      </c>
      <c r="AP1129" s="1" t="str">
        <f>Tabla1[[#This Row],[Contrato CISCO]]&amp;Tabla1[[#This Row],[Material]]</f>
        <v>M-004/178401391</v>
      </c>
      <c r="AQ1129" s="1" t="str">
        <f>Tabla1[[#This Row],[Material]]&amp;Tabla1[[#This Row],[Precio]]</f>
        <v>8401391406.8</v>
      </c>
      <c r="AR1129" t="s">
        <v>11</v>
      </c>
    </row>
    <row r="1130" spans="1:44" x14ac:dyDescent="0.25">
      <c r="A1130">
        <v>7417000004</v>
      </c>
      <c r="B1130" t="s">
        <v>3351</v>
      </c>
      <c r="C1130" t="s">
        <v>3891</v>
      </c>
      <c r="D1130">
        <v>2017</v>
      </c>
      <c r="E1130" t="s">
        <v>3795</v>
      </c>
      <c r="F1130" s="2">
        <v>42744</v>
      </c>
      <c r="G1130" s="2">
        <v>43199</v>
      </c>
      <c r="H1130">
        <v>630</v>
      </c>
      <c r="I1130" t="s">
        <v>3906</v>
      </c>
      <c r="J1130" t="s">
        <v>3360</v>
      </c>
      <c r="K1130" t="s">
        <v>3361</v>
      </c>
      <c r="L1130">
        <v>1</v>
      </c>
      <c r="M1130">
        <v>50000642</v>
      </c>
      <c r="N1130" t="s">
        <v>3808</v>
      </c>
      <c r="O1130" t="s">
        <v>1048</v>
      </c>
      <c r="P1130">
        <v>8401386</v>
      </c>
      <c r="Q1130" t="s">
        <v>46</v>
      </c>
      <c r="S1130"/>
      <c r="U1130" s="2"/>
      <c r="W1130"/>
      <c r="AL1130" s="9">
        <v>452.57</v>
      </c>
      <c r="AM1130" s="4">
        <f>Tabla1[[#This Row],[Cantidad 1]]+Tabla1[[#This Row],[Cantidad 2]]+Tabla1[[#This Row],[Cantidad 3]]+Tabla1[[#This Row],[Cantidad 4]]+Tabla1[[#This Row],[Cantidad 5]]</f>
        <v>630</v>
      </c>
      <c r="AN1130" s="1">
        <v>1677511.43</v>
      </c>
      <c r="AO1130" s="1" t="str">
        <f>Tabla1[[#This Row],[Contrato CISCO]]&amp;Tabla1[[#This Row],[Año]]&amp;Tabla1[[#This Row],[Material]]</f>
        <v>M-005/1720178401386</v>
      </c>
      <c r="AP1130" s="1" t="str">
        <f>Tabla1[[#This Row],[Contrato CISCO]]&amp;Tabla1[[#This Row],[Material]]</f>
        <v>M-005/178401386</v>
      </c>
      <c r="AQ1130" s="1" t="str">
        <f>Tabla1[[#This Row],[Material]]&amp;Tabla1[[#This Row],[Precio]]</f>
        <v>8401386452.57</v>
      </c>
      <c r="AR1130" t="s">
        <v>11</v>
      </c>
    </row>
    <row r="1131" spans="1:44" x14ac:dyDescent="0.25">
      <c r="A1131">
        <v>7417000004</v>
      </c>
      <c r="B1131" t="s">
        <v>3351</v>
      </c>
      <c r="C1131" t="s">
        <v>3891</v>
      </c>
      <c r="D1131">
        <v>2017</v>
      </c>
      <c r="E1131" t="s">
        <v>3795</v>
      </c>
      <c r="F1131" s="2">
        <v>42744</v>
      </c>
      <c r="G1131" s="2">
        <v>43199</v>
      </c>
      <c r="H1131">
        <v>252</v>
      </c>
      <c r="I1131" t="s">
        <v>3906</v>
      </c>
      <c r="J1131" t="s">
        <v>3360</v>
      </c>
      <c r="K1131" t="s">
        <v>3361</v>
      </c>
      <c r="L1131">
        <v>1</v>
      </c>
      <c r="M1131">
        <v>50000642</v>
      </c>
      <c r="N1131" t="s">
        <v>3808</v>
      </c>
      <c r="O1131" t="s">
        <v>1048</v>
      </c>
      <c r="P1131">
        <v>8401444</v>
      </c>
      <c r="Q1131" t="s">
        <v>179</v>
      </c>
      <c r="S1131"/>
      <c r="U1131" s="2"/>
      <c r="W1131"/>
      <c r="AL1131" s="9">
        <v>452.57</v>
      </c>
      <c r="AM1131" s="4">
        <f>Tabla1[[#This Row],[Cantidad 1]]+Tabla1[[#This Row],[Cantidad 2]]+Tabla1[[#This Row],[Cantidad 3]]+Tabla1[[#This Row],[Cantidad 4]]+Tabla1[[#This Row],[Cantidad 5]]</f>
        <v>252</v>
      </c>
      <c r="AN1131" s="1">
        <v>1677511.43</v>
      </c>
      <c r="AO1131" s="1" t="str">
        <f>Tabla1[[#This Row],[Contrato CISCO]]&amp;Tabla1[[#This Row],[Año]]&amp;Tabla1[[#This Row],[Material]]</f>
        <v>M-005/1720178401444</v>
      </c>
      <c r="AP1131" s="1" t="str">
        <f>Tabla1[[#This Row],[Contrato CISCO]]&amp;Tabla1[[#This Row],[Material]]</f>
        <v>M-005/178401444</v>
      </c>
      <c r="AQ1131" s="1" t="str">
        <f>Tabla1[[#This Row],[Material]]&amp;Tabla1[[#This Row],[Precio]]</f>
        <v>8401444452.57</v>
      </c>
      <c r="AR1131" t="s">
        <v>11</v>
      </c>
    </row>
    <row r="1132" spans="1:44" x14ac:dyDescent="0.25">
      <c r="A1132">
        <v>7417000056</v>
      </c>
      <c r="B1132" t="s">
        <v>3444</v>
      </c>
      <c r="C1132" t="s">
        <v>3891</v>
      </c>
      <c r="D1132">
        <v>2017</v>
      </c>
      <c r="E1132" t="s">
        <v>3795</v>
      </c>
      <c r="F1132" s="2">
        <v>42957</v>
      </c>
      <c r="G1132" s="2">
        <v>43200</v>
      </c>
      <c r="H1132">
        <v>123</v>
      </c>
      <c r="I1132" t="s">
        <v>3906</v>
      </c>
      <c r="J1132" t="s">
        <v>3445</v>
      </c>
      <c r="K1132" t="s">
        <v>3446</v>
      </c>
      <c r="L1132">
        <v>1</v>
      </c>
      <c r="M1132">
        <v>50000916</v>
      </c>
      <c r="N1132" t="s">
        <v>3849</v>
      </c>
      <c r="O1132" t="s">
        <v>1054</v>
      </c>
      <c r="P1132">
        <v>8401278</v>
      </c>
      <c r="Q1132" t="s">
        <v>814</v>
      </c>
      <c r="S1132"/>
      <c r="U1132" s="2"/>
      <c r="W1132"/>
      <c r="AL1132" s="9">
        <v>800</v>
      </c>
      <c r="AM1132" s="4">
        <f>Tabla1[[#This Row],[Cantidad 1]]+Tabla1[[#This Row],[Cantidad 2]]+Tabla1[[#This Row],[Cantidad 3]]+Tabla1[[#This Row],[Cantidad 4]]+Tabla1[[#This Row],[Cantidad 5]]</f>
        <v>123</v>
      </c>
      <c r="AN1132" s="1">
        <v>98400</v>
      </c>
      <c r="AO1132" s="1" t="str">
        <f>Tabla1[[#This Row],[Contrato CISCO]]&amp;Tabla1[[#This Row],[Año]]&amp;Tabla1[[#This Row],[Material]]</f>
        <v>M-070/1720178401278</v>
      </c>
      <c r="AP1132" s="1" t="str">
        <f>Tabla1[[#This Row],[Contrato CISCO]]&amp;Tabla1[[#This Row],[Material]]</f>
        <v>M-070/178401278</v>
      </c>
      <c r="AQ1132" s="1" t="str">
        <f>Tabla1[[#This Row],[Material]]&amp;Tabla1[[#This Row],[Precio]]</f>
        <v>8401278800</v>
      </c>
      <c r="AR1132" t="s">
        <v>11</v>
      </c>
    </row>
    <row r="1133" spans="1:44" x14ac:dyDescent="0.25">
      <c r="A1133">
        <v>7417000058</v>
      </c>
      <c r="B1133" t="s">
        <v>3444</v>
      </c>
      <c r="C1133" t="s">
        <v>3891</v>
      </c>
      <c r="D1133">
        <v>2017</v>
      </c>
      <c r="E1133" t="s">
        <v>3795</v>
      </c>
      <c r="F1133" s="2">
        <v>42962</v>
      </c>
      <c r="G1133" s="2">
        <v>43205</v>
      </c>
      <c r="H1133">
        <v>690</v>
      </c>
      <c r="I1133" t="s">
        <v>3906</v>
      </c>
      <c r="J1133" t="s">
        <v>3449</v>
      </c>
      <c r="K1133" t="s">
        <v>3450</v>
      </c>
      <c r="L1133">
        <v>1</v>
      </c>
      <c r="M1133">
        <v>50004206</v>
      </c>
      <c r="N1133" t="s">
        <v>3843</v>
      </c>
      <c r="O1133" t="s">
        <v>1054</v>
      </c>
      <c r="P1133">
        <v>8401432</v>
      </c>
      <c r="Q1133" t="s">
        <v>103</v>
      </c>
      <c r="S1133"/>
      <c r="U1133" s="2"/>
      <c r="W1133"/>
      <c r="AL1133" s="9">
        <v>41.05</v>
      </c>
      <c r="AM1133" s="4">
        <f>Tabla1[[#This Row],[Cantidad 1]]+Tabla1[[#This Row],[Cantidad 2]]+Tabla1[[#This Row],[Cantidad 3]]+Tabla1[[#This Row],[Cantidad 4]]+Tabla1[[#This Row],[Cantidad 5]]</f>
        <v>690</v>
      </c>
      <c r="AN1133" s="1">
        <v>28324.5</v>
      </c>
      <c r="AO1133" s="1" t="str">
        <f>Tabla1[[#This Row],[Contrato CISCO]]&amp;Tabla1[[#This Row],[Año]]&amp;Tabla1[[#This Row],[Material]]</f>
        <v>M-072/1720178401432</v>
      </c>
      <c r="AP1133" s="1" t="str">
        <f>Tabla1[[#This Row],[Contrato CISCO]]&amp;Tabla1[[#This Row],[Material]]</f>
        <v>M-072/178401432</v>
      </c>
      <c r="AQ1133" s="1" t="str">
        <f>Tabla1[[#This Row],[Material]]&amp;Tabla1[[#This Row],[Precio]]</f>
        <v>840143241.05</v>
      </c>
      <c r="AR1133" t="s">
        <v>11</v>
      </c>
    </row>
    <row r="1134" spans="1:44" x14ac:dyDescent="0.25">
      <c r="A1134">
        <v>7417000059</v>
      </c>
      <c r="B1134" t="s">
        <v>3444</v>
      </c>
      <c r="C1134" t="s">
        <v>3891</v>
      </c>
      <c r="D1134">
        <v>2017</v>
      </c>
      <c r="E1134" t="s">
        <v>3795</v>
      </c>
      <c r="F1134" s="2">
        <v>42962</v>
      </c>
      <c r="G1134" s="2">
        <v>43205</v>
      </c>
      <c r="H1134">
        <v>540</v>
      </c>
      <c r="I1134" t="s">
        <v>3906</v>
      </c>
      <c r="J1134" t="s">
        <v>3451</v>
      </c>
      <c r="K1134" t="s">
        <v>3452</v>
      </c>
      <c r="L1134">
        <v>1</v>
      </c>
      <c r="M1134">
        <v>50000640</v>
      </c>
      <c r="N1134" t="s">
        <v>3822</v>
      </c>
      <c r="O1134" t="s">
        <v>1054</v>
      </c>
      <c r="P1134">
        <v>8401362</v>
      </c>
      <c r="Q1134" t="s">
        <v>14</v>
      </c>
      <c r="S1134"/>
      <c r="U1134" s="2"/>
      <c r="W1134"/>
      <c r="AL1134" s="9">
        <v>95.88</v>
      </c>
      <c r="AM1134" s="4">
        <f>Tabla1[[#This Row],[Cantidad 1]]+Tabla1[[#This Row],[Cantidad 2]]+Tabla1[[#This Row],[Cantidad 3]]+Tabla1[[#This Row],[Cantidad 4]]+Tabla1[[#This Row],[Cantidad 5]]</f>
        <v>540</v>
      </c>
      <c r="AN1134" s="1">
        <v>51775.199999999997</v>
      </c>
      <c r="AO1134" s="1" t="str">
        <f>Tabla1[[#This Row],[Contrato CISCO]]&amp;Tabla1[[#This Row],[Año]]&amp;Tabla1[[#This Row],[Material]]</f>
        <v>M-071/1720178401362</v>
      </c>
      <c r="AP1134" s="1" t="str">
        <f>Tabla1[[#This Row],[Contrato CISCO]]&amp;Tabla1[[#This Row],[Material]]</f>
        <v>M-071/178401362</v>
      </c>
      <c r="AQ1134" s="1" t="str">
        <f>Tabla1[[#This Row],[Material]]&amp;Tabla1[[#This Row],[Precio]]</f>
        <v>840136295.88</v>
      </c>
      <c r="AR1134" t="s">
        <v>11</v>
      </c>
    </row>
    <row r="1135" spans="1:44" x14ac:dyDescent="0.25">
      <c r="A1135">
        <v>7417000057</v>
      </c>
      <c r="B1135" t="s">
        <v>3444</v>
      </c>
      <c r="C1135" t="s">
        <v>3891</v>
      </c>
      <c r="D1135">
        <v>2017</v>
      </c>
      <c r="E1135" t="s">
        <v>3795</v>
      </c>
      <c r="F1135" s="2">
        <v>42962</v>
      </c>
      <c r="G1135" s="2">
        <v>43205</v>
      </c>
      <c r="H1135" s="1">
        <v>2575</v>
      </c>
      <c r="I1135" t="s">
        <v>3906</v>
      </c>
      <c r="J1135" t="s">
        <v>3447</v>
      </c>
      <c r="K1135" t="s">
        <v>3448</v>
      </c>
      <c r="L1135">
        <v>1</v>
      </c>
      <c r="M1135">
        <v>50000647</v>
      </c>
      <c r="N1135" t="s">
        <v>3816</v>
      </c>
      <c r="O1135" t="s">
        <v>1054</v>
      </c>
      <c r="P1135">
        <v>8250117</v>
      </c>
      <c r="Q1135" t="s">
        <v>813</v>
      </c>
      <c r="R1135" s="1"/>
      <c r="S1135" s="1"/>
      <c r="T1135" s="1"/>
      <c r="U1135" s="2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9">
        <v>97.864599999999996</v>
      </c>
      <c r="AM1135" s="4">
        <f>Tabla1[[#This Row],[Cantidad 1]]+Tabla1[[#This Row],[Cantidad 2]]+Tabla1[[#This Row],[Cantidad 3]]+Tabla1[[#This Row],[Cantidad 4]]+Tabla1[[#This Row],[Cantidad 5]]</f>
        <v>2575</v>
      </c>
      <c r="AN1135" s="1">
        <v>252001.35</v>
      </c>
      <c r="AO1135" s="1" t="str">
        <f>Tabla1[[#This Row],[Contrato CISCO]]&amp;Tabla1[[#This Row],[Año]]&amp;Tabla1[[#This Row],[Material]]</f>
        <v>M-069/1720178250117</v>
      </c>
      <c r="AP1135" s="1" t="str">
        <f>Tabla1[[#This Row],[Contrato CISCO]]&amp;Tabla1[[#This Row],[Material]]</f>
        <v>M-069/178250117</v>
      </c>
      <c r="AQ1135" s="1" t="str">
        <f>Tabla1[[#This Row],[Material]]&amp;Tabla1[[#This Row],[Precio]]</f>
        <v>825011797.8646</v>
      </c>
      <c r="AR1135" t="s">
        <v>11</v>
      </c>
    </row>
    <row r="1136" spans="1:44" x14ac:dyDescent="0.25">
      <c r="A1136">
        <v>7417000069</v>
      </c>
      <c r="B1136" t="s">
        <v>3466</v>
      </c>
      <c r="C1136" t="s">
        <v>3891</v>
      </c>
      <c r="D1136">
        <v>2017</v>
      </c>
      <c r="E1136" t="s">
        <v>3795</v>
      </c>
      <c r="F1136" s="2">
        <v>43032</v>
      </c>
      <c r="G1136" s="2">
        <v>43214</v>
      </c>
      <c r="H1136">
        <v>96</v>
      </c>
      <c r="I1136" t="s">
        <v>3906</v>
      </c>
      <c r="J1136" t="s">
        <v>3467</v>
      </c>
      <c r="K1136" t="s">
        <v>3468</v>
      </c>
      <c r="L1136">
        <v>1</v>
      </c>
      <c r="M1136">
        <v>50002858</v>
      </c>
      <c r="N1136" t="s">
        <v>3857</v>
      </c>
      <c r="O1136" t="s">
        <v>1056</v>
      </c>
      <c r="P1136">
        <v>8401393</v>
      </c>
      <c r="Q1136" t="s">
        <v>444</v>
      </c>
      <c r="S1136"/>
      <c r="U1136" s="2"/>
      <c r="W1136"/>
      <c r="AL1136" s="9">
        <v>835</v>
      </c>
      <c r="AM1136" s="4">
        <f>Tabla1[[#This Row],[Cantidad 1]]+Tabla1[[#This Row],[Cantidad 2]]+Tabla1[[#This Row],[Cantidad 3]]+Tabla1[[#This Row],[Cantidad 4]]+Tabla1[[#This Row],[Cantidad 5]]</f>
        <v>96</v>
      </c>
      <c r="AN1136" s="1">
        <v>80160</v>
      </c>
      <c r="AO1136" s="1" t="str">
        <f>Tabla1[[#This Row],[Contrato CISCO]]&amp;Tabla1[[#This Row],[Año]]&amp;Tabla1[[#This Row],[Material]]</f>
        <v>M-252/1720178401393</v>
      </c>
      <c r="AP1136" s="1" t="str">
        <f>Tabla1[[#This Row],[Contrato CISCO]]&amp;Tabla1[[#This Row],[Material]]</f>
        <v>M-252/178401393</v>
      </c>
      <c r="AQ1136" s="1" t="str">
        <f>Tabla1[[#This Row],[Material]]&amp;Tabla1[[#This Row],[Precio]]</f>
        <v>8401393835</v>
      </c>
      <c r="AR1136" t="s">
        <v>11</v>
      </c>
    </row>
    <row r="1137" spans="1:44" x14ac:dyDescent="0.25">
      <c r="A1137">
        <v>7417000074</v>
      </c>
      <c r="B1137" t="s">
        <v>3466</v>
      </c>
      <c r="C1137" t="s">
        <v>3891</v>
      </c>
      <c r="D1137">
        <v>2017</v>
      </c>
      <c r="E1137" t="s">
        <v>3795</v>
      </c>
      <c r="F1137" s="2">
        <v>43033</v>
      </c>
      <c r="G1137" s="2">
        <v>43215</v>
      </c>
      <c r="H1137" s="1">
        <v>50000</v>
      </c>
      <c r="I1137" t="s">
        <v>3906</v>
      </c>
      <c r="J1137" t="s">
        <v>3477</v>
      </c>
      <c r="K1137" t="s">
        <v>3478</v>
      </c>
      <c r="L1137">
        <v>1</v>
      </c>
      <c r="M1137">
        <v>50000270</v>
      </c>
      <c r="N1137" t="s">
        <v>3813</v>
      </c>
      <c r="O1137" t="s">
        <v>1056</v>
      </c>
      <c r="P1137">
        <v>8250055</v>
      </c>
      <c r="Q1137" t="s">
        <v>356</v>
      </c>
      <c r="R1137" s="1"/>
      <c r="S1137" s="1"/>
      <c r="T1137" s="1"/>
      <c r="U1137" s="2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9">
        <v>1.2</v>
      </c>
      <c r="AM1137" s="4">
        <f>Tabla1[[#This Row],[Cantidad 1]]+Tabla1[[#This Row],[Cantidad 2]]+Tabla1[[#This Row],[Cantidad 3]]+Tabla1[[#This Row],[Cantidad 4]]+Tabla1[[#This Row],[Cantidad 5]]</f>
        <v>50000</v>
      </c>
      <c r="AN1137" s="1">
        <v>213216</v>
      </c>
      <c r="AO1137" s="1" t="str">
        <f>Tabla1[[#This Row],[Contrato CISCO]]&amp;Tabla1[[#This Row],[Año]]&amp;Tabla1[[#This Row],[Material]]</f>
        <v>M-257/1720178250055</v>
      </c>
      <c r="AP1137" s="1" t="str">
        <f>Tabla1[[#This Row],[Contrato CISCO]]&amp;Tabla1[[#This Row],[Material]]</f>
        <v>M-257/178250055</v>
      </c>
      <c r="AQ1137" s="1" t="str">
        <f>Tabla1[[#This Row],[Material]]&amp;Tabla1[[#This Row],[Precio]]</f>
        <v>82500551.2</v>
      </c>
      <c r="AR1137" t="s">
        <v>11</v>
      </c>
    </row>
    <row r="1138" spans="1:44" x14ac:dyDescent="0.25">
      <c r="A1138">
        <v>7417000074</v>
      </c>
      <c r="B1138" t="s">
        <v>3466</v>
      </c>
      <c r="C1138" t="s">
        <v>3891</v>
      </c>
      <c r="D1138">
        <v>2017</v>
      </c>
      <c r="E1138" t="s">
        <v>3795</v>
      </c>
      <c r="F1138" s="2">
        <v>43033</v>
      </c>
      <c r="G1138" s="2">
        <v>43215</v>
      </c>
      <c r="H1138" s="1">
        <v>4800</v>
      </c>
      <c r="I1138" t="s">
        <v>3906</v>
      </c>
      <c r="J1138" t="s">
        <v>3477</v>
      </c>
      <c r="K1138" t="s">
        <v>3478</v>
      </c>
      <c r="L1138">
        <v>1</v>
      </c>
      <c r="M1138">
        <v>50000270</v>
      </c>
      <c r="N1138" t="s">
        <v>3813</v>
      </c>
      <c r="O1138" t="s">
        <v>1056</v>
      </c>
      <c r="P1138">
        <v>8401390</v>
      </c>
      <c r="Q1138" t="s">
        <v>181</v>
      </c>
      <c r="R1138" s="1"/>
      <c r="S1138" s="1"/>
      <c r="T1138" s="1"/>
      <c r="U1138" s="2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9">
        <v>31.92</v>
      </c>
      <c r="AM1138" s="4">
        <f>Tabla1[[#This Row],[Cantidad 1]]+Tabla1[[#This Row],[Cantidad 2]]+Tabla1[[#This Row],[Cantidad 3]]+Tabla1[[#This Row],[Cantidad 4]]+Tabla1[[#This Row],[Cantidad 5]]</f>
        <v>4800</v>
      </c>
      <c r="AN1138" s="1">
        <v>213216</v>
      </c>
      <c r="AO1138" s="1" t="str">
        <f>Tabla1[[#This Row],[Contrato CISCO]]&amp;Tabla1[[#This Row],[Año]]&amp;Tabla1[[#This Row],[Material]]</f>
        <v>M-257/1720178401390</v>
      </c>
      <c r="AP1138" s="1" t="str">
        <f>Tabla1[[#This Row],[Contrato CISCO]]&amp;Tabla1[[#This Row],[Material]]</f>
        <v>M-257/178401390</v>
      </c>
      <c r="AQ1138" s="1" t="str">
        <f>Tabla1[[#This Row],[Material]]&amp;Tabla1[[#This Row],[Precio]]</f>
        <v>840139031.92</v>
      </c>
      <c r="AR1138" t="s">
        <v>11</v>
      </c>
    </row>
    <row r="1139" spans="1:44" x14ac:dyDescent="0.25">
      <c r="A1139">
        <v>7417000073</v>
      </c>
      <c r="B1139" t="s">
        <v>3466</v>
      </c>
      <c r="C1139" t="s">
        <v>3891</v>
      </c>
      <c r="D1139">
        <v>2017</v>
      </c>
      <c r="E1139" t="s">
        <v>3795</v>
      </c>
      <c r="F1139" s="2">
        <v>43033</v>
      </c>
      <c r="G1139" s="2">
        <v>43215</v>
      </c>
      <c r="H1139" s="1">
        <v>1440</v>
      </c>
      <c r="I1139" t="s">
        <v>3906</v>
      </c>
      <c r="J1139" t="s">
        <v>3475</v>
      </c>
      <c r="K1139" t="s">
        <v>3476</v>
      </c>
      <c r="L1139">
        <v>1</v>
      </c>
      <c r="M1139">
        <v>50004206</v>
      </c>
      <c r="N1139" t="s">
        <v>3843</v>
      </c>
      <c r="O1139" t="s">
        <v>1056</v>
      </c>
      <c r="P1139">
        <v>8401432</v>
      </c>
      <c r="Q1139" t="s">
        <v>103</v>
      </c>
      <c r="R1139" s="1"/>
      <c r="S1139" s="1"/>
      <c r="T1139" s="1"/>
      <c r="U1139" s="2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9">
        <v>41.05</v>
      </c>
      <c r="AM1139" s="4">
        <f>Tabla1[[#This Row],[Cantidad 1]]+Tabla1[[#This Row],[Cantidad 2]]+Tabla1[[#This Row],[Cantidad 3]]+Tabla1[[#This Row],[Cantidad 4]]+Tabla1[[#This Row],[Cantidad 5]]</f>
        <v>1440</v>
      </c>
      <c r="AN1139" s="1">
        <v>192223.44</v>
      </c>
      <c r="AO1139" s="1" t="str">
        <f>Tabla1[[#This Row],[Contrato CISCO]]&amp;Tabla1[[#This Row],[Año]]&amp;Tabla1[[#This Row],[Material]]</f>
        <v>M-255/1720178401432</v>
      </c>
      <c r="AP1139" s="1" t="str">
        <f>Tabla1[[#This Row],[Contrato CISCO]]&amp;Tabla1[[#This Row],[Material]]</f>
        <v>M-255/178401432</v>
      </c>
      <c r="AQ1139" s="1" t="str">
        <f>Tabla1[[#This Row],[Material]]&amp;Tabla1[[#This Row],[Precio]]</f>
        <v>840143241.05</v>
      </c>
      <c r="AR1139" t="s">
        <v>11</v>
      </c>
    </row>
    <row r="1140" spans="1:44" x14ac:dyDescent="0.25">
      <c r="A1140">
        <v>7417000072</v>
      </c>
      <c r="B1140" t="s">
        <v>3466</v>
      </c>
      <c r="C1140" t="s">
        <v>3891</v>
      </c>
      <c r="D1140">
        <v>2017</v>
      </c>
      <c r="E1140" t="s">
        <v>3795</v>
      </c>
      <c r="F1140" s="2">
        <v>43033</v>
      </c>
      <c r="G1140" s="2">
        <v>43215</v>
      </c>
      <c r="H1140" s="1">
        <v>2520</v>
      </c>
      <c r="I1140" t="s">
        <v>3906</v>
      </c>
      <c r="J1140" t="s">
        <v>3473</v>
      </c>
      <c r="K1140" t="s">
        <v>3474</v>
      </c>
      <c r="L1140">
        <v>1</v>
      </c>
      <c r="M1140">
        <v>50001621</v>
      </c>
      <c r="N1140" t="s">
        <v>3842</v>
      </c>
      <c r="O1140" t="s">
        <v>1056</v>
      </c>
      <c r="P1140">
        <v>8401380</v>
      </c>
      <c r="Q1140" t="s">
        <v>168</v>
      </c>
      <c r="R1140" s="1"/>
      <c r="S1140" s="1"/>
      <c r="T1140" s="1"/>
      <c r="U1140" s="2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9">
        <v>42.903400000000005</v>
      </c>
      <c r="AM1140" s="4">
        <f>Tabla1[[#This Row],[Cantidad 1]]+Tabla1[[#This Row],[Cantidad 2]]+Tabla1[[#This Row],[Cantidad 3]]+Tabla1[[#This Row],[Cantidad 4]]+Tabla1[[#This Row],[Cantidad 5]]</f>
        <v>2520</v>
      </c>
      <c r="AN1140" s="1">
        <v>108116.57</v>
      </c>
      <c r="AO1140" s="1" t="str">
        <f>Tabla1[[#This Row],[Contrato CISCO]]&amp;Tabla1[[#This Row],[Año]]&amp;Tabla1[[#This Row],[Material]]</f>
        <v>M-256/1720178401380</v>
      </c>
      <c r="AP1140" s="1" t="str">
        <f>Tabla1[[#This Row],[Contrato CISCO]]&amp;Tabla1[[#This Row],[Material]]</f>
        <v>M-256/178401380</v>
      </c>
      <c r="AQ1140" s="1" t="str">
        <f>Tabla1[[#This Row],[Material]]&amp;Tabla1[[#This Row],[Precio]]</f>
        <v>840138042.9034</v>
      </c>
      <c r="AR1140" t="s">
        <v>11</v>
      </c>
    </row>
    <row r="1141" spans="1:44" x14ac:dyDescent="0.25">
      <c r="A1141">
        <v>7417000071</v>
      </c>
      <c r="B1141" t="s">
        <v>3466</v>
      </c>
      <c r="C1141" t="s">
        <v>3891</v>
      </c>
      <c r="D1141">
        <v>2017</v>
      </c>
      <c r="E1141" t="s">
        <v>3795</v>
      </c>
      <c r="F1141" s="2">
        <v>43033</v>
      </c>
      <c r="G1141" s="2">
        <v>43215</v>
      </c>
      <c r="H1141" s="1">
        <v>1440</v>
      </c>
      <c r="I1141" t="s">
        <v>3906</v>
      </c>
      <c r="J1141" t="s">
        <v>3471</v>
      </c>
      <c r="K1141" t="s">
        <v>3472</v>
      </c>
      <c r="L1141">
        <v>1</v>
      </c>
      <c r="M1141">
        <v>50000471</v>
      </c>
      <c r="N1141" t="s">
        <v>3824</v>
      </c>
      <c r="O1141" t="s">
        <v>1056</v>
      </c>
      <c r="P1141">
        <v>8401417</v>
      </c>
      <c r="Q1141" t="s">
        <v>52</v>
      </c>
      <c r="R1141" s="1"/>
      <c r="S1141" s="1"/>
      <c r="T1141" s="1"/>
      <c r="U1141" s="2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9">
        <v>48.5</v>
      </c>
      <c r="AM1141" s="4">
        <f>Tabla1[[#This Row],[Cantidad 1]]+Tabla1[[#This Row],[Cantidad 2]]+Tabla1[[#This Row],[Cantidad 3]]+Tabla1[[#This Row],[Cantidad 4]]+Tabla1[[#This Row],[Cantidad 5]]</f>
        <v>1440</v>
      </c>
      <c r="AN1141" s="1">
        <v>69840</v>
      </c>
      <c r="AO1141" s="1" t="str">
        <f>Tabla1[[#This Row],[Contrato CISCO]]&amp;Tabla1[[#This Row],[Año]]&amp;Tabla1[[#This Row],[Material]]</f>
        <v>M-253/1720178401417</v>
      </c>
      <c r="AP1141" s="1" t="str">
        <f>Tabla1[[#This Row],[Contrato CISCO]]&amp;Tabla1[[#This Row],[Material]]</f>
        <v>M-253/178401417</v>
      </c>
      <c r="AQ1141" s="1" t="str">
        <f>Tabla1[[#This Row],[Material]]&amp;Tabla1[[#This Row],[Precio]]</f>
        <v>840141748.5</v>
      </c>
      <c r="AR1141" t="s">
        <v>11</v>
      </c>
    </row>
    <row r="1142" spans="1:44" x14ac:dyDescent="0.25">
      <c r="A1142">
        <v>7417000075</v>
      </c>
      <c r="B1142" t="s">
        <v>3466</v>
      </c>
      <c r="C1142" t="s">
        <v>3891</v>
      </c>
      <c r="D1142">
        <v>2017</v>
      </c>
      <c r="E1142" t="s">
        <v>3795</v>
      </c>
      <c r="F1142" s="2">
        <v>43033</v>
      </c>
      <c r="G1142" s="2">
        <v>43215</v>
      </c>
      <c r="H1142">
        <v>650</v>
      </c>
      <c r="I1142" t="s">
        <v>3906</v>
      </c>
      <c r="J1142" t="s">
        <v>3479</v>
      </c>
      <c r="K1142" t="s">
        <v>3480</v>
      </c>
      <c r="L1142">
        <v>1</v>
      </c>
      <c r="M1142">
        <v>50007276</v>
      </c>
      <c r="N1142" t="s">
        <v>3867</v>
      </c>
      <c r="O1142" t="s">
        <v>1056</v>
      </c>
      <c r="P1142">
        <v>8401412</v>
      </c>
      <c r="Q1142" t="s">
        <v>108</v>
      </c>
      <c r="S1142"/>
      <c r="U1142" s="2"/>
      <c r="W1142"/>
      <c r="AL1142" s="9">
        <v>89.25</v>
      </c>
      <c r="AM1142" s="4">
        <f>Tabla1[[#This Row],[Cantidad 1]]+Tabla1[[#This Row],[Cantidad 2]]+Tabla1[[#This Row],[Cantidad 3]]+Tabla1[[#This Row],[Cantidad 4]]+Tabla1[[#This Row],[Cantidad 5]]</f>
        <v>650</v>
      </c>
      <c r="AN1142" s="1">
        <v>58012.5</v>
      </c>
      <c r="AO1142" s="1" t="str">
        <f>Tabla1[[#This Row],[Contrato CISCO]]&amp;Tabla1[[#This Row],[Año]]&amp;Tabla1[[#This Row],[Material]]</f>
        <v>M-260/1720178401412</v>
      </c>
      <c r="AP1142" s="1" t="str">
        <f>Tabla1[[#This Row],[Contrato CISCO]]&amp;Tabla1[[#This Row],[Material]]</f>
        <v>M-260/178401412</v>
      </c>
      <c r="AQ1142" s="1" t="str">
        <f>Tabla1[[#This Row],[Material]]&amp;Tabla1[[#This Row],[Precio]]</f>
        <v>840141289.25</v>
      </c>
      <c r="AR1142" t="s">
        <v>11</v>
      </c>
    </row>
    <row r="1143" spans="1:44" x14ac:dyDescent="0.25">
      <c r="A1143">
        <v>7417000076</v>
      </c>
      <c r="B1143" t="s">
        <v>3466</v>
      </c>
      <c r="C1143" t="s">
        <v>3891</v>
      </c>
      <c r="D1143">
        <v>2017</v>
      </c>
      <c r="E1143" t="s">
        <v>3795</v>
      </c>
      <c r="F1143" s="2">
        <v>43033</v>
      </c>
      <c r="G1143" s="2">
        <v>43215</v>
      </c>
      <c r="H1143" s="1">
        <v>4000</v>
      </c>
      <c r="I1143" t="s">
        <v>3906</v>
      </c>
      <c r="J1143" t="s">
        <v>3481</v>
      </c>
      <c r="K1143" t="s">
        <v>3482</v>
      </c>
      <c r="L1143">
        <v>1</v>
      </c>
      <c r="M1143">
        <v>50000642</v>
      </c>
      <c r="N1143" t="s">
        <v>3808</v>
      </c>
      <c r="O1143" t="s">
        <v>1056</v>
      </c>
      <c r="P1143">
        <v>8250118</v>
      </c>
      <c r="Q1143" t="s">
        <v>324</v>
      </c>
      <c r="R1143" s="1"/>
      <c r="S1143" s="1"/>
      <c r="T1143" s="1"/>
      <c r="U1143" s="2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9">
        <v>95.569099999999992</v>
      </c>
      <c r="AM1143" s="4">
        <f>Tabla1[[#This Row],[Cantidad 1]]+Tabla1[[#This Row],[Cantidad 2]]+Tabla1[[#This Row],[Cantidad 3]]+Tabla1[[#This Row],[Cantidad 4]]+Tabla1[[#This Row],[Cantidad 5]]</f>
        <v>4000</v>
      </c>
      <c r="AN1143" s="1">
        <v>382276.4</v>
      </c>
      <c r="AO1143" s="1" t="str">
        <f>Tabla1[[#This Row],[Contrato CISCO]]&amp;Tabla1[[#This Row],[Año]]&amp;Tabla1[[#This Row],[Material]]</f>
        <v>M-259/1720178250118</v>
      </c>
      <c r="AP1143" s="1" t="str">
        <f>Tabla1[[#This Row],[Contrato CISCO]]&amp;Tabla1[[#This Row],[Material]]</f>
        <v>M-259/178250118</v>
      </c>
      <c r="AQ1143" s="1" t="str">
        <f>Tabla1[[#This Row],[Material]]&amp;Tabla1[[#This Row],[Precio]]</f>
        <v>825011895.5691</v>
      </c>
      <c r="AR1143" t="s">
        <v>11</v>
      </c>
    </row>
    <row r="1144" spans="1:44" x14ac:dyDescent="0.25">
      <c r="A1144">
        <v>7417000073</v>
      </c>
      <c r="B1144" t="s">
        <v>3466</v>
      </c>
      <c r="C1144" t="s">
        <v>3891</v>
      </c>
      <c r="D1144">
        <v>2017</v>
      </c>
      <c r="E1144" t="s">
        <v>3795</v>
      </c>
      <c r="F1144" s="2">
        <v>43033</v>
      </c>
      <c r="G1144" s="2">
        <v>43215</v>
      </c>
      <c r="H1144">
        <v>294</v>
      </c>
      <c r="I1144" t="s">
        <v>3906</v>
      </c>
      <c r="J1144" t="s">
        <v>3475</v>
      </c>
      <c r="K1144" t="s">
        <v>3476</v>
      </c>
      <c r="L1144">
        <v>1</v>
      </c>
      <c r="M1144">
        <v>50004206</v>
      </c>
      <c r="N1144" t="s">
        <v>3843</v>
      </c>
      <c r="O1144" t="s">
        <v>1056</v>
      </c>
      <c r="P1144">
        <v>8401386</v>
      </c>
      <c r="Q1144" t="s">
        <v>46</v>
      </c>
      <c r="S1144"/>
      <c r="U1144" s="2"/>
      <c r="W1144"/>
      <c r="AL1144" s="9">
        <v>452.76</v>
      </c>
      <c r="AM1144" s="4">
        <f>Tabla1[[#This Row],[Cantidad 1]]+Tabla1[[#This Row],[Cantidad 2]]+Tabla1[[#This Row],[Cantidad 3]]+Tabla1[[#This Row],[Cantidad 4]]+Tabla1[[#This Row],[Cantidad 5]]</f>
        <v>294</v>
      </c>
      <c r="AN1144" s="1">
        <v>192223.44</v>
      </c>
      <c r="AO1144" s="1" t="str">
        <f>Tabla1[[#This Row],[Contrato CISCO]]&amp;Tabla1[[#This Row],[Año]]&amp;Tabla1[[#This Row],[Material]]</f>
        <v>M-255/1720178401386</v>
      </c>
      <c r="AP1144" s="1" t="str">
        <f>Tabla1[[#This Row],[Contrato CISCO]]&amp;Tabla1[[#This Row],[Material]]</f>
        <v>M-255/178401386</v>
      </c>
      <c r="AQ1144" s="1" t="str">
        <f>Tabla1[[#This Row],[Material]]&amp;Tabla1[[#This Row],[Precio]]</f>
        <v>8401386452.76</v>
      </c>
      <c r="AR1144" t="s">
        <v>11</v>
      </c>
    </row>
    <row r="1145" spans="1:44" x14ac:dyDescent="0.25">
      <c r="A1145">
        <v>7417000070</v>
      </c>
      <c r="B1145" t="s">
        <v>3466</v>
      </c>
      <c r="C1145" t="s">
        <v>3891</v>
      </c>
      <c r="D1145">
        <v>2017</v>
      </c>
      <c r="E1145" t="s">
        <v>3795</v>
      </c>
      <c r="F1145" s="2">
        <v>43033</v>
      </c>
      <c r="G1145" s="2">
        <v>43215</v>
      </c>
      <c r="H1145">
        <v>120</v>
      </c>
      <c r="I1145" t="s">
        <v>3906</v>
      </c>
      <c r="J1145" t="s">
        <v>3469</v>
      </c>
      <c r="K1145" t="s">
        <v>3470</v>
      </c>
      <c r="L1145">
        <v>1</v>
      </c>
      <c r="M1145">
        <v>50000916</v>
      </c>
      <c r="N1145" t="s">
        <v>3849</v>
      </c>
      <c r="O1145" t="s">
        <v>1056</v>
      </c>
      <c r="P1145">
        <v>8401278</v>
      </c>
      <c r="Q1145" t="s">
        <v>814</v>
      </c>
      <c r="S1145"/>
      <c r="U1145" s="2"/>
      <c r="W1145"/>
      <c r="AL1145" s="9">
        <v>474.99910000000006</v>
      </c>
      <c r="AM1145" s="4">
        <f>Tabla1[[#This Row],[Cantidad 1]]+Tabla1[[#This Row],[Cantidad 2]]+Tabla1[[#This Row],[Cantidad 3]]+Tabla1[[#This Row],[Cantidad 4]]+Tabla1[[#This Row],[Cantidad 5]]</f>
        <v>120</v>
      </c>
      <c r="AN1145" s="1">
        <v>56999.89</v>
      </c>
      <c r="AO1145" s="1" t="str">
        <f>Tabla1[[#This Row],[Contrato CISCO]]&amp;Tabla1[[#This Row],[Año]]&amp;Tabla1[[#This Row],[Material]]</f>
        <v>M-254/1720178401278</v>
      </c>
      <c r="AP1145" s="1" t="str">
        <f>Tabla1[[#This Row],[Contrato CISCO]]&amp;Tabla1[[#This Row],[Material]]</f>
        <v>M-254/178401278</v>
      </c>
      <c r="AQ1145" s="1" t="str">
        <f>Tabla1[[#This Row],[Material]]&amp;Tabla1[[#This Row],[Precio]]</f>
        <v>8401278474.9991</v>
      </c>
      <c r="AR1145" t="s">
        <v>11</v>
      </c>
    </row>
    <row r="1146" spans="1:44" x14ac:dyDescent="0.25">
      <c r="A1146">
        <v>7417000077</v>
      </c>
      <c r="B1146" t="s">
        <v>3466</v>
      </c>
      <c r="C1146" t="s">
        <v>3891</v>
      </c>
      <c r="D1146">
        <v>2017</v>
      </c>
      <c r="E1146" t="s">
        <v>3795</v>
      </c>
      <c r="F1146" s="2">
        <v>43042</v>
      </c>
      <c r="G1146" s="2">
        <v>43223</v>
      </c>
      <c r="H1146">
        <v>315</v>
      </c>
      <c r="I1146" t="s">
        <v>3906</v>
      </c>
      <c r="J1146" t="s">
        <v>3483</v>
      </c>
      <c r="K1146" t="s">
        <v>3484</v>
      </c>
      <c r="L1146">
        <v>1</v>
      </c>
      <c r="M1146">
        <v>50001786</v>
      </c>
      <c r="N1146" t="s">
        <v>3865</v>
      </c>
      <c r="O1146" t="s">
        <v>1056</v>
      </c>
      <c r="P1146">
        <v>8401381</v>
      </c>
      <c r="Q1146" t="s">
        <v>393</v>
      </c>
      <c r="S1146"/>
      <c r="U1146" s="2"/>
      <c r="W1146"/>
      <c r="AL1146" s="9">
        <v>145.25</v>
      </c>
      <c r="AM1146" s="4">
        <f>Tabla1[[#This Row],[Cantidad 1]]+Tabla1[[#This Row],[Cantidad 2]]+Tabla1[[#This Row],[Cantidad 3]]+Tabla1[[#This Row],[Cantidad 4]]+Tabla1[[#This Row],[Cantidad 5]]</f>
        <v>315</v>
      </c>
      <c r="AN1146" s="1">
        <v>45753.75</v>
      </c>
      <c r="AO1146" s="1" t="str">
        <f>Tabla1[[#This Row],[Contrato CISCO]]&amp;Tabla1[[#This Row],[Año]]&amp;Tabla1[[#This Row],[Material]]</f>
        <v>M-258/1720178401381</v>
      </c>
      <c r="AP1146" s="1" t="str">
        <f>Tabla1[[#This Row],[Contrato CISCO]]&amp;Tabla1[[#This Row],[Material]]</f>
        <v>M-258/178401381</v>
      </c>
      <c r="AQ1146" s="1" t="str">
        <f>Tabla1[[#This Row],[Material]]&amp;Tabla1[[#This Row],[Precio]]</f>
        <v>8401381145.25</v>
      </c>
      <c r="AR1146" t="s">
        <v>11</v>
      </c>
    </row>
    <row r="1147" spans="1:44" x14ac:dyDescent="0.25">
      <c r="A1147">
        <v>7417000023</v>
      </c>
      <c r="B1147" t="s">
        <v>3379</v>
      </c>
      <c r="C1147" t="s">
        <v>3891</v>
      </c>
      <c r="D1147">
        <v>2017</v>
      </c>
      <c r="E1147" t="s">
        <v>3795</v>
      </c>
      <c r="F1147" s="2">
        <v>42801</v>
      </c>
      <c r="G1147" s="2">
        <v>43258</v>
      </c>
      <c r="H1147" s="1">
        <v>2500</v>
      </c>
      <c r="I1147" t="s">
        <v>3906</v>
      </c>
      <c r="J1147" t="s">
        <v>3390</v>
      </c>
      <c r="K1147" t="s">
        <v>3391</v>
      </c>
      <c r="L1147">
        <v>1</v>
      </c>
      <c r="M1147">
        <v>50001896</v>
      </c>
      <c r="N1147" t="s">
        <v>3866</v>
      </c>
      <c r="O1147" t="s">
        <v>1050</v>
      </c>
      <c r="P1147">
        <v>8401299</v>
      </c>
      <c r="Q1147" t="s">
        <v>214</v>
      </c>
      <c r="R1147" s="1"/>
      <c r="S1147" s="1"/>
      <c r="T1147" s="1"/>
      <c r="U1147" s="2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9">
        <v>3.95</v>
      </c>
      <c r="AM1147" s="4">
        <f>Tabla1[[#This Row],[Cantidad 1]]+Tabla1[[#This Row],[Cantidad 2]]+Tabla1[[#This Row],[Cantidad 3]]+Tabla1[[#This Row],[Cantidad 4]]+Tabla1[[#This Row],[Cantidad 5]]</f>
        <v>2500</v>
      </c>
      <c r="AN1147" s="1">
        <v>9875</v>
      </c>
      <c r="AO1147" s="1" t="str">
        <f>Tabla1[[#This Row],[Contrato CISCO]]&amp;Tabla1[[#This Row],[Año]]&amp;Tabla1[[#This Row],[Material]]</f>
        <v>M-036/1720178401299</v>
      </c>
      <c r="AP1147" s="1" t="str">
        <f>Tabla1[[#This Row],[Contrato CISCO]]&amp;Tabla1[[#This Row],[Material]]</f>
        <v>M-036/178401299</v>
      </c>
      <c r="AQ1147" s="1" t="str">
        <f>Tabla1[[#This Row],[Material]]&amp;Tabla1[[#This Row],[Precio]]</f>
        <v>84012993.95</v>
      </c>
      <c r="AR1147" t="s">
        <v>11</v>
      </c>
    </row>
    <row r="1148" spans="1:44" x14ac:dyDescent="0.25">
      <c r="A1148">
        <v>7217000082</v>
      </c>
      <c r="B1148" t="s">
        <v>2247</v>
      </c>
      <c r="C1148" t="s">
        <v>3890</v>
      </c>
      <c r="D1148">
        <v>2017</v>
      </c>
      <c r="E1148" t="s">
        <v>3795</v>
      </c>
      <c r="F1148" s="2">
        <v>42801</v>
      </c>
      <c r="G1148" s="2">
        <v>43258</v>
      </c>
      <c r="H1148" s="1">
        <v>2800000</v>
      </c>
      <c r="I1148" t="s">
        <v>3906</v>
      </c>
      <c r="J1148" t="s">
        <v>2248</v>
      </c>
      <c r="K1148" t="s">
        <v>2249</v>
      </c>
      <c r="L1148">
        <v>1</v>
      </c>
      <c r="M1148">
        <v>50000011</v>
      </c>
      <c r="N1148" t="s">
        <v>3858</v>
      </c>
      <c r="O1148" t="s">
        <v>875</v>
      </c>
      <c r="P1148">
        <v>8040115</v>
      </c>
      <c r="Q1148" t="s">
        <v>788</v>
      </c>
      <c r="R1148" s="1"/>
      <c r="S1148" s="1"/>
      <c r="T1148" s="1"/>
      <c r="U1148" s="2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9">
        <v>3.6999999999999998E-2</v>
      </c>
      <c r="AM1148" s="4">
        <f>Tabla1[[#This Row],[Cantidad 1]]+Tabla1[[#This Row],[Cantidad 2]]+Tabla1[[#This Row],[Cantidad 3]]+Tabla1[[#This Row],[Cantidad 4]]+Tabla1[[#This Row],[Cantidad 5]]</f>
        <v>2800000</v>
      </c>
      <c r="AN1148" s="1">
        <v>103600</v>
      </c>
      <c r="AO1148" s="1" t="str">
        <f>Tabla1[[#This Row],[Contrato CISCO]]&amp;Tabla1[[#This Row],[Año]]&amp;Tabla1[[#This Row],[Material]]</f>
        <v>M-023/1720178040115</v>
      </c>
      <c r="AP1148" s="1" t="str">
        <f>Tabla1[[#This Row],[Contrato CISCO]]&amp;Tabla1[[#This Row],[Material]]</f>
        <v>M-023/178040115</v>
      </c>
      <c r="AQ1148" s="1" t="str">
        <f>Tabla1[[#This Row],[Material]]&amp;Tabla1[[#This Row],[Precio]]</f>
        <v>80401150.037</v>
      </c>
      <c r="AR1148" t="s">
        <v>11</v>
      </c>
    </row>
    <row r="1149" spans="1:44" x14ac:dyDescent="0.25">
      <c r="A1149">
        <v>7217000087</v>
      </c>
      <c r="B1149" t="s">
        <v>2247</v>
      </c>
      <c r="C1149" t="s">
        <v>3890</v>
      </c>
      <c r="D1149">
        <v>2017</v>
      </c>
      <c r="E1149" t="s">
        <v>3795</v>
      </c>
      <c r="F1149" s="2">
        <v>42801</v>
      </c>
      <c r="G1149" s="2">
        <v>43258</v>
      </c>
      <c r="H1149" s="1">
        <v>25800000</v>
      </c>
      <c r="I1149" t="s">
        <v>3906</v>
      </c>
      <c r="J1149" t="s">
        <v>2257</v>
      </c>
      <c r="K1149" t="s">
        <v>2258</v>
      </c>
      <c r="L1149">
        <v>1</v>
      </c>
      <c r="M1149">
        <v>50000647</v>
      </c>
      <c r="N1149" t="s">
        <v>3816</v>
      </c>
      <c r="O1149" t="s">
        <v>875</v>
      </c>
      <c r="P1149">
        <v>8040420</v>
      </c>
      <c r="Q1149" t="s">
        <v>484</v>
      </c>
      <c r="R1149" s="1"/>
      <c r="S1149" s="1"/>
      <c r="T1149" s="1"/>
      <c r="U1149" s="2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9">
        <v>4.7400000000000005E-2</v>
      </c>
      <c r="AM1149" s="4">
        <f>Tabla1[[#This Row],[Cantidad 1]]+Tabla1[[#This Row],[Cantidad 2]]+Tabla1[[#This Row],[Cantidad 3]]+Tabla1[[#This Row],[Cantidad 4]]+Tabla1[[#This Row],[Cantidad 5]]</f>
        <v>25800000</v>
      </c>
      <c r="AN1149" s="1">
        <v>1222920</v>
      </c>
      <c r="AO1149" s="1" t="str">
        <f>Tabla1[[#This Row],[Contrato CISCO]]&amp;Tabla1[[#This Row],[Año]]&amp;Tabla1[[#This Row],[Material]]</f>
        <v>M-027/1720178040420</v>
      </c>
      <c r="AP1149" s="1" t="str">
        <f>Tabla1[[#This Row],[Contrato CISCO]]&amp;Tabla1[[#This Row],[Material]]</f>
        <v>M-027/178040420</v>
      </c>
      <c r="AQ1149" s="1" t="str">
        <f>Tabla1[[#This Row],[Material]]&amp;Tabla1[[#This Row],[Precio]]</f>
        <v>80404200.0474</v>
      </c>
      <c r="AR1149" t="s">
        <v>11</v>
      </c>
    </row>
    <row r="1150" spans="1:44" x14ac:dyDescent="0.25">
      <c r="A1150">
        <v>7217000090</v>
      </c>
      <c r="B1150" t="s">
        <v>2247</v>
      </c>
      <c r="C1150" t="s">
        <v>3890</v>
      </c>
      <c r="D1150">
        <v>2017</v>
      </c>
      <c r="E1150" t="s">
        <v>3795</v>
      </c>
      <c r="F1150" s="2">
        <v>42801</v>
      </c>
      <c r="G1150" s="2">
        <v>43258</v>
      </c>
      <c r="H1150" s="1">
        <v>8000</v>
      </c>
      <c r="I1150" t="s">
        <v>3906</v>
      </c>
      <c r="J1150" t="s">
        <v>2261</v>
      </c>
      <c r="K1150" t="s">
        <v>2262</v>
      </c>
      <c r="L1150">
        <v>1</v>
      </c>
      <c r="M1150">
        <v>50000893</v>
      </c>
      <c r="N1150" t="s">
        <v>3831</v>
      </c>
      <c r="O1150" t="s">
        <v>875</v>
      </c>
      <c r="P1150">
        <v>8250054</v>
      </c>
      <c r="Q1150" t="s">
        <v>429</v>
      </c>
      <c r="R1150" s="1"/>
      <c r="S1150" s="1"/>
      <c r="T1150" s="1"/>
      <c r="U1150" s="2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9">
        <v>0.12</v>
      </c>
      <c r="AM1150" s="4">
        <f>Tabla1[[#This Row],[Cantidad 1]]+Tabla1[[#This Row],[Cantidad 2]]+Tabla1[[#This Row],[Cantidad 3]]+Tabla1[[#This Row],[Cantidad 4]]+Tabla1[[#This Row],[Cantidad 5]]</f>
        <v>8000</v>
      </c>
      <c r="AN1150">
        <v>960</v>
      </c>
      <c r="AO1150" s="1" t="str">
        <f>Tabla1[[#This Row],[Contrato CISCO]]&amp;Tabla1[[#This Row],[Año]]&amp;Tabla1[[#This Row],[Material]]</f>
        <v>M-028/1720178250054</v>
      </c>
      <c r="AP1150" s="1" t="str">
        <f>Tabla1[[#This Row],[Contrato CISCO]]&amp;Tabla1[[#This Row],[Material]]</f>
        <v>M-028/178250054</v>
      </c>
      <c r="AQ1150" s="1" t="str">
        <f>Tabla1[[#This Row],[Material]]&amp;Tabla1[[#This Row],[Precio]]</f>
        <v>82500540.12</v>
      </c>
      <c r="AR1150" t="s">
        <v>11</v>
      </c>
    </row>
    <row r="1151" spans="1:44" x14ac:dyDescent="0.25">
      <c r="A1151">
        <v>7217000089</v>
      </c>
      <c r="B1151" t="s">
        <v>2247</v>
      </c>
      <c r="C1151" t="s">
        <v>3890</v>
      </c>
      <c r="D1151">
        <v>2017</v>
      </c>
      <c r="E1151" t="s">
        <v>3795</v>
      </c>
      <c r="F1151" s="2">
        <v>42801</v>
      </c>
      <c r="G1151" s="2">
        <v>43258</v>
      </c>
      <c r="H1151" s="1">
        <v>2200000</v>
      </c>
      <c r="I1151" t="s">
        <v>3906</v>
      </c>
      <c r="J1151" t="s">
        <v>2259</v>
      </c>
      <c r="K1151" t="s">
        <v>2260</v>
      </c>
      <c r="L1151">
        <v>1</v>
      </c>
      <c r="M1151">
        <v>50004692</v>
      </c>
      <c r="N1151" t="s">
        <v>3840</v>
      </c>
      <c r="O1151" t="s">
        <v>875</v>
      </c>
      <c r="P1151">
        <v>8070317</v>
      </c>
      <c r="Q1151" t="s">
        <v>786</v>
      </c>
      <c r="R1151" s="1"/>
      <c r="S1151" s="1"/>
      <c r="T1151" s="1"/>
      <c r="U1151" s="2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9">
        <v>0.20219999999999999</v>
      </c>
      <c r="AM1151" s="4">
        <f>Tabla1[[#This Row],[Cantidad 1]]+Tabla1[[#This Row],[Cantidad 2]]+Tabla1[[#This Row],[Cantidad 3]]+Tabla1[[#This Row],[Cantidad 4]]+Tabla1[[#This Row],[Cantidad 5]]</f>
        <v>2200000</v>
      </c>
      <c r="AN1151" s="1">
        <v>444840</v>
      </c>
      <c r="AO1151" s="1" t="str">
        <f>Tabla1[[#This Row],[Contrato CISCO]]&amp;Tabla1[[#This Row],[Año]]&amp;Tabla1[[#This Row],[Material]]</f>
        <v>M-024/1720178070317</v>
      </c>
      <c r="AP1151" s="1" t="str">
        <f>Tabla1[[#This Row],[Contrato CISCO]]&amp;Tabla1[[#This Row],[Material]]</f>
        <v>M-024/178070317</v>
      </c>
      <c r="AQ1151" s="1" t="str">
        <f>Tabla1[[#This Row],[Material]]&amp;Tabla1[[#This Row],[Precio]]</f>
        <v>80703170.2022</v>
      </c>
      <c r="AR1151" t="s">
        <v>11</v>
      </c>
    </row>
    <row r="1152" spans="1:44" x14ac:dyDescent="0.25">
      <c r="A1152">
        <v>7217000084</v>
      </c>
      <c r="B1152" t="s">
        <v>2247</v>
      </c>
      <c r="C1152" t="s">
        <v>3890</v>
      </c>
      <c r="D1152">
        <v>2017</v>
      </c>
      <c r="E1152" t="s">
        <v>3795</v>
      </c>
      <c r="F1152" s="2">
        <v>42801</v>
      </c>
      <c r="G1152" s="2">
        <v>43258</v>
      </c>
      <c r="H1152" s="1">
        <v>2200000</v>
      </c>
      <c r="I1152" t="s">
        <v>3906</v>
      </c>
      <c r="J1152" t="s">
        <v>2250</v>
      </c>
      <c r="K1152" t="s">
        <v>2251</v>
      </c>
      <c r="L1152">
        <v>1</v>
      </c>
      <c r="M1152">
        <v>50000471</v>
      </c>
      <c r="N1152" t="s">
        <v>3824</v>
      </c>
      <c r="O1152" t="s">
        <v>875</v>
      </c>
      <c r="P1152">
        <v>8070318</v>
      </c>
      <c r="Q1152" t="s">
        <v>395</v>
      </c>
      <c r="R1152" s="1"/>
      <c r="S1152" s="1"/>
      <c r="T1152" s="1"/>
      <c r="U1152" s="2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9">
        <v>0.20219999999999999</v>
      </c>
      <c r="AM1152" s="4">
        <f>Tabla1[[#This Row],[Cantidad 1]]+Tabla1[[#This Row],[Cantidad 2]]+Tabla1[[#This Row],[Cantidad 3]]+Tabla1[[#This Row],[Cantidad 4]]+Tabla1[[#This Row],[Cantidad 5]]</f>
        <v>2200000</v>
      </c>
      <c r="AN1152" s="1">
        <v>446544</v>
      </c>
      <c r="AO1152" s="1" t="str">
        <f>Tabla1[[#This Row],[Contrato CISCO]]&amp;Tabla1[[#This Row],[Año]]&amp;Tabla1[[#This Row],[Material]]</f>
        <v>M-026/1720178070318</v>
      </c>
      <c r="AP1152" s="1" t="str">
        <f>Tabla1[[#This Row],[Contrato CISCO]]&amp;Tabla1[[#This Row],[Material]]</f>
        <v>M-026/178070318</v>
      </c>
      <c r="AQ1152" s="1" t="str">
        <f>Tabla1[[#This Row],[Material]]&amp;Tabla1[[#This Row],[Precio]]</f>
        <v>80703180.2022</v>
      </c>
      <c r="AR1152" t="s">
        <v>11</v>
      </c>
    </row>
    <row r="1153" spans="1:44" x14ac:dyDescent="0.25">
      <c r="A1153">
        <v>7217000091</v>
      </c>
      <c r="B1153" t="s">
        <v>2247</v>
      </c>
      <c r="C1153" t="s">
        <v>3890</v>
      </c>
      <c r="D1153">
        <v>2017</v>
      </c>
      <c r="E1153" t="s">
        <v>3795</v>
      </c>
      <c r="F1153" s="2">
        <v>42801</v>
      </c>
      <c r="G1153" s="2">
        <v>43258</v>
      </c>
      <c r="H1153" s="1">
        <v>300000</v>
      </c>
      <c r="I1153" t="s">
        <v>3906</v>
      </c>
      <c r="J1153" t="s">
        <v>2263</v>
      </c>
      <c r="K1153" t="s">
        <v>2264</v>
      </c>
      <c r="L1153">
        <v>1</v>
      </c>
      <c r="M1153">
        <v>50000916</v>
      </c>
      <c r="N1153" t="s">
        <v>3849</v>
      </c>
      <c r="O1153" t="s">
        <v>875</v>
      </c>
      <c r="P1153">
        <v>8040405</v>
      </c>
      <c r="Q1153" t="s">
        <v>478</v>
      </c>
      <c r="R1153" s="1"/>
      <c r="S1153" s="1"/>
      <c r="T1153" s="1"/>
      <c r="U1153" s="2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9">
        <v>0.71</v>
      </c>
      <c r="AM1153" s="4">
        <f>Tabla1[[#This Row],[Cantidad 1]]+Tabla1[[#This Row],[Cantidad 2]]+Tabla1[[#This Row],[Cantidad 3]]+Tabla1[[#This Row],[Cantidad 4]]+Tabla1[[#This Row],[Cantidad 5]]</f>
        <v>300000</v>
      </c>
      <c r="AN1153" s="1">
        <v>213000</v>
      </c>
      <c r="AO1153" s="1" t="str">
        <f>Tabla1[[#This Row],[Contrato CISCO]]&amp;Tabla1[[#This Row],[Año]]&amp;Tabla1[[#This Row],[Material]]</f>
        <v>M-029/1720178040405</v>
      </c>
      <c r="AP1153" s="1" t="str">
        <f>Tabla1[[#This Row],[Contrato CISCO]]&amp;Tabla1[[#This Row],[Material]]</f>
        <v>M-029/178040405</v>
      </c>
      <c r="AQ1153" s="1" t="str">
        <f>Tabla1[[#This Row],[Material]]&amp;Tabla1[[#This Row],[Precio]]</f>
        <v>80404050.71</v>
      </c>
      <c r="AR1153" t="s">
        <v>11</v>
      </c>
    </row>
    <row r="1154" spans="1:44" x14ac:dyDescent="0.25">
      <c r="A1154">
        <v>7217000085</v>
      </c>
      <c r="B1154" t="s">
        <v>2247</v>
      </c>
      <c r="C1154" t="s">
        <v>3890</v>
      </c>
      <c r="D1154">
        <v>2017</v>
      </c>
      <c r="E1154" t="s">
        <v>3795</v>
      </c>
      <c r="F1154" s="2">
        <v>42801</v>
      </c>
      <c r="G1154" s="2">
        <v>43258</v>
      </c>
      <c r="H1154" s="1">
        <v>3000</v>
      </c>
      <c r="I1154" t="s">
        <v>3906</v>
      </c>
      <c r="J1154" t="s">
        <v>2252</v>
      </c>
      <c r="K1154" t="s">
        <v>2253</v>
      </c>
      <c r="L1154">
        <v>1</v>
      </c>
      <c r="M1154">
        <v>50000270</v>
      </c>
      <c r="N1154" t="s">
        <v>3813</v>
      </c>
      <c r="O1154" t="s">
        <v>875</v>
      </c>
      <c r="P1154">
        <v>8040107</v>
      </c>
      <c r="Q1154" t="s">
        <v>730</v>
      </c>
      <c r="R1154" s="1"/>
      <c r="S1154" s="1"/>
      <c r="T1154" s="1"/>
      <c r="U1154" s="2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9">
        <v>1.6</v>
      </c>
      <c r="AM1154" s="4">
        <f>Tabla1[[#This Row],[Cantidad 1]]+Tabla1[[#This Row],[Cantidad 2]]+Tabla1[[#This Row],[Cantidad 3]]+Tabla1[[#This Row],[Cantidad 4]]+Tabla1[[#This Row],[Cantidad 5]]</f>
        <v>3000</v>
      </c>
      <c r="AN1154" s="1">
        <v>4800</v>
      </c>
      <c r="AO1154" s="1" t="str">
        <f>Tabla1[[#This Row],[Contrato CISCO]]&amp;Tabla1[[#This Row],[Año]]&amp;Tabla1[[#This Row],[Material]]</f>
        <v>M-025/1720178040107</v>
      </c>
      <c r="AP1154" s="1" t="str">
        <f>Tabla1[[#This Row],[Contrato CISCO]]&amp;Tabla1[[#This Row],[Material]]</f>
        <v>M-025/178040107</v>
      </c>
      <c r="AQ1154" s="1" t="str">
        <f>Tabla1[[#This Row],[Material]]&amp;Tabla1[[#This Row],[Precio]]</f>
        <v>80401071.6</v>
      </c>
      <c r="AR1154" t="s">
        <v>11</v>
      </c>
    </row>
    <row r="1155" spans="1:44" x14ac:dyDescent="0.25">
      <c r="A1155">
        <v>7217000084</v>
      </c>
      <c r="B1155" t="s">
        <v>2247</v>
      </c>
      <c r="C1155" t="s">
        <v>3890</v>
      </c>
      <c r="D1155">
        <v>2017</v>
      </c>
      <c r="E1155" t="s">
        <v>3795</v>
      </c>
      <c r="F1155" s="2">
        <v>42801</v>
      </c>
      <c r="G1155" s="2">
        <v>43258</v>
      </c>
      <c r="H1155">
        <v>400</v>
      </c>
      <c r="I1155" t="s">
        <v>3906</v>
      </c>
      <c r="J1155" t="s">
        <v>2250</v>
      </c>
      <c r="K1155" t="s">
        <v>2251</v>
      </c>
      <c r="L1155">
        <v>1</v>
      </c>
      <c r="M1155">
        <v>50000471</v>
      </c>
      <c r="N1155" t="s">
        <v>3824</v>
      </c>
      <c r="O1155" t="s">
        <v>875</v>
      </c>
      <c r="P1155">
        <v>8140308</v>
      </c>
      <c r="Q1155" t="s">
        <v>36</v>
      </c>
      <c r="S1155"/>
      <c r="U1155" s="2"/>
      <c r="W1155"/>
      <c r="AL1155" s="9">
        <v>4.26</v>
      </c>
      <c r="AM1155" s="4">
        <f>Tabla1[[#This Row],[Cantidad 1]]+Tabla1[[#This Row],[Cantidad 2]]+Tabla1[[#This Row],[Cantidad 3]]+Tabla1[[#This Row],[Cantidad 4]]+Tabla1[[#This Row],[Cantidad 5]]</f>
        <v>400</v>
      </c>
      <c r="AN1155" s="1">
        <v>446544</v>
      </c>
      <c r="AO1155" s="1" t="str">
        <f>Tabla1[[#This Row],[Contrato CISCO]]&amp;Tabla1[[#This Row],[Año]]&amp;Tabla1[[#This Row],[Material]]</f>
        <v>M-026/1720178140308</v>
      </c>
      <c r="AP1155" s="1" t="str">
        <f>Tabla1[[#This Row],[Contrato CISCO]]&amp;Tabla1[[#This Row],[Material]]</f>
        <v>M-026/178140308</v>
      </c>
      <c r="AQ1155" s="1" t="str">
        <f>Tabla1[[#This Row],[Material]]&amp;Tabla1[[#This Row],[Precio]]</f>
        <v>81403084.26</v>
      </c>
      <c r="AR1155" t="s">
        <v>11</v>
      </c>
    </row>
    <row r="1156" spans="1:44" x14ac:dyDescent="0.25">
      <c r="A1156">
        <v>7417000021</v>
      </c>
      <c r="B1156" t="s">
        <v>3379</v>
      </c>
      <c r="C1156" t="s">
        <v>3891</v>
      </c>
      <c r="D1156">
        <v>2017</v>
      </c>
      <c r="E1156" t="s">
        <v>3795</v>
      </c>
      <c r="F1156" s="2">
        <v>42802</v>
      </c>
      <c r="G1156" s="2">
        <v>43259</v>
      </c>
      <c r="H1156" s="1">
        <v>230100</v>
      </c>
      <c r="I1156" t="s">
        <v>3906</v>
      </c>
      <c r="J1156" t="s">
        <v>3388</v>
      </c>
      <c r="K1156" t="s">
        <v>3389</v>
      </c>
      <c r="L1156">
        <v>1</v>
      </c>
      <c r="M1156">
        <v>50005446</v>
      </c>
      <c r="N1156" t="s">
        <v>3814</v>
      </c>
      <c r="O1156" t="s">
        <v>1050</v>
      </c>
      <c r="P1156">
        <v>8040406</v>
      </c>
      <c r="Q1156" t="s">
        <v>897</v>
      </c>
      <c r="R1156" s="1"/>
      <c r="S1156" s="1"/>
      <c r="T1156" s="1"/>
      <c r="U1156" s="2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9">
        <v>0.62</v>
      </c>
      <c r="AM1156" s="4">
        <f>Tabla1[[#This Row],[Cantidad 1]]+Tabla1[[#This Row],[Cantidad 2]]+Tabla1[[#This Row],[Cantidad 3]]+Tabla1[[#This Row],[Cantidad 4]]+Tabla1[[#This Row],[Cantidad 5]]</f>
        <v>230100</v>
      </c>
      <c r="AN1156" s="1">
        <v>218374</v>
      </c>
      <c r="AO1156" s="1" t="str">
        <f>Tabla1[[#This Row],[Contrato CISCO]]&amp;Tabla1[[#This Row],[Año]]&amp;Tabla1[[#This Row],[Material]]</f>
        <v>M-033/1720178040406</v>
      </c>
      <c r="AP1156" s="1" t="str">
        <f>Tabla1[[#This Row],[Contrato CISCO]]&amp;Tabla1[[#This Row],[Material]]</f>
        <v>M-033/178040406</v>
      </c>
      <c r="AQ1156" s="1" t="str">
        <f>Tabla1[[#This Row],[Material]]&amp;Tabla1[[#This Row],[Precio]]</f>
        <v>80404060.62</v>
      </c>
      <c r="AR1156" t="s">
        <v>11</v>
      </c>
    </row>
    <row r="1157" spans="1:44" x14ac:dyDescent="0.25">
      <c r="A1157">
        <v>7417000021</v>
      </c>
      <c r="B1157" t="s">
        <v>3379</v>
      </c>
      <c r="C1157" t="s">
        <v>3891</v>
      </c>
      <c r="D1157">
        <v>2017</v>
      </c>
      <c r="E1157" t="s">
        <v>3795</v>
      </c>
      <c r="F1157" s="2">
        <v>42802</v>
      </c>
      <c r="G1157" s="2">
        <v>43259</v>
      </c>
      <c r="H1157" s="1">
        <v>118300</v>
      </c>
      <c r="I1157" t="s">
        <v>3906</v>
      </c>
      <c r="J1157" t="s">
        <v>3388</v>
      </c>
      <c r="K1157" t="s">
        <v>3389</v>
      </c>
      <c r="L1157">
        <v>1</v>
      </c>
      <c r="M1157">
        <v>50005446</v>
      </c>
      <c r="N1157" t="s">
        <v>3814</v>
      </c>
      <c r="O1157" t="s">
        <v>1050</v>
      </c>
      <c r="P1157">
        <v>8120021</v>
      </c>
      <c r="Q1157" t="s">
        <v>907</v>
      </c>
      <c r="R1157" s="1"/>
      <c r="S1157" s="1"/>
      <c r="T1157" s="1"/>
      <c r="U1157" s="2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9">
        <v>0.64</v>
      </c>
      <c r="AM1157" s="4">
        <f>Tabla1[[#This Row],[Cantidad 1]]+Tabla1[[#This Row],[Cantidad 2]]+Tabla1[[#This Row],[Cantidad 3]]+Tabla1[[#This Row],[Cantidad 4]]+Tabla1[[#This Row],[Cantidad 5]]</f>
        <v>118300</v>
      </c>
      <c r="AN1157" s="1">
        <v>218374</v>
      </c>
      <c r="AO1157" s="1" t="str">
        <f>Tabla1[[#This Row],[Contrato CISCO]]&amp;Tabla1[[#This Row],[Año]]&amp;Tabla1[[#This Row],[Material]]</f>
        <v>M-033/1720178120021</v>
      </c>
      <c r="AP1157" s="1" t="str">
        <f>Tabla1[[#This Row],[Contrato CISCO]]&amp;Tabla1[[#This Row],[Material]]</f>
        <v>M-033/178120021</v>
      </c>
      <c r="AQ1157" s="1" t="str">
        <f>Tabla1[[#This Row],[Material]]&amp;Tabla1[[#This Row],[Precio]]</f>
        <v>81200210.64</v>
      </c>
      <c r="AR1157" t="s">
        <v>11</v>
      </c>
    </row>
    <row r="1158" spans="1:44" x14ac:dyDescent="0.25">
      <c r="A1158">
        <v>7417000019</v>
      </c>
      <c r="B1158" t="s">
        <v>3379</v>
      </c>
      <c r="C1158" t="s">
        <v>3891</v>
      </c>
      <c r="D1158">
        <v>2017</v>
      </c>
      <c r="E1158" t="s">
        <v>3795</v>
      </c>
      <c r="F1158" s="2">
        <v>42802</v>
      </c>
      <c r="G1158" s="2">
        <v>43259</v>
      </c>
      <c r="H1158" s="1">
        <v>22200</v>
      </c>
      <c r="I1158" t="s">
        <v>3906</v>
      </c>
      <c r="J1158" t="s">
        <v>3384</v>
      </c>
      <c r="K1158" t="s">
        <v>3385</v>
      </c>
      <c r="L1158">
        <v>1</v>
      </c>
      <c r="M1158">
        <v>50001686</v>
      </c>
      <c r="N1158" t="s">
        <v>3855</v>
      </c>
      <c r="O1158" t="s">
        <v>1050</v>
      </c>
      <c r="P1158">
        <v>8401357</v>
      </c>
      <c r="Q1158" t="s">
        <v>18</v>
      </c>
      <c r="R1158" s="1"/>
      <c r="S1158" s="1"/>
      <c r="T1158" s="1"/>
      <c r="U1158" s="2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9">
        <v>1.7</v>
      </c>
      <c r="AM1158" s="4">
        <f>Tabla1[[#This Row],[Cantidad 1]]+Tabla1[[#This Row],[Cantidad 2]]+Tabla1[[#This Row],[Cantidad 3]]+Tabla1[[#This Row],[Cantidad 4]]+Tabla1[[#This Row],[Cantidad 5]]</f>
        <v>22200</v>
      </c>
      <c r="AN1158" s="1">
        <v>37740</v>
      </c>
      <c r="AO1158" s="1" t="str">
        <f>Tabla1[[#This Row],[Contrato CISCO]]&amp;Tabla1[[#This Row],[Año]]&amp;Tabla1[[#This Row],[Material]]</f>
        <v>M-035/1720178401357</v>
      </c>
      <c r="AP1158" s="1" t="str">
        <f>Tabla1[[#This Row],[Contrato CISCO]]&amp;Tabla1[[#This Row],[Material]]</f>
        <v>M-035/178401357</v>
      </c>
      <c r="AQ1158" s="1" t="str">
        <f>Tabla1[[#This Row],[Material]]&amp;Tabla1[[#This Row],[Precio]]</f>
        <v>84013571.7</v>
      </c>
      <c r="AR1158" t="s">
        <v>11</v>
      </c>
    </row>
    <row r="1159" spans="1:44" x14ac:dyDescent="0.25">
      <c r="A1159">
        <v>7417000017</v>
      </c>
      <c r="B1159" t="s">
        <v>3379</v>
      </c>
      <c r="C1159" t="s">
        <v>3891</v>
      </c>
      <c r="D1159">
        <v>2017</v>
      </c>
      <c r="E1159" t="s">
        <v>3795</v>
      </c>
      <c r="F1159" s="2">
        <v>42802</v>
      </c>
      <c r="G1159" s="2">
        <v>43259</v>
      </c>
      <c r="H1159" s="1">
        <v>12900</v>
      </c>
      <c r="I1159" t="s">
        <v>3906</v>
      </c>
      <c r="J1159" t="s">
        <v>3382</v>
      </c>
      <c r="K1159" t="s">
        <v>3383</v>
      </c>
      <c r="L1159">
        <v>1</v>
      </c>
      <c r="M1159">
        <v>50000642</v>
      </c>
      <c r="N1159" t="s">
        <v>3808</v>
      </c>
      <c r="O1159" t="s">
        <v>1050</v>
      </c>
      <c r="P1159">
        <v>8010508</v>
      </c>
      <c r="Q1159" t="s">
        <v>901</v>
      </c>
      <c r="R1159" s="1"/>
      <c r="S1159" s="1"/>
      <c r="T1159" s="1"/>
      <c r="U1159" s="2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9">
        <v>9.9600000000000009</v>
      </c>
      <c r="AM1159" s="4">
        <f>Tabla1[[#This Row],[Cantidad 1]]+Tabla1[[#This Row],[Cantidad 2]]+Tabla1[[#This Row],[Cantidad 3]]+Tabla1[[#This Row],[Cantidad 4]]+Tabla1[[#This Row],[Cantidad 5]]</f>
        <v>12900</v>
      </c>
      <c r="AN1159" s="1">
        <v>199422</v>
      </c>
      <c r="AO1159" s="1" t="str">
        <f>Tabla1[[#This Row],[Contrato CISCO]]&amp;Tabla1[[#This Row],[Año]]&amp;Tabla1[[#This Row],[Material]]</f>
        <v>M-031/1720178010508</v>
      </c>
      <c r="AP1159" s="1" t="str">
        <f>Tabla1[[#This Row],[Contrato CISCO]]&amp;Tabla1[[#This Row],[Material]]</f>
        <v>M-031/178010508</v>
      </c>
      <c r="AQ1159" s="1" t="str">
        <f>Tabla1[[#This Row],[Material]]&amp;Tabla1[[#This Row],[Precio]]</f>
        <v>80105089.96</v>
      </c>
      <c r="AR1159" t="s">
        <v>11</v>
      </c>
    </row>
    <row r="1160" spans="1:44" x14ac:dyDescent="0.25">
      <c r="A1160">
        <v>7417000017</v>
      </c>
      <c r="B1160" t="s">
        <v>3379</v>
      </c>
      <c r="C1160" t="s">
        <v>3891</v>
      </c>
      <c r="D1160">
        <v>2017</v>
      </c>
      <c r="E1160" t="s">
        <v>3795</v>
      </c>
      <c r="F1160" s="2">
        <v>42802</v>
      </c>
      <c r="G1160" s="2">
        <v>43259</v>
      </c>
      <c r="H1160" s="1">
        <v>1500</v>
      </c>
      <c r="I1160" t="s">
        <v>3906</v>
      </c>
      <c r="J1160" t="s">
        <v>3382</v>
      </c>
      <c r="K1160" t="s">
        <v>3383</v>
      </c>
      <c r="L1160">
        <v>1</v>
      </c>
      <c r="M1160">
        <v>50000642</v>
      </c>
      <c r="N1160" t="s">
        <v>3808</v>
      </c>
      <c r="O1160" t="s">
        <v>1050</v>
      </c>
      <c r="P1160">
        <v>8401411</v>
      </c>
      <c r="Q1160" t="s">
        <v>81</v>
      </c>
      <c r="R1160" s="1"/>
      <c r="S1160" s="1"/>
      <c r="T1160" s="1"/>
      <c r="U1160" s="2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9">
        <v>10.98</v>
      </c>
      <c r="AM1160" s="4">
        <f>Tabla1[[#This Row],[Cantidad 1]]+Tabla1[[#This Row],[Cantidad 2]]+Tabla1[[#This Row],[Cantidad 3]]+Tabla1[[#This Row],[Cantidad 4]]+Tabla1[[#This Row],[Cantidad 5]]</f>
        <v>1500</v>
      </c>
      <c r="AN1160" s="1">
        <v>199422</v>
      </c>
      <c r="AO1160" s="1" t="str">
        <f>Tabla1[[#This Row],[Contrato CISCO]]&amp;Tabla1[[#This Row],[Año]]&amp;Tabla1[[#This Row],[Material]]</f>
        <v>M-031/1720178401411</v>
      </c>
      <c r="AP1160" s="1" t="str">
        <f>Tabla1[[#This Row],[Contrato CISCO]]&amp;Tabla1[[#This Row],[Material]]</f>
        <v>M-031/178401411</v>
      </c>
      <c r="AQ1160" s="1" t="str">
        <f>Tabla1[[#This Row],[Material]]&amp;Tabla1[[#This Row],[Precio]]</f>
        <v>840141110.98</v>
      </c>
      <c r="AR1160" t="s">
        <v>11</v>
      </c>
    </row>
    <row r="1161" spans="1:44" x14ac:dyDescent="0.25">
      <c r="A1161">
        <v>7417000016</v>
      </c>
      <c r="B1161" t="s">
        <v>3379</v>
      </c>
      <c r="C1161" t="s">
        <v>3891</v>
      </c>
      <c r="D1161">
        <v>2017</v>
      </c>
      <c r="E1161" t="s">
        <v>3795</v>
      </c>
      <c r="F1161" s="2">
        <v>42802</v>
      </c>
      <c r="G1161" s="2">
        <v>43259</v>
      </c>
      <c r="H1161" s="1">
        <v>8400</v>
      </c>
      <c r="I1161" t="s">
        <v>3906</v>
      </c>
      <c r="J1161" t="s">
        <v>3380</v>
      </c>
      <c r="K1161" t="s">
        <v>3381</v>
      </c>
      <c r="L1161">
        <v>1</v>
      </c>
      <c r="M1161">
        <v>50001621</v>
      </c>
      <c r="N1161" t="s">
        <v>3842</v>
      </c>
      <c r="O1161" t="s">
        <v>1050</v>
      </c>
      <c r="P1161">
        <v>8060115</v>
      </c>
      <c r="Q1161" t="s">
        <v>363</v>
      </c>
      <c r="R1161" s="1"/>
      <c r="S1161" t="s">
        <v>3793</v>
      </c>
      <c r="U1161" s="2"/>
      <c r="V1161" s="1">
        <v>1680</v>
      </c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9">
        <v>11.3</v>
      </c>
      <c r="AM1161" s="4">
        <f>Tabla1[[#This Row],[Cantidad 1]]+Tabla1[[#This Row],[Cantidad 2]]+Tabla1[[#This Row],[Cantidad 3]]+Tabla1[[#This Row],[Cantidad 4]]+Tabla1[[#This Row],[Cantidad 5]]</f>
        <v>10080</v>
      </c>
      <c r="AN1161" s="1">
        <v>94920</v>
      </c>
      <c r="AO1161" s="1" t="str">
        <f>Tabla1[[#This Row],[Contrato CISCO]]&amp;Tabla1[[#This Row],[Año]]&amp;Tabla1[[#This Row],[Material]]</f>
        <v>M-034/1720178060115</v>
      </c>
      <c r="AP1161" s="1" t="str">
        <f>Tabla1[[#This Row],[Contrato CISCO]]&amp;Tabla1[[#This Row],[Material]]</f>
        <v>M-034/178060115</v>
      </c>
      <c r="AQ1161" s="1" t="str">
        <f>Tabla1[[#This Row],[Material]]&amp;Tabla1[[#This Row],[Precio]]</f>
        <v>806011511.3</v>
      </c>
      <c r="AR1161" t="s">
        <v>11</v>
      </c>
    </row>
    <row r="1162" spans="1:44" x14ac:dyDescent="0.25">
      <c r="A1162">
        <v>7417000017</v>
      </c>
      <c r="B1162" t="s">
        <v>3379</v>
      </c>
      <c r="C1162" t="s">
        <v>3891</v>
      </c>
      <c r="D1162">
        <v>2017</v>
      </c>
      <c r="E1162" t="s">
        <v>3795</v>
      </c>
      <c r="F1162" s="2">
        <v>42802</v>
      </c>
      <c r="G1162" s="2">
        <v>43259</v>
      </c>
      <c r="H1162" s="1">
        <v>1700</v>
      </c>
      <c r="I1162" t="s">
        <v>3906</v>
      </c>
      <c r="J1162" t="s">
        <v>3382</v>
      </c>
      <c r="K1162" t="s">
        <v>3383</v>
      </c>
      <c r="L1162">
        <v>1</v>
      </c>
      <c r="M1162">
        <v>50000642</v>
      </c>
      <c r="N1162" t="s">
        <v>3808</v>
      </c>
      <c r="O1162" t="s">
        <v>1050</v>
      </c>
      <c r="P1162">
        <v>8401241</v>
      </c>
      <c r="Q1162" t="s">
        <v>217</v>
      </c>
      <c r="R1162" s="1"/>
      <c r="S1162" s="1"/>
      <c r="T1162" s="1"/>
      <c r="U1162" s="2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9">
        <v>32.04</v>
      </c>
      <c r="AM1162" s="4">
        <f>Tabla1[[#This Row],[Cantidad 1]]+Tabla1[[#This Row],[Cantidad 2]]+Tabla1[[#This Row],[Cantidad 3]]+Tabla1[[#This Row],[Cantidad 4]]+Tabla1[[#This Row],[Cantidad 5]]</f>
        <v>1700</v>
      </c>
      <c r="AN1162" s="1">
        <v>199422</v>
      </c>
      <c r="AO1162" s="1" t="str">
        <f>Tabla1[[#This Row],[Contrato CISCO]]&amp;Tabla1[[#This Row],[Año]]&amp;Tabla1[[#This Row],[Material]]</f>
        <v>M-031/1720178401241</v>
      </c>
      <c r="AP1162" s="1" t="str">
        <f>Tabla1[[#This Row],[Contrato CISCO]]&amp;Tabla1[[#This Row],[Material]]</f>
        <v>M-031/178401241</v>
      </c>
      <c r="AQ1162" s="1" t="str">
        <f>Tabla1[[#This Row],[Material]]&amp;Tabla1[[#This Row],[Precio]]</f>
        <v>840124132.04</v>
      </c>
      <c r="AR1162" t="s">
        <v>11</v>
      </c>
    </row>
    <row r="1163" spans="1:44" x14ac:dyDescent="0.25">
      <c r="A1163">
        <v>7417000020</v>
      </c>
      <c r="B1163" t="s">
        <v>3379</v>
      </c>
      <c r="C1163" t="s">
        <v>3891</v>
      </c>
      <c r="D1163">
        <v>2017</v>
      </c>
      <c r="E1163" t="s">
        <v>3795</v>
      </c>
      <c r="F1163" s="2">
        <v>42802</v>
      </c>
      <c r="G1163" s="2">
        <v>43259</v>
      </c>
      <c r="H1163">
        <v>360</v>
      </c>
      <c r="I1163" t="s">
        <v>3906</v>
      </c>
      <c r="J1163" t="s">
        <v>3386</v>
      </c>
      <c r="K1163" t="s">
        <v>3387</v>
      </c>
      <c r="L1163">
        <v>1</v>
      </c>
      <c r="M1163">
        <v>50007276</v>
      </c>
      <c r="N1163" t="s">
        <v>3867</v>
      </c>
      <c r="O1163" t="s">
        <v>1050</v>
      </c>
      <c r="P1163">
        <v>8250026</v>
      </c>
      <c r="Q1163" t="s">
        <v>48</v>
      </c>
      <c r="S1163"/>
      <c r="U1163" s="2"/>
      <c r="W1163"/>
      <c r="AL1163" s="9">
        <v>150</v>
      </c>
      <c r="AM1163" s="4">
        <f>Tabla1[[#This Row],[Cantidad 1]]+Tabla1[[#This Row],[Cantidad 2]]+Tabla1[[#This Row],[Cantidad 3]]+Tabla1[[#This Row],[Cantidad 4]]+Tabla1[[#This Row],[Cantidad 5]]</f>
        <v>360</v>
      </c>
      <c r="AN1163" s="1">
        <v>54000</v>
      </c>
      <c r="AO1163" s="1" t="str">
        <f>Tabla1[[#This Row],[Contrato CISCO]]&amp;Tabla1[[#This Row],[Año]]&amp;Tabla1[[#This Row],[Material]]</f>
        <v>M-037/1720178250026</v>
      </c>
      <c r="AP1163" s="1" t="str">
        <f>Tabla1[[#This Row],[Contrato CISCO]]&amp;Tabla1[[#This Row],[Material]]</f>
        <v>M-037/178250026</v>
      </c>
      <c r="AQ1163" s="1" t="str">
        <f>Tabla1[[#This Row],[Material]]&amp;Tabla1[[#This Row],[Precio]]</f>
        <v>8250026150</v>
      </c>
      <c r="AR1163" t="s">
        <v>11</v>
      </c>
    </row>
    <row r="1164" spans="1:44" x14ac:dyDescent="0.25">
      <c r="A1164">
        <v>7417000024</v>
      </c>
      <c r="B1164" t="s">
        <v>2758</v>
      </c>
      <c r="C1164" t="s">
        <v>3891</v>
      </c>
      <c r="D1164">
        <v>2017</v>
      </c>
      <c r="E1164" t="s">
        <v>3795</v>
      </c>
      <c r="F1164" s="2">
        <v>42815</v>
      </c>
      <c r="G1164" s="2">
        <v>43272</v>
      </c>
      <c r="H1164" s="1">
        <v>270000</v>
      </c>
      <c r="I1164" t="s">
        <v>3906</v>
      </c>
      <c r="J1164" t="s">
        <v>3392</v>
      </c>
      <c r="K1164" t="s">
        <v>3393</v>
      </c>
      <c r="L1164">
        <v>1</v>
      </c>
      <c r="M1164">
        <v>50000642</v>
      </c>
      <c r="N1164" t="s">
        <v>3808</v>
      </c>
      <c r="O1164" t="s">
        <v>918</v>
      </c>
      <c r="P1164">
        <v>8250102</v>
      </c>
      <c r="Q1164" t="s">
        <v>135</v>
      </c>
      <c r="R1164" s="1"/>
      <c r="S1164" s="1"/>
      <c r="T1164" s="1"/>
      <c r="U1164" s="2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9">
        <v>0.43140000000000001</v>
      </c>
      <c r="AM1164" s="4">
        <f>Tabla1[[#This Row],[Cantidad 1]]+Tabla1[[#This Row],[Cantidad 2]]+Tabla1[[#This Row],[Cantidad 3]]+Tabla1[[#This Row],[Cantidad 4]]+Tabla1[[#This Row],[Cantidad 5]]</f>
        <v>270000</v>
      </c>
      <c r="AN1164" s="1">
        <v>807192.34</v>
      </c>
      <c r="AO1164" s="1" t="str">
        <f>Tabla1[[#This Row],[Contrato CISCO]]&amp;Tabla1[[#This Row],[Año]]&amp;Tabla1[[#This Row],[Material]]</f>
        <v>M-042/1720178250102</v>
      </c>
      <c r="AP1164" s="1" t="str">
        <f>Tabla1[[#This Row],[Contrato CISCO]]&amp;Tabla1[[#This Row],[Material]]</f>
        <v>M-042/178250102</v>
      </c>
      <c r="AQ1164" s="1" t="str">
        <f>Tabla1[[#This Row],[Material]]&amp;Tabla1[[#This Row],[Precio]]</f>
        <v>82501020.4314</v>
      </c>
      <c r="AR1164" t="s">
        <v>11</v>
      </c>
    </row>
    <row r="1165" spans="1:44" x14ac:dyDescent="0.25">
      <c r="A1165">
        <v>7417000024</v>
      </c>
      <c r="B1165" t="s">
        <v>2758</v>
      </c>
      <c r="C1165" t="s">
        <v>3891</v>
      </c>
      <c r="D1165">
        <v>2017</v>
      </c>
      <c r="E1165" t="s">
        <v>3795</v>
      </c>
      <c r="F1165" s="2">
        <v>42815</v>
      </c>
      <c r="G1165" s="2">
        <v>43272</v>
      </c>
      <c r="H1165" s="1">
        <v>100000</v>
      </c>
      <c r="I1165" t="s">
        <v>3906</v>
      </c>
      <c r="J1165" t="s">
        <v>3392</v>
      </c>
      <c r="K1165" t="s">
        <v>3393</v>
      </c>
      <c r="L1165">
        <v>1</v>
      </c>
      <c r="M1165">
        <v>50000642</v>
      </c>
      <c r="N1165" t="s">
        <v>3808</v>
      </c>
      <c r="O1165" t="s">
        <v>918</v>
      </c>
      <c r="P1165">
        <v>8080619</v>
      </c>
      <c r="Q1165" t="s">
        <v>451</v>
      </c>
      <c r="R1165" s="1"/>
      <c r="S1165" s="1"/>
      <c r="T1165" s="1"/>
      <c r="U1165" s="2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9">
        <v>0.77</v>
      </c>
      <c r="AM1165" s="4">
        <f>Tabla1[[#This Row],[Cantidad 1]]+Tabla1[[#This Row],[Cantidad 2]]+Tabla1[[#This Row],[Cantidad 3]]+Tabla1[[#This Row],[Cantidad 4]]+Tabla1[[#This Row],[Cantidad 5]]</f>
        <v>100000</v>
      </c>
      <c r="AN1165" s="1">
        <v>807192.34</v>
      </c>
      <c r="AO1165" s="1" t="str">
        <f>Tabla1[[#This Row],[Contrato CISCO]]&amp;Tabla1[[#This Row],[Año]]&amp;Tabla1[[#This Row],[Material]]</f>
        <v>M-042/1720178080619</v>
      </c>
      <c r="AP1165" s="1" t="str">
        <f>Tabla1[[#This Row],[Contrato CISCO]]&amp;Tabla1[[#This Row],[Material]]</f>
        <v>M-042/178080619</v>
      </c>
      <c r="AQ1165" s="1" t="str">
        <f>Tabla1[[#This Row],[Material]]&amp;Tabla1[[#This Row],[Precio]]</f>
        <v>80806190.77</v>
      </c>
      <c r="AR1165" t="s">
        <v>11</v>
      </c>
    </row>
    <row r="1166" spans="1:44" x14ac:dyDescent="0.25">
      <c r="A1166">
        <v>7417000024</v>
      </c>
      <c r="B1166" t="s">
        <v>2758</v>
      </c>
      <c r="C1166" t="s">
        <v>3891</v>
      </c>
      <c r="D1166">
        <v>2017</v>
      </c>
      <c r="E1166" t="s">
        <v>3795</v>
      </c>
      <c r="F1166" s="2">
        <v>42815</v>
      </c>
      <c r="G1166" s="2">
        <v>43272</v>
      </c>
      <c r="H1166" s="1">
        <v>230000</v>
      </c>
      <c r="I1166" t="s">
        <v>3906</v>
      </c>
      <c r="J1166" t="s">
        <v>3392</v>
      </c>
      <c r="K1166" t="s">
        <v>3393</v>
      </c>
      <c r="L1166">
        <v>1</v>
      </c>
      <c r="M1166">
        <v>50000642</v>
      </c>
      <c r="N1166" t="s">
        <v>3808</v>
      </c>
      <c r="O1166" t="s">
        <v>918</v>
      </c>
      <c r="P1166">
        <v>8010524</v>
      </c>
      <c r="Q1166" t="s">
        <v>723</v>
      </c>
      <c r="R1166" s="1"/>
      <c r="S1166" s="1"/>
      <c r="T1166" s="1"/>
      <c r="U1166" s="2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9">
        <v>1.296</v>
      </c>
      <c r="AM1166" s="4">
        <f>Tabla1[[#This Row],[Cantidad 1]]+Tabla1[[#This Row],[Cantidad 2]]+Tabla1[[#This Row],[Cantidad 3]]+Tabla1[[#This Row],[Cantidad 4]]+Tabla1[[#This Row],[Cantidad 5]]</f>
        <v>230000</v>
      </c>
      <c r="AN1166" s="1">
        <v>807192.34</v>
      </c>
      <c r="AO1166" s="1" t="str">
        <f>Tabla1[[#This Row],[Contrato CISCO]]&amp;Tabla1[[#This Row],[Año]]&amp;Tabla1[[#This Row],[Material]]</f>
        <v>M-042/1720178010524</v>
      </c>
      <c r="AP1166" s="1" t="str">
        <f>Tabla1[[#This Row],[Contrato CISCO]]&amp;Tabla1[[#This Row],[Material]]</f>
        <v>M-042/178010524</v>
      </c>
      <c r="AQ1166" s="1" t="str">
        <f>Tabla1[[#This Row],[Material]]&amp;Tabla1[[#This Row],[Precio]]</f>
        <v>80105241.296</v>
      </c>
      <c r="AR1166" t="s">
        <v>11</v>
      </c>
    </row>
    <row r="1167" spans="1:44" x14ac:dyDescent="0.25">
      <c r="A1167">
        <v>7417000024</v>
      </c>
      <c r="B1167" t="s">
        <v>2758</v>
      </c>
      <c r="C1167" t="s">
        <v>3891</v>
      </c>
      <c r="D1167">
        <v>2017</v>
      </c>
      <c r="E1167" t="s">
        <v>3795</v>
      </c>
      <c r="F1167" s="2">
        <v>42815</v>
      </c>
      <c r="G1167" s="2">
        <v>43272</v>
      </c>
      <c r="H1167" s="1">
        <v>15120</v>
      </c>
      <c r="I1167" t="s">
        <v>3906</v>
      </c>
      <c r="J1167" t="s">
        <v>3392</v>
      </c>
      <c r="K1167" t="s">
        <v>3393</v>
      </c>
      <c r="L1167">
        <v>1</v>
      </c>
      <c r="M1167">
        <v>50000642</v>
      </c>
      <c r="N1167" t="s">
        <v>3808</v>
      </c>
      <c r="O1167" t="s">
        <v>918</v>
      </c>
      <c r="P1167">
        <v>8401406</v>
      </c>
      <c r="Q1167" t="s">
        <v>138</v>
      </c>
      <c r="R1167" s="1"/>
      <c r="S1167" s="1"/>
      <c r="T1167" s="1"/>
      <c r="U1167" s="2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9">
        <v>2.3007</v>
      </c>
      <c r="AM1167" s="4">
        <f>Tabla1[[#This Row],[Cantidad 1]]+Tabla1[[#This Row],[Cantidad 2]]+Tabla1[[#This Row],[Cantidad 3]]+Tabla1[[#This Row],[Cantidad 4]]+Tabla1[[#This Row],[Cantidad 5]]</f>
        <v>15120</v>
      </c>
      <c r="AN1167" s="1">
        <v>807192.34</v>
      </c>
      <c r="AO1167" s="1" t="str">
        <f>Tabla1[[#This Row],[Contrato CISCO]]&amp;Tabla1[[#This Row],[Año]]&amp;Tabla1[[#This Row],[Material]]</f>
        <v>M-042/1720178401406</v>
      </c>
      <c r="AP1167" s="1" t="str">
        <f>Tabla1[[#This Row],[Contrato CISCO]]&amp;Tabla1[[#This Row],[Material]]</f>
        <v>M-042/178401406</v>
      </c>
      <c r="AQ1167" s="1" t="str">
        <f>Tabla1[[#This Row],[Material]]&amp;Tabla1[[#This Row],[Precio]]</f>
        <v>84014062.3007</v>
      </c>
      <c r="AR1167" t="s">
        <v>11</v>
      </c>
    </row>
    <row r="1168" spans="1:44" x14ac:dyDescent="0.25">
      <c r="A1168">
        <v>7417000024</v>
      </c>
      <c r="B1168" t="s">
        <v>2758</v>
      </c>
      <c r="C1168" t="s">
        <v>3891</v>
      </c>
      <c r="D1168">
        <v>2017</v>
      </c>
      <c r="E1168" t="s">
        <v>3795</v>
      </c>
      <c r="F1168" s="2">
        <v>42815</v>
      </c>
      <c r="G1168" s="2">
        <v>43272</v>
      </c>
      <c r="H1168" s="1">
        <v>30000</v>
      </c>
      <c r="I1168" t="s">
        <v>3906</v>
      </c>
      <c r="J1168" t="s">
        <v>3392</v>
      </c>
      <c r="K1168" t="s">
        <v>3393</v>
      </c>
      <c r="L1168">
        <v>1</v>
      </c>
      <c r="M1168">
        <v>50000642</v>
      </c>
      <c r="N1168" t="s">
        <v>3808</v>
      </c>
      <c r="O1168" t="s">
        <v>918</v>
      </c>
      <c r="P1168">
        <v>8030127</v>
      </c>
      <c r="Q1168" t="s">
        <v>789</v>
      </c>
      <c r="R1168" s="1"/>
      <c r="S1168" s="1"/>
      <c r="T1168" s="1"/>
      <c r="U1168" s="2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9">
        <v>7.46</v>
      </c>
      <c r="AM1168" s="4">
        <f>Tabla1[[#This Row],[Cantidad 1]]+Tabla1[[#This Row],[Cantidad 2]]+Tabla1[[#This Row],[Cantidad 3]]+Tabla1[[#This Row],[Cantidad 4]]+Tabla1[[#This Row],[Cantidad 5]]</f>
        <v>30000</v>
      </c>
      <c r="AN1168" s="1">
        <v>807192.34</v>
      </c>
      <c r="AO1168" s="1" t="str">
        <f>Tabla1[[#This Row],[Contrato CISCO]]&amp;Tabla1[[#This Row],[Año]]&amp;Tabla1[[#This Row],[Material]]</f>
        <v>M-042/1720178030127</v>
      </c>
      <c r="AP1168" s="1" t="str">
        <f>Tabla1[[#This Row],[Contrato CISCO]]&amp;Tabla1[[#This Row],[Material]]</f>
        <v>M-042/178030127</v>
      </c>
      <c r="AQ1168" s="1" t="str">
        <f>Tabla1[[#This Row],[Material]]&amp;Tabla1[[#This Row],[Precio]]</f>
        <v>80301277.46</v>
      </c>
      <c r="AR1168" t="s">
        <v>11</v>
      </c>
    </row>
    <row r="1169" spans="1:44" x14ac:dyDescent="0.25">
      <c r="A1169">
        <v>7417000024</v>
      </c>
      <c r="B1169" t="s">
        <v>2758</v>
      </c>
      <c r="C1169" t="s">
        <v>3891</v>
      </c>
      <c r="D1169">
        <v>2017</v>
      </c>
      <c r="E1169" t="s">
        <v>3795</v>
      </c>
      <c r="F1169" s="2">
        <v>42815</v>
      </c>
      <c r="G1169" s="2">
        <v>43272</v>
      </c>
      <c r="H1169">
        <v>126</v>
      </c>
      <c r="I1169" t="s">
        <v>3906</v>
      </c>
      <c r="J1169" t="s">
        <v>3392</v>
      </c>
      <c r="K1169" t="s">
        <v>3393</v>
      </c>
      <c r="L1169">
        <v>1</v>
      </c>
      <c r="M1169">
        <v>50000642</v>
      </c>
      <c r="N1169" t="s">
        <v>3808</v>
      </c>
      <c r="O1169" t="s">
        <v>918</v>
      </c>
      <c r="P1169">
        <v>8401386</v>
      </c>
      <c r="Q1169" t="s">
        <v>46</v>
      </c>
      <c r="S1169"/>
      <c r="U1169" s="2"/>
      <c r="W1169"/>
      <c r="AL1169" s="9">
        <v>452.76</v>
      </c>
      <c r="AM1169" s="4">
        <f>Tabla1[[#This Row],[Cantidad 1]]+Tabla1[[#This Row],[Cantidad 2]]+Tabla1[[#This Row],[Cantidad 3]]+Tabla1[[#This Row],[Cantidad 4]]+Tabla1[[#This Row],[Cantidad 5]]</f>
        <v>126</v>
      </c>
      <c r="AN1169" s="1">
        <v>807192.34</v>
      </c>
      <c r="AO1169" s="1" t="str">
        <f>Tabla1[[#This Row],[Contrato CISCO]]&amp;Tabla1[[#This Row],[Año]]&amp;Tabla1[[#This Row],[Material]]</f>
        <v>M-042/1720178401386</v>
      </c>
      <c r="AP1169" s="1" t="str">
        <f>Tabla1[[#This Row],[Contrato CISCO]]&amp;Tabla1[[#This Row],[Material]]</f>
        <v>M-042/178401386</v>
      </c>
      <c r="AQ1169" s="1" t="str">
        <f>Tabla1[[#This Row],[Material]]&amp;Tabla1[[#This Row],[Precio]]</f>
        <v>8401386452.76</v>
      </c>
      <c r="AR1169" t="s">
        <v>11</v>
      </c>
    </row>
    <row r="1170" spans="1:44" x14ac:dyDescent="0.25">
      <c r="A1170">
        <v>7417000026</v>
      </c>
      <c r="B1170" t="s">
        <v>2758</v>
      </c>
      <c r="C1170" t="s">
        <v>3891</v>
      </c>
      <c r="D1170">
        <v>2017</v>
      </c>
      <c r="E1170" t="s">
        <v>3795</v>
      </c>
      <c r="F1170" s="2">
        <v>42816</v>
      </c>
      <c r="G1170" s="2">
        <v>43273</v>
      </c>
      <c r="H1170" s="1">
        <v>1250000</v>
      </c>
      <c r="I1170" t="s">
        <v>3906</v>
      </c>
      <c r="J1170" t="s">
        <v>3396</v>
      </c>
      <c r="K1170" t="s">
        <v>3397</v>
      </c>
      <c r="L1170">
        <v>1</v>
      </c>
      <c r="M1170">
        <v>50000011</v>
      </c>
      <c r="N1170" t="s">
        <v>3858</v>
      </c>
      <c r="O1170" t="s">
        <v>918</v>
      </c>
      <c r="P1170">
        <v>8040408</v>
      </c>
      <c r="Q1170" t="s">
        <v>577</v>
      </c>
      <c r="R1170" s="1"/>
      <c r="S1170" s="1"/>
      <c r="T1170" s="1"/>
      <c r="U1170" s="2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9">
        <v>0.11399999999999999</v>
      </c>
      <c r="AM1170" s="4">
        <f>Tabla1[[#This Row],[Cantidad 1]]+Tabla1[[#This Row],[Cantidad 2]]+Tabla1[[#This Row],[Cantidad 3]]+Tabla1[[#This Row],[Cantidad 4]]+Tabla1[[#This Row],[Cantidad 5]]</f>
        <v>1250000</v>
      </c>
      <c r="AN1170" s="1">
        <v>142500</v>
      </c>
      <c r="AO1170" s="1" t="str">
        <f>Tabla1[[#This Row],[Contrato CISCO]]&amp;Tabla1[[#This Row],[Año]]&amp;Tabla1[[#This Row],[Material]]</f>
        <v>M-038/1720178040408</v>
      </c>
      <c r="AP1170" s="1" t="str">
        <f>Tabla1[[#This Row],[Contrato CISCO]]&amp;Tabla1[[#This Row],[Material]]</f>
        <v>M-038/178040408</v>
      </c>
      <c r="AQ1170" s="1" t="str">
        <f>Tabla1[[#This Row],[Material]]&amp;Tabla1[[#This Row],[Precio]]</f>
        <v>80404080.114</v>
      </c>
      <c r="AR1170" t="s">
        <v>11</v>
      </c>
    </row>
    <row r="1171" spans="1:44" x14ac:dyDescent="0.25">
      <c r="A1171">
        <v>7417000033</v>
      </c>
      <c r="B1171" t="s">
        <v>2758</v>
      </c>
      <c r="C1171" t="s">
        <v>3891</v>
      </c>
      <c r="D1171">
        <v>2017</v>
      </c>
      <c r="E1171" t="s">
        <v>3795</v>
      </c>
      <c r="F1171" s="2">
        <v>42816</v>
      </c>
      <c r="G1171" s="2">
        <v>43273</v>
      </c>
      <c r="H1171" s="1">
        <v>1150000</v>
      </c>
      <c r="I1171" t="s">
        <v>3906</v>
      </c>
      <c r="J1171" t="s">
        <v>3408</v>
      </c>
      <c r="K1171" t="s">
        <v>3409</v>
      </c>
      <c r="L1171">
        <v>1</v>
      </c>
      <c r="M1171">
        <v>50001510</v>
      </c>
      <c r="N1171" t="s">
        <v>3870</v>
      </c>
      <c r="O1171" t="s">
        <v>918</v>
      </c>
      <c r="P1171">
        <v>8040214</v>
      </c>
      <c r="Q1171" t="s">
        <v>464</v>
      </c>
      <c r="R1171" s="1"/>
      <c r="S1171" s="1"/>
      <c r="T1171" s="1"/>
      <c r="U1171" s="2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9">
        <v>0.13</v>
      </c>
      <c r="AM1171" s="4">
        <f>Tabla1[[#This Row],[Cantidad 1]]+Tabla1[[#This Row],[Cantidad 2]]+Tabla1[[#This Row],[Cantidad 3]]+Tabla1[[#This Row],[Cantidad 4]]+Tabla1[[#This Row],[Cantidad 5]]</f>
        <v>1150000</v>
      </c>
      <c r="AN1171" s="1">
        <v>149500</v>
      </c>
      <c r="AO1171" s="1" t="str">
        <f>Tabla1[[#This Row],[Contrato CISCO]]&amp;Tabla1[[#This Row],[Año]]&amp;Tabla1[[#This Row],[Material]]</f>
        <v>M-047/1720178040214</v>
      </c>
      <c r="AP1171" s="1" t="str">
        <f>Tabla1[[#This Row],[Contrato CISCO]]&amp;Tabla1[[#This Row],[Material]]</f>
        <v>M-047/178040214</v>
      </c>
      <c r="AQ1171" s="1" t="str">
        <f>Tabla1[[#This Row],[Material]]&amp;Tabla1[[#This Row],[Precio]]</f>
        <v>80402140.13</v>
      </c>
      <c r="AR1171" t="s">
        <v>11</v>
      </c>
    </row>
    <row r="1172" spans="1:44" x14ac:dyDescent="0.25">
      <c r="A1172">
        <v>7417000032</v>
      </c>
      <c r="B1172" t="s">
        <v>2758</v>
      </c>
      <c r="C1172" t="s">
        <v>3891</v>
      </c>
      <c r="D1172">
        <v>2017</v>
      </c>
      <c r="E1172" t="s">
        <v>3795</v>
      </c>
      <c r="F1172" s="2">
        <v>42816</v>
      </c>
      <c r="G1172" s="2">
        <v>43273</v>
      </c>
      <c r="H1172" s="1">
        <v>600000</v>
      </c>
      <c r="I1172" t="s">
        <v>3906</v>
      </c>
      <c r="J1172" t="s">
        <v>2759</v>
      </c>
      <c r="K1172" t="s">
        <v>2760</v>
      </c>
      <c r="L1172">
        <v>1</v>
      </c>
      <c r="M1172">
        <v>50000893</v>
      </c>
      <c r="N1172" t="s">
        <v>3831</v>
      </c>
      <c r="O1172" t="s">
        <v>918</v>
      </c>
      <c r="P1172">
        <v>8010212</v>
      </c>
      <c r="Q1172" t="s">
        <v>904</v>
      </c>
      <c r="R1172" s="1"/>
      <c r="S1172" t="s">
        <v>3793</v>
      </c>
      <c r="U1172" s="2"/>
      <c r="V1172" s="1">
        <v>120000</v>
      </c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9">
        <v>0.37</v>
      </c>
      <c r="AM1172" s="4">
        <f>Tabla1[[#This Row],[Cantidad 1]]+Tabla1[[#This Row],[Cantidad 2]]+Tabla1[[#This Row],[Cantidad 3]]+Tabla1[[#This Row],[Cantidad 4]]+Tabla1[[#This Row],[Cantidad 5]]</f>
        <v>720000</v>
      </c>
      <c r="AN1172" s="1">
        <v>222000</v>
      </c>
      <c r="AO1172" s="1" t="str">
        <f>Tabla1[[#This Row],[Contrato CISCO]]&amp;Tabla1[[#This Row],[Año]]&amp;Tabla1[[#This Row],[Material]]</f>
        <v>M-046/1720178010212</v>
      </c>
      <c r="AP1172" s="1" t="str">
        <f>Tabla1[[#This Row],[Contrato CISCO]]&amp;Tabla1[[#This Row],[Material]]</f>
        <v>M-046/178010212</v>
      </c>
      <c r="AQ1172" s="1" t="str">
        <f>Tabla1[[#This Row],[Material]]&amp;Tabla1[[#This Row],[Precio]]</f>
        <v>80102120.37</v>
      </c>
      <c r="AR1172" t="s">
        <v>11</v>
      </c>
    </row>
    <row r="1173" spans="1:44" x14ac:dyDescent="0.25">
      <c r="A1173">
        <v>7417000025</v>
      </c>
      <c r="B1173" t="s">
        <v>2758</v>
      </c>
      <c r="C1173" t="s">
        <v>3891</v>
      </c>
      <c r="D1173">
        <v>2017</v>
      </c>
      <c r="E1173" t="s">
        <v>3795</v>
      </c>
      <c r="F1173" s="2">
        <v>42816</v>
      </c>
      <c r="G1173" s="2">
        <v>43273</v>
      </c>
      <c r="H1173" s="1">
        <v>500000</v>
      </c>
      <c r="I1173" t="s">
        <v>3906</v>
      </c>
      <c r="J1173" t="s">
        <v>3394</v>
      </c>
      <c r="K1173" t="s">
        <v>3395</v>
      </c>
      <c r="L1173">
        <v>1</v>
      </c>
      <c r="M1173">
        <v>50000471</v>
      </c>
      <c r="N1173" t="s">
        <v>3824</v>
      </c>
      <c r="O1173" t="s">
        <v>918</v>
      </c>
      <c r="P1173">
        <v>8080503</v>
      </c>
      <c r="Q1173" t="s">
        <v>822</v>
      </c>
      <c r="R1173" s="1"/>
      <c r="S1173" s="1"/>
      <c r="T1173" s="1"/>
      <c r="U1173" s="2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9">
        <v>0.38919999999999999</v>
      </c>
      <c r="AM1173" s="4">
        <f>Tabla1[[#This Row],[Cantidad 1]]+Tabla1[[#This Row],[Cantidad 2]]+Tabla1[[#This Row],[Cantidad 3]]+Tabla1[[#This Row],[Cantidad 4]]+Tabla1[[#This Row],[Cantidad 5]]</f>
        <v>500000</v>
      </c>
      <c r="AN1173" s="1">
        <v>476531.8</v>
      </c>
      <c r="AO1173" s="1" t="str">
        <f>Tabla1[[#This Row],[Contrato CISCO]]&amp;Tabla1[[#This Row],[Año]]&amp;Tabla1[[#This Row],[Material]]</f>
        <v>M-040/1720178080503</v>
      </c>
      <c r="AP1173" s="1" t="str">
        <f>Tabla1[[#This Row],[Contrato CISCO]]&amp;Tabla1[[#This Row],[Material]]</f>
        <v>M-040/178080503</v>
      </c>
      <c r="AQ1173" s="1" t="str">
        <f>Tabla1[[#This Row],[Material]]&amp;Tabla1[[#This Row],[Precio]]</f>
        <v>80805030.3892</v>
      </c>
      <c r="AR1173" t="s">
        <v>11</v>
      </c>
    </row>
    <row r="1174" spans="1:44" x14ac:dyDescent="0.25">
      <c r="A1174">
        <v>7417000035</v>
      </c>
      <c r="B1174" t="s">
        <v>2758</v>
      </c>
      <c r="C1174" t="s">
        <v>3891</v>
      </c>
      <c r="D1174">
        <v>2017</v>
      </c>
      <c r="E1174" t="s">
        <v>3795</v>
      </c>
      <c r="F1174" s="2">
        <v>42816</v>
      </c>
      <c r="G1174" s="2">
        <v>43273</v>
      </c>
      <c r="H1174" s="1">
        <v>800000</v>
      </c>
      <c r="I1174" t="s">
        <v>3906</v>
      </c>
      <c r="J1174" t="s">
        <v>3412</v>
      </c>
      <c r="K1174" t="s">
        <v>3413</v>
      </c>
      <c r="L1174">
        <v>1</v>
      </c>
      <c r="M1174">
        <v>50001621</v>
      </c>
      <c r="N1174" t="s">
        <v>3842</v>
      </c>
      <c r="O1174" t="s">
        <v>918</v>
      </c>
      <c r="P1174">
        <v>8040417</v>
      </c>
      <c r="Q1174" t="s">
        <v>298</v>
      </c>
      <c r="R1174" s="1"/>
      <c r="S1174" s="1"/>
      <c r="T1174" s="1"/>
      <c r="U1174" s="2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9">
        <v>0.69</v>
      </c>
      <c r="AM1174" s="4">
        <f>Tabla1[[#This Row],[Cantidad 1]]+Tabla1[[#This Row],[Cantidad 2]]+Tabla1[[#This Row],[Cantidad 3]]+Tabla1[[#This Row],[Cantidad 4]]+Tabla1[[#This Row],[Cantidad 5]]</f>
        <v>800000</v>
      </c>
      <c r="AN1174" s="1">
        <v>552000</v>
      </c>
      <c r="AO1174" s="1" t="str">
        <f>Tabla1[[#This Row],[Contrato CISCO]]&amp;Tabla1[[#This Row],[Año]]&amp;Tabla1[[#This Row],[Material]]</f>
        <v>M-048/1720178040417</v>
      </c>
      <c r="AP1174" s="1" t="str">
        <f>Tabla1[[#This Row],[Contrato CISCO]]&amp;Tabla1[[#This Row],[Material]]</f>
        <v>M-048/178040417</v>
      </c>
      <c r="AQ1174" s="1" t="str">
        <f>Tabla1[[#This Row],[Material]]&amp;Tabla1[[#This Row],[Precio]]</f>
        <v>80404170.69</v>
      </c>
      <c r="AR1174" t="s">
        <v>11</v>
      </c>
    </row>
    <row r="1175" spans="1:44" x14ac:dyDescent="0.25">
      <c r="A1175">
        <v>7417000030</v>
      </c>
      <c r="B1175" t="s">
        <v>2758</v>
      </c>
      <c r="C1175" t="s">
        <v>3891</v>
      </c>
      <c r="D1175">
        <v>2017</v>
      </c>
      <c r="E1175" t="s">
        <v>3795</v>
      </c>
      <c r="F1175" s="2">
        <v>42816</v>
      </c>
      <c r="G1175" s="2">
        <v>43273</v>
      </c>
      <c r="H1175" s="1">
        <v>500000</v>
      </c>
      <c r="I1175" t="s">
        <v>3906</v>
      </c>
      <c r="J1175" t="s">
        <v>3404</v>
      </c>
      <c r="K1175" t="s">
        <v>3405</v>
      </c>
      <c r="L1175">
        <v>1</v>
      </c>
      <c r="M1175">
        <v>50000647</v>
      </c>
      <c r="N1175" t="s">
        <v>3816</v>
      </c>
      <c r="O1175" t="s">
        <v>918</v>
      </c>
      <c r="P1175">
        <v>8040416</v>
      </c>
      <c r="Q1175" t="s">
        <v>799</v>
      </c>
      <c r="R1175" s="1"/>
      <c r="S1175" s="1"/>
      <c r="T1175" s="1"/>
      <c r="U1175" s="2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9">
        <v>1.1088</v>
      </c>
      <c r="AM1175" s="4">
        <f>Tabla1[[#This Row],[Cantidad 1]]+Tabla1[[#This Row],[Cantidad 2]]+Tabla1[[#This Row],[Cantidad 3]]+Tabla1[[#This Row],[Cantidad 4]]+Tabla1[[#This Row],[Cantidad 5]]</f>
        <v>500000</v>
      </c>
      <c r="AN1175" s="1">
        <v>613412.5</v>
      </c>
      <c r="AO1175" s="1" t="str">
        <f>Tabla1[[#This Row],[Contrato CISCO]]&amp;Tabla1[[#This Row],[Año]]&amp;Tabla1[[#This Row],[Material]]</f>
        <v>M-044/1720178040416</v>
      </c>
      <c r="AP1175" s="1" t="str">
        <f>Tabla1[[#This Row],[Contrato CISCO]]&amp;Tabla1[[#This Row],[Material]]</f>
        <v>M-044/178040416</v>
      </c>
      <c r="AQ1175" s="1" t="str">
        <f>Tabla1[[#This Row],[Material]]&amp;Tabla1[[#This Row],[Precio]]</f>
        <v>80404161.1088</v>
      </c>
      <c r="AR1175" t="s">
        <v>11</v>
      </c>
    </row>
    <row r="1176" spans="1:44" x14ac:dyDescent="0.25">
      <c r="A1176">
        <v>7417000027</v>
      </c>
      <c r="B1176" t="s">
        <v>2758</v>
      </c>
      <c r="C1176" t="s">
        <v>3891</v>
      </c>
      <c r="D1176">
        <v>2017</v>
      </c>
      <c r="E1176" t="s">
        <v>3795</v>
      </c>
      <c r="F1176" s="2">
        <v>42816</v>
      </c>
      <c r="G1176" s="2">
        <v>43273</v>
      </c>
      <c r="H1176" s="1">
        <v>120000</v>
      </c>
      <c r="I1176" t="s">
        <v>3906</v>
      </c>
      <c r="J1176" t="s">
        <v>3398</v>
      </c>
      <c r="K1176" t="s">
        <v>3399</v>
      </c>
      <c r="L1176">
        <v>1</v>
      </c>
      <c r="M1176">
        <v>50001298</v>
      </c>
      <c r="N1176" t="s">
        <v>3853</v>
      </c>
      <c r="O1176" t="s">
        <v>918</v>
      </c>
      <c r="P1176">
        <v>8250055</v>
      </c>
      <c r="Q1176" t="s">
        <v>356</v>
      </c>
      <c r="R1176" s="1"/>
      <c r="S1176" s="1"/>
      <c r="T1176" s="1"/>
      <c r="U1176" s="2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9">
        <v>1.3</v>
      </c>
      <c r="AM1176" s="4">
        <f>Tabla1[[#This Row],[Cantidad 1]]+Tabla1[[#This Row],[Cantidad 2]]+Tabla1[[#This Row],[Cantidad 3]]+Tabla1[[#This Row],[Cantidad 4]]+Tabla1[[#This Row],[Cantidad 5]]</f>
        <v>120000</v>
      </c>
      <c r="AN1176" s="1">
        <v>156000</v>
      </c>
      <c r="AO1176" s="1" t="str">
        <f>Tabla1[[#This Row],[Contrato CISCO]]&amp;Tabla1[[#This Row],[Año]]&amp;Tabla1[[#This Row],[Material]]</f>
        <v>M-049/1720178250055</v>
      </c>
      <c r="AP1176" s="1" t="str">
        <f>Tabla1[[#This Row],[Contrato CISCO]]&amp;Tabla1[[#This Row],[Material]]</f>
        <v>M-049/178250055</v>
      </c>
      <c r="AQ1176" s="1" t="str">
        <f>Tabla1[[#This Row],[Material]]&amp;Tabla1[[#This Row],[Precio]]</f>
        <v>82500551.3</v>
      </c>
      <c r="AR1176" t="s">
        <v>11</v>
      </c>
    </row>
    <row r="1177" spans="1:44" x14ac:dyDescent="0.25">
      <c r="A1177">
        <v>7417000030</v>
      </c>
      <c r="B1177" t="s">
        <v>2758</v>
      </c>
      <c r="C1177" t="s">
        <v>3891</v>
      </c>
      <c r="D1177">
        <v>2017</v>
      </c>
      <c r="E1177" t="s">
        <v>3795</v>
      </c>
      <c r="F1177" s="2">
        <v>42816</v>
      </c>
      <c r="G1177" s="2">
        <v>43273</v>
      </c>
      <c r="H1177" s="1">
        <v>25000</v>
      </c>
      <c r="I1177" t="s">
        <v>3906</v>
      </c>
      <c r="J1177" t="s">
        <v>3404</v>
      </c>
      <c r="K1177" t="s">
        <v>3405</v>
      </c>
      <c r="L1177">
        <v>1</v>
      </c>
      <c r="M1177">
        <v>50000647</v>
      </c>
      <c r="N1177" t="s">
        <v>3816</v>
      </c>
      <c r="O1177" t="s">
        <v>918</v>
      </c>
      <c r="P1177">
        <v>8060325</v>
      </c>
      <c r="Q1177" t="s">
        <v>246</v>
      </c>
      <c r="R1177" s="1"/>
      <c r="S1177" s="1"/>
      <c r="T1177" s="1"/>
      <c r="U1177" s="2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9">
        <v>2.3605</v>
      </c>
      <c r="AM1177" s="4">
        <f>Tabla1[[#This Row],[Cantidad 1]]+Tabla1[[#This Row],[Cantidad 2]]+Tabla1[[#This Row],[Cantidad 3]]+Tabla1[[#This Row],[Cantidad 4]]+Tabla1[[#This Row],[Cantidad 5]]</f>
        <v>25000</v>
      </c>
      <c r="AN1177" s="1">
        <v>613412.5</v>
      </c>
      <c r="AO1177" s="1" t="str">
        <f>Tabla1[[#This Row],[Contrato CISCO]]&amp;Tabla1[[#This Row],[Año]]&amp;Tabla1[[#This Row],[Material]]</f>
        <v>M-044/1720178060325</v>
      </c>
      <c r="AP1177" s="1" t="str">
        <f>Tabla1[[#This Row],[Contrato CISCO]]&amp;Tabla1[[#This Row],[Material]]</f>
        <v>M-044/178060325</v>
      </c>
      <c r="AQ1177" s="1" t="str">
        <f>Tabla1[[#This Row],[Material]]&amp;Tabla1[[#This Row],[Precio]]</f>
        <v>80603252.3605</v>
      </c>
      <c r="AR1177" t="s">
        <v>11</v>
      </c>
    </row>
    <row r="1178" spans="1:44" x14ac:dyDescent="0.25">
      <c r="A1178">
        <v>7417000025</v>
      </c>
      <c r="B1178" t="s">
        <v>2758</v>
      </c>
      <c r="C1178" t="s">
        <v>3891</v>
      </c>
      <c r="D1178">
        <v>2017</v>
      </c>
      <c r="E1178" t="s">
        <v>3795</v>
      </c>
      <c r="F1178" s="2">
        <v>42816</v>
      </c>
      <c r="G1178" s="2">
        <v>43273</v>
      </c>
      <c r="H1178" s="1">
        <v>10000</v>
      </c>
      <c r="I1178" t="s">
        <v>3906</v>
      </c>
      <c r="J1178" t="s">
        <v>3394</v>
      </c>
      <c r="K1178" t="s">
        <v>3395</v>
      </c>
      <c r="L1178">
        <v>1</v>
      </c>
      <c r="M1178">
        <v>50000471</v>
      </c>
      <c r="N1178" t="s">
        <v>3824</v>
      </c>
      <c r="O1178" t="s">
        <v>918</v>
      </c>
      <c r="P1178">
        <v>8010218</v>
      </c>
      <c r="Q1178" t="s">
        <v>265</v>
      </c>
      <c r="R1178" s="1"/>
      <c r="S1178" s="1"/>
      <c r="T1178" s="1"/>
      <c r="U1178" s="2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9">
        <v>4.7507000000000001</v>
      </c>
      <c r="AM1178" s="4">
        <f>Tabla1[[#This Row],[Cantidad 1]]+Tabla1[[#This Row],[Cantidad 2]]+Tabla1[[#This Row],[Cantidad 3]]+Tabla1[[#This Row],[Cantidad 4]]+Tabla1[[#This Row],[Cantidad 5]]</f>
        <v>10000</v>
      </c>
      <c r="AN1178" s="1">
        <v>476531.8</v>
      </c>
      <c r="AO1178" s="1" t="str">
        <f>Tabla1[[#This Row],[Contrato CISCO]]&amp;Tabla1[[#This Row],[Año]]&amp;Tabla1[[#This Row],[Material]]</f>
        <v>M-040/1720178010218</v>
      </c>
      <c r="AP1178" s="1" t="str">
        <f>Tabla1[[#This Row],[Contrato CISCO]]&amp;Tabla1[[#This Row],[Material]]</f>
        <v>M-040/178010218</v>
      </c>
      <c r="AQ1178" s="1" t="str">
        <f>Tabla1[[#This Row],[Material]]&amp;Tabla1[[#This Row],[Precio]]</f>
        <v>80102184.7507</v>
      </c>
      <c r="AR1178" t="s">
        <v>11</v>
      </c>
    </row>
    <row r="1179" spans="1:44" x14ac:dyDescent="0.25">
      <c r="A1179">
        <v>7417000025</v>
      </c>
      <c r="B1179" t="s">
        <v>2758</v>
      </c>
      <c r="C1179" t="s">
        <v>3891</v>
      </c>
      <c r="D1179">
        <v>2017</v>
      </c>
      <c r="E1179" t="s">
        <v>3795</v>
      </c>
      <c r="F1179" s="2">
        <v>42816</v>
      </c>
      <c r="G1179" s="2">
        <v>43273</v>
      </c>
      <c r="H1179" s="1">
        <v>40000</v>
      </c>
      <c r="I1179" t="s">
        <v>3906</v>
      </c>
      <c r="J1179" t="s">
        <v>3394</v>
      </c>
      <c r="K1179" t="s">
        <v>3395</v>
      </c>
      <c r="L1179">
        <v>1</v>
      </c>
      <c r="M1179">
        <v>50000471</v>
      </c>
      <c r="N1179" t="s">
        <v>3824</v>
      </c>
      <c r="O1179" t="s">
        <v>918</v>
      </c>
      <c r="P1179">
        <v>8070507</v>
      </c>
      <c r="Q1179" t="s">
        <v>624</v>
      </c>
      <c r="R1179" s="1"/>
      <c r="S1179" s="1"/>
      <c r="T1179" s="1"/>
      <c r="U1179" s="2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9">
        <v>4.9878</v>
      </c>
      <c r="AM1179" s="4">
        <f>Tabla1[[#This Row],[Cantidad 1]]+Tabla1[[#This Row],[Cantidad 2]]+Tabla1[[#This Row],[Cantidad 3]]+Tabla1[[#This Row],[Cantidad 4]]+Tabla1[[#This Row],[Cantidad 5]]</f>
        <v>40000</v>
      </c>
      <c r="AN1179" s="1">
        <v>476531.8</v>
      </c>
      <c r="AO1179" s="1" t="str">
        <f>Tabla1[[#This Row],[Contrato CISCO]]&amp;Tabla1[[#This Row],[Año]]&amp;Tabla1[[#This Row],[Material]]</f>
        <v>M-040/1720178070507</v>
      </c>
      <c r="AP1179" s="1" t="str">
        <f>Tabla1[[#This Row],[Contrato CISCO]]&amp;Tabla1[[#This Row],[Material]]</f>
        <v>M-040/178070507</v>
      </c>
      <c r="AQ1179" s="1" t="str">
        <f>Tabla1[[#This Row],[Material]]&amp;Tabla1[[#This Row],[Precio]]</f>
        <v>80705074.9878</v>
      </c>
      <c r="AR1179" t="s">
        <v>11</v>
      </c>
    </row>
    <row r="1180" spans="1:44" x14ac:dyDescent="0.25">
      <c r="A1180">
        <v>7417000031</v>
      </c>
      <c r="B1180" t="s">
        <v>2758</v>
      </c>
      <c r="C1180" t="s">
        <v>3891</v>
      </c>
      <c r="D1180">
        <v>2017</v>
      </c>
      <c r="E1180" t="s">
        <v>3795</v>
      </c>
      <c r="F1180" s="2">
        <v>42816</v>
      </c>
      <c r="G1180" s="2">
        <v>43273</v>
      </c>
      <c r="H1180" s="1">
        <v>14400</v>
      </c>
      <c r="I1180" t="s">
        <v>3906</v>
      </c>
      <c r="J1180" t="s">
        <v>3406</v>
      </c>
      <c r="K1180" t="s">
        <v>3407</v>
      </c>
      <c r="L1180">
        <v>1</v>
      </c>
      <c r="M1180">
        <v>50000755</v>
      </c>
      <c r="N1180" t="s">
        <v>3832</v>
      </c>
      <c r="O1180" t="s">
        <v>918</v>
      </c>
      <c r="P1180">
        <v>8140408</v>
      </c>
      <c r="Q1180" t="s">
        <v>134</v>
      </c>
      <c r="R1180" s="1"/>
      <c r="S1180" s="1"/>
      <c r="T1180" s="1"/>
      <c r="U1180" s="2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9">
        <v>8.17</v>
      </c>
      <c r="AM1180" s="4">
        <f>Tabla1[[#This Row],[Cantidad 1]]+Tabla1[[#This Row],[Cantidad 2]]+Tabla1[[#This Row],[Cantidad 3]]+Tabla1[[#This Row],[Cantidad 4]]+Tabla1[[#This Row],[Cantidad 5]]</f>
        <v>14400</v>
      </c>
      <c r="AN1180" s="1">
        <v>117648</v>
      </c>
      <c r="AO1180" s="1" t="str">
        <f>Tabla1[[#This Row],[Contrato CISCO]]&amp;Tabla1[[#This Row],[Año]]&amp;Tabla1[[#This Row],[Material]]</f>
        <v>M-045/1720178140408</v>
      </c>
      <c r="AP1180" s="1" t="str">
        <f>Tabla1[[#This Row],[Contrato CISCO]]&amp;Tabla1[[#This Row],[Material]]</f>
        <v>M-045/178140408</v>
      </c>
      <c r="AQ1180" s="1" t="str">
        <f>Tabla1[[#This Row],[Material]]&amp;Tabla1[[#This Row],[Precio]]</f>
        <v>81404088.17</v>
      </c>
      <c r="AR1180" t="s">
        <v>11</v>
      </c>
    </row>
    <row r="1181" spans="1:44" x14ac:dyDescent="0.25">
      <c r="A1181">
        <v>7417000025</v>
      </c>
      <c r="B1181" t="s">
        <v>2758</v>
      </c>
      <c r="C1181" t="s">
        <v>3891</v>
      </c>
      <c r="D1181">
        <v>2017</v>
      </c>
      <c r="E1181" t="s">
        <v>3795</v>
      </c>
      <c r="F1181" s="2">
        <v>42816</v>
      </c>
      <c r="G1181" s="2">
        <v>43273</v>
      </c>
      <c r="H1181">
        <v>720</v>
      </c>
      <c r="I1181" t="s">
        <v>3906</v>
      </c>
      <c r="J1181" t="s">
        <v>3394</v>
      </c>
      <c r="K1181" t="s">
        <v>3395</v>
      </c>
      <c r="L1181">
        <v>1</v>
      </c>
      <c r="M1181">
        <v>50000471</v>
      </c>
      <c r="N1181" t="s">
        <v>3824</v>
      </c>
      <c r="O1181" t="s">
        <v>918</v>
      </c>
      <c r="P1181">
        <v>8401417</v>
      </c>
      <c r="Q1181" t="s">
        <v>52</v>
      </c>
      <c r="S1181"/>
      <c r="U1181" s="2"/>
      <c r="W1181"/>
      <c r="AL1181" s="9">
        <v>48.49</v>
      </c>
      <c r="AM1181" s="4">
        <f>Tabla1[[#This Row],[Cantidad 1]]+Tabla1[[#This Row],[Cantidad 2]]+Tabla1[[#This Row],[Cantidad 3]]+Tabla1[[#This Row],[Cantidad 4]]+Tabla1[[#This Row],[Cantidad 5]]</f>
        <v>720</v>
      </c>
      <c r="AN1181" s="1">
        <v>476531.8</v>
      </c>
      <c r="AO1181" s="1" t="str">
        <f>Tabla1[[#This Row],[Contrato CISCO]]&amp;Tabla1[[#This Row],[Año]]&amp;Tabla1[[#This Row],[Material]]</f>
        <v>M-040/1720178401417</v>
      </c>
      <c r="AP1181" s="1" t="str">
        <f>Tabla1[[#This Row],[Contrato CISCO]]&amp;Tabla1[[#This Row],[Material]]</f>
        <v>M-040/178401417</v>
      </c>
      <c r="AQ1181" s="1" t="str">
        <f>Tabla1[[#This Row],[Material]]&amp;Tabla1[[#This Row],[Precio]]</f>
        <v>840141748.49</v>
      </c>
      <c r="AR1181" t="s">
        <v>11</v>
      </c>
    </row>
    <row r="1182" spans="1:44" x14ac:dyDescent="0.25">
      <c r="A1182">
        <v>7417000029</v>
      </c>
      <c r="B1182" t="s">
        <v>2758</v>
      </c>
      <c r="C1182" t="s">
        <v>3891</v>
      </c>
      <c r="D1182">
        <v>2017</v>
      </c>
      <c r="E1182" t="s">
        <v>3795</v>
      </c>
      <c r="F1182" s="2">
        <v>42816</v>
      </c>
      <c r="G1182" s="2">
        <v>43273</v>
      </c>
      <c r="H1182">
        <v>360</v>
      </c>
      <c r="I1182" t="s">
        <v>3906</v>
      </c>
      <c r="J1182" t="s">
        <v>3402</v>
      </c>
      <c r="K1182" t="s">
        <v>3403</v>
      </c>
      <c r="L1182">
        <v>1</v>
      </c>
      <c r="M1182">
        <v>50000640</v>
      </c>
      <c r="N1182" t="s">
        <v>3822</v>
      </c>
      <c r="O1182" t="s">
        <v>918</v>
      </c>
      <c r="P1182">
        <v>8401362</v>
      </c>
      <c r="Q1182" t="s">
        <v>14</v>
      </c>
      <c r="S1182"/>
      <c r="U1182" s="2"/>
      <c r="W1182"/>
      <c r="AL1182" s="9">
        <v>95.88</v>
      </c>
      <c r="AM1182" s="4">
        <f>Tabla1[[#This Row],[Cantidad 1]]+Tabla1[[#This Row],[Cantidad 2]]+Tabla1[[#This Row],[Cantidad 3]]+Tabla1[[#This Row],[Cantidad 4]]+Tabla1[[#This Row],[Cantidad 5]]</f>
        <v>360</v>
      </c>
      <c r="AN1182" s="1">
        <v>66466.8</v>
      </c>
      <c r="AO1182" s="1" t="str">
        <f>Tabla1[[#This Row],[Contrato CISCO]]&amp;Tabla1[[#This Row],[Año]]&amp;Tabla1[[#This Row],[Material]]</f>
        <v>M-041/1720178401362</v>
      </c>
      <c r="AP1182" s="1" t="str">
        <f>Tabla1[[#This Row],[Contrato CISCO]]&amp;Tabla1[[#This Row],[Material]]</f>
        <v>M-041/178401362</v>
      </c>
      <c r="AQ1182" s="1" t="str">
        <f>Tabla1[[#This Row],[Material]]&amp;Tabla1[[#This Row],[Precio]]</f>
        <v>840136295.88</v>
      </c>
      <c r="AR1182" t="s">
        <v>11</v>
      </c>
    </row>
    <row r="1183" spans="1:44" x14ac:dyDescent="0.25">
      <c r="A1183">
        <v>7417000028</v>
      </c>
      <c r="B1183" t="s">
        <v>2758</v>
      </c>
      <c r="C1183" t="s">
        <v>3891</v>
      </c>
      <c r="D1183">
        <v>2017</v>
      </c>
      <c r="E1183" t="s">
        <v>3795</v>
      </c>
      <c r="F1183" s="2">
        <v>42816</v>
      </c>
      <c r="G1183" s="2">
        <v>43273</v>
      </c>
      <c r="H1183" s="1">
        <v>3000</v>
      </c>
      <c r="I1183" t="s">
        <v>3906</v>
      </c>
      <c r="J1183" t="s">
        <v>3400</v>
      </c>
      <c r="K1183" t="s">
        <v>3401</v>
      </c>
      <c r="L1183">
        <v>1</v>
      </c>
      <c r="M1183">
        <v>50000646</v>
      </c>
      <c r="N1183" t="s">
        <v>3809</v>
      </c>
      <c r="O1183" t="s">
        <v>918</v>
      </c>
      <c r="P1183">
        <v>8060310</v>
      </c>
      <c r="Q1183" t="s">
        <v>781</v>
      </c>
      <c r="R1183" s="1"/>
      <c r="S1183" s="1"/>
      <c r="T1183" s="1"/>
      <c r="U1183" s="2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9">
        <v>104.53</v>
      </c>
      <c r="AM1183" s="4">
        <f>Tabla1[[#This Row],[Cantidad 1]]+Tabla1[[#This Row],[Cantidad 2]]+Tabla1[[#This Row],[Cantidad 3]]+Tabla1[[#This Row],[Cantidad 4]]+Tabla1[[#This Row],[Cantidad 5]]</f>
        <v>3000</v>
      </c>
      <c r="AN1183" s="1">
        <v>313590</v>
      </c>
      <c r="AO1183" s="1" t="str">
        <f>Tabla1[[#This Row],[Contrato CISCO]]&amp;Tabla1[[#This Row],[Año]]&amp;Tabla1[[#This Row],[Material]]</f>
        <v>M-043/1720178060310</v>
      </c>
      <c r="AP1183" s="1" t="str">
        <f>Tabla1[[#This Row],[Contrato CISCO]]&amp;Tabla1[[#This Row],[Material]]</f>
        <v>M-043/178060310</v>
      </c>
      <c r="AQ1183" s="1" t="str">
        <f>Tabla1[[#This Row],[Material]]&amp;Tabla1[[#This Row],[Precio]]</f>
        <v>8060310104.53</v>
      </c>
      <c r="AR1183" t="s">
        <v>11</v>
      </c>
    </row>
    <row r="1184" spans="1:44" x14ac:dyDescent="0.25">
      <c r="A1184">
        <v>7417000034</v>
      </c>
      <c r="B1184" t="s">
        <v>2758</v>
      </c>
      <c r="C1184" t="s">
        <v>3891</v>
      </c>
      <c r="D1184">
        <v>2017</v>
      </c>
      <c r="E1184" t="s">
        <v>3795</v>
      </c>
      <c r="F1184" s="2">
        <v>42816</v>
      </c>
      <c r="G1184" s="2">
        <v>43273</v>
      </c>
      <c r="H1184">
        <v>336</v>
      </c>
      <c r="I1184" t="s">
        <v>3906</v>
      </c>
      <c r="J1184" t="s">
        <v>3410</v>
      </c>
      <c r="K1184" t="s">
        <v>3411</v>
      </c>
      <c r="L1184">
        <v>1</v>
      </c>
      <c r="M1184">
        <v>50000270</v>
      </c>
      <c r="N1184" t="s">
        <v>3813</v>
      </c>
      <c r="O1184" t="s">
        <v>918</v>
      </c>
      <c r="P1184">
        <v>8401355</v>
      </c>
      <c r="Q1184" t="s">
        <v>226</v>
      </c>
      <c r="S1184"/>
      <c r="U1184" s="2"/>
      <c r="W1184"/>
      <c r="AL1184" s="9">
        <v>174.9</v>
      </c>
      <c r="AM1184" s="4">
        <f>Tabla1[[#This Row],[Cantidad 1]]+Tabla1[[#This Row],[Cantidad 2]]+Tabla1[[#This Row],[Cantidad 3]]+Tabla1[[#This Row],[Cantidad 4]]+Tabla1[[#This Row],[Cantidad 5]]</f>
        <v>336</v>
      </c>
      <c r="AN1184" s="1">
        <v>58766.400000000001</v>
      </c>
      <c r="AO1184" s="1" t="str">
        <f>Tabla1[[#This Row],[Contrato CISCO]]&amp;Tabla1[[#This Row],[Año]]&amp;Tabla1[[#This Row],[Material]]</f>
        <v>M-039/1720178401355</v>
      </c>
      <c r="AP1184" s="1" t="str">
        <f>Tabla1[[#This Row],[Contrato CISCO]]&amp;Tabla1[[#This Row],[Material]]</f>
        <v>M-039/178401355</v>
      </c>
      <c r="AQ1184" s="1" t="str">
        <f>Tabla1[[#This Row],[Material]]&amp;Tabla1[[#This Row],[Precio]]</f>
        <v>8401355174.9</v>
      </c>
      <c r="AR1184" t="s">
        <v>11</v>
      </c>
    </row>
    <row r="1185" spans="1:44" x14ac:dyDescent="0.25">
      <c r="A1185">
        <v>7417000029</v>
      </c>
      <c r="B1185" t="s">
        <v>2758</v>
      </c>
      <c r="C1185" t="s">
        <v>3891</v>
      </c>
      <c r="D1185">
        <v>2017</v>
      </c>
      <c r="E1185" t="s">
        <v>3795</v>
      </c>
      <c r="F1185" s="2">
        <v>42816</v>
      </c>
      <c r="G1185" s="2">
        <v>43273</v>
      </c>
      <c r="H1185">
        <v>24</v>
      </c>
      <c r="I1185" t="s">
        <v>3906</v>
      </c>
      <c r="J1185" t="s">
        <v>3402</v>
      </c>
      <c r="K1185" t="s">
        <v>3403</v>
      </c>
      <c r="L1185">
        <v>1</v>
      </c>
      <c r="M1185">
        <v>50000640</v>
      </c>
      <c r="N1185" t="s">
        <v>3822</v>
      </c>
      <c r="O1185" t="s">
        <v>918</v>
      </c>
      <c r="P1185">
        <v>8401426</v>
      </c>
      <c r="Q1185" t="s">
        <v>50</v>
      </c>
      <c r="S1185"/>
      <c r="U1185" s="2"/>
      <c r="W1185"/>
      <c r="AL1185" s="9">
        <v>1331.25</v>
      </c>
      <c r="AM1185" s="4">
        <f>Tabla1[[#This Row],[Cantidad 1]]+Tabla1[[#This Row],[Cantidad 2]]+Tabla1[[#This Row],[Cantidad 3]]+Tabla1[[#This Row],[Cantidad 4]]+Tabla1[[#This Row],[Cantidad 5]]</f>
        <v>24</v>
      </c>
      <c r="AN1185" s="1">
        <v>66466.8</v>
      </c>
      <c r="AO1185" s="1" t="str">
        <f>Tabla1[[#This Row],[Contrato CISCO]]&amp;Tabla1[[#This Row],[Año]]&amp;Tabla1[[#This Row],[Material]]</f>
        <v>M-041/1720178401426</v>
      </c>
      <c r="AP1185" s="1" t="str">
        <f>Tabla1[[#This Row],[Contrato CISCO]]&amp;Tabla1[[#This Row],[Material]]</f>
        <v>M-041/178401426</v>
      </c>
      <c r="AQ1185" s="1" t="str">
        <f>Tabla1[[#This Row],[Material]]&amp;Tabla1[[#This Row],[Precio]]</f>
        <v>84014261331.25</v>
      </c>
      <c r="AR1185" t="s">
        <v>11</v>
      </c>
    </row>
    <row r="1186" spans="1:44" x14ac:dyDescent="0.25">
      <c r="A1186">
        <v>7217000239</v>
      </c>
      <c r="B1186" t="s">
        <v>2267</v>
      </c>
      <c r="C1186" t="s">
        <v>3890</v>
      </c>
      <c r="D1186">
        <v>2017</v>
      </c>
      <c r="E1186" t="s">
        <v>3795</v>
      </c>
      <c r="F1186" s="2">
        <v>42983</v>
      </c>
      <c r="G1186" s="2">
        <v>43286</v>
      </c>
      <c r="H1186" s="1">
        <v>50000</v>
      </c>
      <c r="I1186" t="s">
        <v>3906</v>
      </c>
      <c r="J1186" t="s">
        <v>2270</v>
      </c>
      <c r="K1186" t="s">
        <v>2271</v>
      </c>
      <c r="L1186">
        <v>1</v>
      </c>
      <c r="M1186">
        <v>50002780</v>
      </c>
      <c r="N1186" t="s">
        <v>3804</v>
      </c>
      <c r="O1186" t="s">
        <v>877</v>
      </c>
      <c r="P1186">
        <v>8090310</v>
      </c>
      <c r="Q1186" t="s">
        <v>169</v>
      </c>
      <c r="R1186" s="1"/>
      <c r="S1186" s="1"/>
      <c r="T1186" s="1"/>
      <c r="U1186" s="2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9">
        <v>0.27</v>
      </c>
      <c r="AM1186" s="4">
        <f>Tabla1[[#This Row],[Cantidad 1]]+Tabla1[[#This Row],[Cantidad 2]]+Tabla1[[#This Row],[Cantidad 3]]+Tabla1[[#This Row],[Cantidad 4]]+Tabla1[[#This Row],[Cantidad 5]]</f>
        <v>50000</v>
      </c>
      <c r="AN1186" s="1">
        <v>15126</v>
      </c>
      <c r="AO1186" s="1" t="str">
        <f>Tabla1[[#This Row],[Contrato CISCO]]&amp;Tabla1[[#This Row],[Año]]&amp;Tabla1[[#This Row],[Material]]</f>
        <v>M-083/1720178090310</v>
      </c>
      <c r="AP1186" s="1" t="str">
        <f>Tabla1[[#This Row],[Contrato CISCO]]&amp;Tabla1[[#This Row],[Material]]</f>
        <v>M-083/178090310</v>
      </c>
      <c r="AQ1186" s="1" t="str">
        <f>Tabla1[[#This Row],[Material]]&amp;Tabla1[[#This Row],[Precio]]</f>
        <v>80903100.27</v>
      </c>
      <c r="AR1186" t="s">
        <v>11</v>
      </c>
    </row>
    <row r="1187" spans="1:44" x14ac:dyDescent="0.25">
      <c r="A1187">
        <v>7217000239</v>
      </c>
      <c r="B1187" t="s">
        <v>2267</v>
      </c>
      <c r="C1187" t="s">
        <v>3890</v>
      </c>
      <c r="D1187">
        <v>2017</v>
      </c>
      <c r="E1187" t="s">
        <v>3795</v>
      </c>
      <c r="F1187" s="2">
        <v>42983</v>
      </c>
      <c r="G1187" s="2">
        <v>43286</v>
      </c>
      <c r="H1187" s="1">
        <v>1500</v>
      </c>
      <c r="I1187" t="s">
        <v>3906</v>
      </c>
      <c r="J1187" t="s">
        <v>2270</v>
      </c>
      <c r="K1187" t="s">
        <v>2271</v>
      </c>
      <c r="L1187">
        <v>1</v>
      </c>
      <c r="M1187">
        <v>50002780</v>
      </c>
      <c r="N1187" t="s">
        <v>3804</v>
      </c>
      <c r="O1187" t="s">
        <v>877</v>
      </c>
      <c r="P1187">
        <v>8120043</v>
      </c>
      <c r="Q1187" t="s">
        <v>878</v>
      </c>
      <c r="R1187" s="1"/>
      <c r="S1187" s="1"/>
      <c r="T1187" s="1"/>
      <c r="U1187" s="2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9">
        <v>1.0840000000000001</v>
      </c>
      <c r="AM1187" s="4">
        <f>Tabla1[[#This Row],[Cantidad 1]]+Tabla1[[#This Row],[Cantidad 2]]+Tabla1[[#This Row],[Cantidad 3]]+Tabla1[[#This Row],[Cantidad 4]]+Tabla1[[#This Row],[Cantidad 5]]</f>
        <v>1500</v>
      </c>
      <c r="AN1187" s="1">
        <v>15126</v>
      </c>
      <c r="AO1187" s="1" t="str">
        <f>Tabla1[[#This Row],[Contrato CISCO]]&amp;Tabla1[[#This Row],[Año]]&amp;Tabla1[[#This Row],[Material]]</f>
        <v>M-083/1720178120043</v>
      </c>
      <c r="AP1187" s="1" t="str">
        <f>Tabla1[[#This Row],[Contrato CISCO]]&amp;Tabla1[[#This Row],[Material]]</f>
        <v>M-083/178120043</v>
      </c>
      <c r="AQ1187" s="1" t="str">
        <f>Tabla1[[#This Row],[Material]]&amp;Tabla1[[#This Row],[Precio]]</f>
        <v>81200431.084</v>
      </c>
      <c r="AR1187" t="s">
        <v>11</v>
      </c>
    </row>
    <row r="1188" spans="1:44" x14ac:dyDescent="0.25">
      <c r="A1188">
        <v>7217000245</v>
      </c>
      <c r="B1188" t="s">
        <v>2267</v>
      </c>
      <c r="C1188" t="s">
        <v>3890</v>
      </c>
      <c r="D1188">
        <v>2017</v>
      </c>
      <c r="E1188" t="s">
        <v>3795</v>
      </c>
      <c r="F1188" s="2">
        <v>42984</v>
      </c>
      <c r="G1188" s="2">
        <v>43287</v>
      </c>
      <c r="H1188" s="1">
        <v>1500000</v>
      </c>
      <c r="I1188" t="s">
        <v>3906</v>
      </c>
      <c r="J1188" t="s">
        <v>2272</v>
      </c>
      <c r="K1188" t="s">
        <v>2273</v>
      </c>
      <c r="L1188">
        <v>1</v>
      </c>
      <c r="M1188">
        <v>50000471</v>
      </c>
      <c r="N1188" t="s">
        <v>3824</v>
      </c>
      <c r="O1188" t="s">
        <v>877</v>
      </c>
      <c r="P1188">
        <v>8070110</v>
      </c>
      <c r="Q1188" t="s">
        <v>800</v>
      </c>
      <c r="R1188" s="1"/>
      <c r="S1188" s="1"/>
      <c r="T1188" s="1"/>
      <c r="U1188" s="2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9">
        <v>0.121</v>
      </c>
      <c r="AM1188" s="4">
        <f>Tabla1[[#This Row],[Cantidad 1]]+Tabla1[[#This Row],[Cantidad 2]]+Tabla1[[#This Row],[Cantidad 3]]+Tabla1[[#This Row],[Cantidad 4]]+Tabla1[[#This Row],[Cantidad 5]]</f>
        <v>1500000</v>
      </c>
      <c r="AN1188" s="1">
        <v>336820</v>
      </c>
      <c r="AO1188" s="1" t="str">
        <f>Tabla1[[#This Row],[Contrato CISCO]]&amp;Tabla1[[#This Row],[Año]]&amp;Tabla1[[#This Row],[Material]]</f>
        <v>M-074/1720178070110</v>
      </c>
      <c r="AP1188" s="1" t="str">
        <f>Tabla1[[#This Row],[Contrato CISCO]]&amp;Tabla1[[#This Row],[Material]]</f>
        <v>M-074/178070110</v>
      </c>
      <c r="AQ1188" s="1" t="str">
        <f>Tabla1[[#This Row],[Material]]&amp;Tabla1[[#This Row],[Precio]]</f>
        <v>80701100.121</v>
      </c>
      <c r="AR1188" t="s">
        <v>11</v>
      </c>
    </row>
    <row r="1189" spans="1:44" x14ac:dyDescent="0.25">
      <c r="A1189">
        <v>7217000249</v>
      </c>
      <c r="B1189" t="s">
        <v>2267</v>
      </c>
      <c r="C1189" t="s">
        <v>3890</v>
      </c>
      <c r="D1189">
        <v>2017</v>
      </c>
      <c r="E1189" t="s">
        <v>3795</v>
      </c>
      <c r="F1189" s="2">
        <v>42984</v>
      </c>
      <c r="G1189" s="2">
        <v>43287</v>
      </c>
      <c r="H1189" s="1">
        <v>120000</v>
      </c>
      <c r="I1189" t="s">
        <v>3906</v>
      </c>
      <c r="J1189" t="s">
        <v>2274</v>
      </c>
      <c r="K1189" t="s">
        <v>2275</v>
      </c>
      <c r="L1189">
        <v>1</v>
      </c>
      <c r="M1189">
        <v>50000642</v>
      </c>
      <c r="N1189" t="s">
        <v>3808</v>
      </c>
      <c r="O1189" t="s">
        <v>877</v>
      </c>
      <c r="P1189">
        <v>8060317</v>
      </c>
      <c r="Q1189" t="s">
        <v>43</v>
      </c>
      <c r="R1189" s="1"/>
      <c r="S1189" s="1"/>
      <c r="T1189" s="1"/>
      <c r="U1189" s="2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9">
        <v>0.16079999999999997</v>
      </c>
      <c r="AM1189" s="4">
        <f>Tabla1[[#This Row],[Cantidad 1]]+Tabla1[[#This Row],[Cantidad 2]]+Tabla1[[#This Row],[Cantidad 3]]+Tabla1[[#This Row],[Cantidad 4]]+Tabla1[[#This Row],[Cantidad 5]]</f>
        <v>120000</v>
      </c>
      <c r="AN1189" s="1">
        <v>256841</v>
      </c>
      <c r="AO1189" s="1" t="str">
        <f>Tabla1[[#This Row],[Contrato CISCO]]&amp;Tabla1[[#This Row],[Año]]&amp;Tabla1[[#This Row],[Material]]</f>
        <v>M-087/1720178060317</v>
      </c>
      <c r="AP1189" s="1" t="str">
        <f>Tabla1[[#This Row],[Contrato CISCO]]&amp;Tabla1[[#This Row],[Material]]</f>
        <v>M-087/178060317</v>
      </c>
      <c r="AQ1189" s="1" t="str">
        <f>Tabla1[[#This Row],[Material]]&amp;Tabla1[[#This Row],[Precio]]</f>
        <v>80603170.1608</v>
      </c>
      <c r="AR1189" t="s">
        <v>11</v>
      </c>
    </row>
    <row r="1190" spans="1:44" x14ac:dyDescent="0.25">
      <c r="A1190">
        <v>7217000249</v>
      </c>
      <c r="B1190" t="s">
        <v>2267</v>
      </c>
      <c r="C1190" t="s">
        <v>3890</v>
      </c>
      <c r="D1190">
        <v>2017</v>
      </c>
      <c r="E1190" t="s">
        <v>3795</v>
      </c>
      <c r="F1190" s="2">
        <v>42984</v>
      </c>
      <c r="G1190" s="2">
        <v>43287</v>
      </c>
      <c r="H1190" s="1">
        <v>45000</v>
      </c>
      <c r="I1190" t="s">
        <v>3906</v>
      </c>
      <c r="J1190" t="s">
        <v>2274</v>
      </c>
      <c r="K1190" t="s">
        <v>2275</v>
      </c>
      <c r="L1190">
        <v>1</v>
      </c>
      <c r="M1190">
        <v>50000642</v>
      </c>
      <c r="N1190" t="s">
        <v>3808</v>
      </c>
      <c r="O1190" t="s">
        <v>877</v>
      </c>
      <c r="P1190">
        <v>8060501</v>
      </c>
      <c r="Q1190" t="s">
        <v>771</v>
      </c>
      <c r="R1190" s="1"/>
      <c r="S1190" s="1"/>
      <c r="T1190" s="1"/>
      <c r="U1190" s="2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9">
        <v>0.21079999999999999</v>
      </c>
      <c r="AM1190" s="4">
        <f>Tabla1[[#This Row],[Cantidad 1]]+Tabla1[[#This Row],[Cantidad 2]]+Tabla1[[#This Row],[Cantidad 3]]+Tabla1[[#This Row],[Cantidad 4]]+Tabla1[[#This Row],[Cantidad 5]]</f>
        <v>45000</v>
      </c>
      <c r="AN1190" s="1">
        <v>256841</v>
      </c>
      <c r="AO1190" s="1" t="str">
        <f>Tabla1[[#This Row],[Contrato CISCO]]&amp;Tabla1[[#This Row],[Año]]&amp;Tabla1[[#This Row],[Material]]</f>
        <v>M-087/1720178060501</v>
      </c>
      <c r="AP1190" s="1" t="str">
        <f>Tabla1[[#This Row],[Contrato CISCO]]&amp;Tabla1[[#This Row],[Material]]</f>
        <v>M-087/178060501</v>
      </c>
      <c r="AQ1190" s="1" t="str">
        <f>Tabla1[[#This Row],[Material]]&amp;Tabla1[[#This Row],[Precio]]</f>
        <v>80605010.2108</v>
      </c>
      <c r="AR1190" t="s">
        <v>11</v>
      </c>
    </row>
    <row r="1191" spans="1:44" x14ac:dyDescent="0.25">
      <c r="A1191">
        <v>7217000249</v>
      </c>
      <c r="B1191" t="s">
        <v>2267</v>
      </c>
      <c r="C1191" t="s">
        <v>3890</v>
      </c>
      <c r="D1191">
        <v>2017</v>
      </c>
      <c r="E1191" t="s">
        <v>3795</v>
      </c>
      <c r="F1191" s="2">
        <v>42984</v>
      </c>
      <c r="G1191" s="2">
        <v>43287</v>
      </c>
      <c r="H1191" s="1">
        <v>300000</v>
      </c>
      <c r="I1191" t="s">
        <v>3906</v>
      </c>
      <c r="J1191" t="s">
        <v>2274</v>
      </c>
      <c r="K1191" t="s">
        <v>2275</v>
      </c>
      <c r="L1191">
        <v>1</v>
      </c>
      <c r="M1191">
        <v>50000642</v>
      </c>
      <c r="N1191" t="s">
        <v>3808</v>
      </c>
      <c r="O1191" t="s">
        <v>877</v>
      </c>
      <c r="P1191">
        <v>8040211</v>
      </c>
      <c r="Q1191" t="s">
        <v>731</v>
      </c>
      <c r="R1191" s="1"/>
      <c r="S1191" s="1"/>
      <c r="T1191" s="1"/>
      <c r="U1191" s="2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9">
        <v>0.45</v>
      </c>
      <c r="AM1191" s="4">
        <f>Tabla1[[#This Row],[Cantidad 1]]+Tabla1[[#This Row],[Cantidad 2]]+Tabla1[[#This Row],[Cantidad 3]]+Tabla1[[#This Row],[Cantidad 4]]+Tabla1[[#This Row],[Cantidad 5]]</f>
        <v>300000</v>
      </c>
      <c r="AN1191" s="1">
        <v>256841</v>
      </c>
      <c r="AO1191" s="1" t="str">
        <f>Tabla1[[#This Row],[Contrato CISCO]]&amp;Tabla1[[#This Row],[Año]]&amp;Tabla1[[#This Row],[Material]]</f>
        <v>M-087/1720178040211</v>
      </c>
      <c r="AP1191" s="1" t="str">
        <f>Tabla1[[#This Row],[Contrato CISCO]]&amp;Tabla1[[#This Row],[Material]]</f>
        <v>M-087/178040211</v>
      </c>
      <c r="AQ1191" s="1" t="str">
        <f>Tabla1[[#This Row],[Material]]&amp;Tabla1[[#This Row],[Precio]]</f>
        <v>80402110.45</v>
      </c>
      <c r="AR1191" t="s">
        <v>11</v>
      </c>
    </row>
    <row r="1192" spans="1:44" x14ac:dyDescent="0.25">
      <c r="A1192">
        <v>7217000245</v>
      </c>
      <c r="B1192" t="s">
        <v>2267</v>
      </c>
      <c r="C1192" t="s">
        <v>3890</v>
      </c>
      <c r="D1192">
        <v>2017</v>
      </c>
      <c r="E1192" t="s">
        <v>3795</v>
      </c>
      <c r="F1192" s="2">
        <v>42984</v>
      </c>
      <c r="G1192" s="2">
        <v>43287</v>
      </c>
      <c r="H1192" s="1">
        <v>100000</v>
      </c>
      <c r="I1192" t="s">
        <v>3906</v>
      </c>
      <c r="J1192" t="s">
        <v>2272</v>
      </c>
      <c r="K1192" t="s">
        <v>2273</v>
      </c>
      <c r="L1192">
        <v>1</v>
      </c>
      <c r="M1192">
        <v>50000471</v>
      </c>
      <c r="N1192" t="s">
        <v>3824</v>
      </c>
      <c r="O1192" t="s">
        <v>877</v>
      </c>
      <c r="P1192">
        <v>8110024</v>
      </c>
      <c r="Q1192" t="s">
        <v>483</v>
      </c>
      <c r="R1192" s="1"/>
      <c r="S1192" s="1"/>
      <c r="T1192" s="1"/>
      <c r="U1192" s="2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9">
        <v>0.5</v>
      </c>
      <c r="AM1192" s="4">
        <f>Tabla1[[#This Row],[Cantidad 1]]+Tabla1[[#This Row],[Cantidad 2]]+Tabla1[[#This Row],[Cantidad 3]]+Tabla1[[#This Row],[Cantidad 4]]+Tabla1[[#This Row],[Cantidad 5]]</f>
        <v>100000</v>
      </c>
      <c r="AN1192" s="1">
        <v>336820</v>
      </c>
      <c r="AO1192" s="1" t="str">
        <f>Tabla1[[#This Row],[Contrato CISCO]]&amp;Tabla1[[#This Row],[Año]]&amp;Tabla1[[#This Row],[Material]]</f>
        <v>M-074/1720178110024</v>
      </c>
      <c r="AP1192" s="1" t="str">
        <f>Tabla1[[#This Row],[Contrato CISCO]]&amp;Tabla1[[#This Row],[Material]]</f>
        <v>M-074/178110024</v>
      </c>
      <c r="AQ1192" s="1" t="str">
        <f>Tabla1[[#This Row],[Material]]&amp;Tabla1[[#This Row],[Precio]]</f>
        <v>81100240.5</v>
      </c>
      <c r="AR1192" t="s">
        <v>11</v>
      </c>
    </row>
    <row r="1193" spans="1:44" x14ac:dyDescent="0.25">
      <c r="A1193">
        <v>7217000249</v>
      </c>
      <c r="B1193" t="s">
        <v>2267</v>
      </c>
      <c r="C1193" t="s">
        <v>3890</v>
      </c>
      <c r="D1193">
        <v>2017</v>
      </c>
      <c r="E1193" t="s">
        <v>3795</v>
      </c>
      <c r="F1193" s="2">
        <v>42984</v>
      </c>
      <c r="G1193" s="2">
        <v>43287</v>
      </c>
      <c r="H1193" s="1">
        <v>15000</v>
      </c>
      <c r="I1193" t="s">
        <v>3906</v>
      </c>
      <c r="J1193" t="s">
        <v>2274</v>
      </c>
      <c r="K1193" t="s">
        <v>2275</v>
      </c>
      <c r="L1193">
        <v>1</v>
      </c>
      <c r="M1193">
        <v>50000642</v>
      </c>
      <c r="N1193" t="s">
        <v>3808</v>
      </c>
      <c r="O1193" t="s">
        <v>877</v>
      </c>
      <c r="P1193">
        <v>8080313</v>
      </c>
      <c r="Q1193" t="s">
        <v>879</v>
      </c>
      <c r="R1193" s="1"/>
      <c r="S1193" s="1"/>
      <c r="T1193" s="1"/>
      <c r="U1193" s="2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9">
        <v>1.5793999999999999</v>
      </c>
      <c r="AM1193" s="4">
        <f>Tabla1[[#This Row],[Cantidad 1]]+Tabla1[[#This Row],[Cantidad 2]]+Tabla1[[#This Row],[Cantidad 3]]+Tabla1[[#This Row],[Cantidad 4]]+Tabla1[[#This Row],[Cantidad 5]]</f>
        <v>15000</v>
      </c>
      <c r="AN1193" s="1">
        <v>256841</v>
      </c>
      <c r="AO1193" s="1" t="str">
        <f>Tabla1[[#This Row],[Contrato CISCO]]&amp;Tabla1[[#This Row],[Año]]&amp;Tabla1[[#This Row],[Material]]</f>
        <v>M-087/1720178080313</v>
      </c>
      <c r="AP1193" s="1" t="str">
        <f>Tabla1[[#This Row],[Contrato CISCO]]&amp;Tabla1[[#This Row],[Material]]</f>
        <v>M-087/178080313</v>
      </c>
      <c r="AQ1193" s="1" t="str">
        <f>Tabla1[[#This Row],[Material]]&amp;Tabla1[[#This Row],[Precio]]</f>
        <v>80803131.5794</v>
      </c>
      <c r="AR1193" t="s">
        <v>11</v>
      </c>
    </row>
    <row r="1194" spans="1:44" x14ac:dyDescent="0.25">
      <c r="A1194">
        <v>7217000249</v>
      </c>
      <c r="B1194" t="s">
        <v>2267</v>
      </c>
      <c r="C1194" t="s">
        <v>3890</v>
      </c>
      <c r="D1194">
        <v>2017</v>
      </c>
      <c r="E1194" t="s">
        <v>3795</v>
      </c>
      <c r="F1194" s="2">
        <v>42984</v>
      </c>
      <c r="G1194" s="2">
        <v>43287</v>
      </c>
      <c r="H1194" s="1">
        <v>4000</v>
      </c>
      <c r="I1194" t="s">
        <v>3906</v>
      </c>
      <c r="J1194" t="s">
        <v>2274</v>
      </c>
      <c r="K1194" t="s">
        <v>2275</v>
      </c>
      <c r="L1194">
        <v>1</v>
      </c>
      <c r="M1194">
        <v>50000642</v>
      </c>
      <c r="N1194" t="s">
        <v>3808</v>
      </c>
      <c r="O1194" t="s">
        <v>877</v>
      </c>
      <c r="P1194">
        <v>8100031</v>
      </c>
      <c r="Q1194" t="s">
        <v>235</v>
      </c>
      <c r="R1194" s="1"/>
      <c r="S1194" s="1"/>
      <c r="T1194" s="1"/>
      <c r="U1194" s="2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9">
        <v>2.98</v>
      </c>
      <c r="AM1194" s="4">
        <f>Tabla1[[#This Row],[Cantidad 1]]+Tabla1[[#This Row],[Cantidad 2]]+Tabla1[[#This Row],[Cantidad 3]]+Tabla1[[#This Row],[Cantidad 4]]+Tabla1[[#This Row],[Cantidad 5]]</f>
        <v>4000</v>
      </c>
      <c r="AN1194" s="1">
        <v>256841</v>
      </c>
      <c r="AO1194" s="1" t="str">
        <f>Tabla1[[#This Row],[Contrato CISCO]]&amp;Tabla1[[#This Row],[Año]]&amp;Tabla1[[#This Row],[Material]]</f>
        <v>M-087/1720178100031</v>
      </c>
      <c r="AP1194" s="1" t="str">
        <f>Tabla1[[#This Row],[Contrato CISCO]]&amp;Tabla1[[#This Row],[Material]]</f>
        <v>M-087/178100031</v>
      </c>
      <c r="AQ1194" s="1" t="str">
        <f>Tabla1[[#This Row],[Material]]&amp;Tabla1[[#This Row],[Precio]]</f>
        <v>81000312.98</v>
      </c>
      <c r="AR1194" t="s">
        <v>11</v>
      </c>
    </row>
    <row r="1195" spans="1:44" x14ac:dyDescent="0.25">
      <c r="A1195">
        <v>7217000245</v>
      </c>
      <c r="B1195" t="s">
        <v>2267</v>
      </c>
      <c r="C1195" t="s">
        <v>3890</v>
      </c>
      <c r="D1195">
        <v>2017</v>
      </c>
      <c r="E1195" t="s">
        <v>3795</v>
      </c>
      <c r="F1195" s="2">
        <v>42984</v>
      </c>
      <c r="G1195" s="2">
        <v>43287</v>
      </c>
      <c r="H1195" s="1">
        <v>30000</v>
      </c>
      <c r="I1195" t="s">
        <v>3906</v>
      </c>
      <c r="J1195" t="s">
        <v>2272</v>
      </c>
      <c r="K1195" t="s">
        <v>2273</v>
      </c>
      <c r="L1195">
        <v>1</v>
      </c>
      <c r="M1195">
        <v>50000471</v>
      </c>
      <c r="N1195" t="s">
        <v>3824</v>
      </c>
      <c r="O1195" t="s">
        <v>877</v>
      </c>
      <c r="P1195">
        <v>8060318</v>
      </c>
      <c r="Q1195" t="s">
        <v>782</v>
      </c>
      <c r="R1195" s="1"/>
      <c r="S1195" s="1"/>
      <c r="T1195" s="1"/>
      <c r="U1195" s="2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9">
        <v>3.1440000000000001</v>
      </c>
      <c r="AM1195" s="4">
        <f>Tabla1[[#This Row],[Cantidad 1]]+Tabla1[[#This Row],[Cantidad 2]]+Tabla1[[#This Row],[Cantidad 3]]+Tabla1[[#This Row],[Cantidad 4]]+Tabla1[[#This Row],[Cantidad 5]]</f>
        <v>30000</v>
      </c>
      <c r="AN1195" s="1">
        <v>336820</v>
      </c>
      <c r="AO1195" s="1" t="str">
        <f>Tabla1[[#This Row],[Contrato CISCO]]&amp;Tabla1[[#This Row],[Año]]&amp;Tabla1[[#This Row],[Material]]</f>
        <v>M-074/1720178060318</v>
      </c>
      <c r="AP1195" s="1" t="str">
        <f>Tabla1[[#This Row],[Contrato CISCO]]&amp;Tabla1[[#This Row],[Material]]</f>
        <v>M-074/178060318</v>
      </c>
      <c r="AQ1195" s="1" t="str">
        <f>Tabla1[[#This Row],[Material]]&amp;Tabla1[[#This Row],[Precio]]</f>
        <v>80603183.144</v>
      </c>
      <c r="AR1195" t="s">
        <v>11</v>
      </c>
    </row>
    <row r="1196" spans="1:44" x14ac:dyDescent="0.25">
      <c r="A1196">
        <v>7217000249</v>
      </c>
      <c r="B1196" t="s">
        <v>2267</v>
      </c>
      <c r="C1196" t="s">
        <v>3890</v>
      </c>
      <c r="D1196">
        <v>2017</v>
      </c>
      <c r="E1196" t="s">
        <v>3795</v>
      </c>
      <c r="F1196" s="2">
        <v>42984</v>
      </c>
      <c r="G1196" s="2">
        <v>43287</v>
      </c>
      <c r="H1196" s="1">
        <v>7000</v>
      </c>
      <c r="I1196" t="s">
        <v>3906</v>
      </c>
      <c r="J1196" t="s">
        <v>2274</v>
      </c>
      <c r="K1196" t="s">
        <v>2275</v>
      </c>
      <c r="L1196">
        <v>1</v>
      </c>
      <c r="M1196">
        <v>50000642</v>
      </c>
      <c r="N1196" t="s">
        <v>3808</v>
      </c>
      <c r="O1196" t="s">
        <v>877</v>
      </c>
      <c r="P1196">
        <v>8070413</v>
      </c>
      <c r="Q1196" t="s">
        <v>810</v>
      </c>
      <c r="R1196" s="1"/>
      <c r="S1196" s="1"/>
      <c r="T1196" s="1"/>
      <c r="U1196" s="2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9">
        <v>4.17</v>
      </c>
      <c r="AM1196" s="4">
        <f>Tabla1[[#This Row],[Cantidad 1]]+Tabla1[[#This Row],[Cantidad 2]]+Tabla1[[#This Row],[Cantidad 3]]+Tabla1[[#This Row],[Cantidad 4]]+Tabla1[[#This Row],[Cantidad 5]]</f>
        <v>7000</v>
      </c>
      <c r="AN1196" s="1">
        <v>256841</v>
      </c>
      <c r="AO1196" s="1" t="str">
        <f>Tabla1[[#This Row],[Contrato CISCO]]&amp;Tabla1[[#This Row],[Año]]&amp;Tabla1[[#This Row],[Material]]</f>
        <v>M-087/1720178070413</v>
      </c>
      <c r="AP1196" s="1" t="str">
        <f>Tabla1[[#This Row],[Contrato CISCO]]&amp;Tabla1[[#This Row],[Material]]</f>
        <v>M-087/178070413</v>
      </c>
      <c r="AQ1196" s="1" t="str">
        <f>Tabla1[[#This Row],[Material]]&amp;Tabla1[[#This Row],[Precio]]</f>
        <v>80704134.17</v>
      </c>
      <c r="AR1196" t="s">
        <v>11</v>
      </c>
    </row>
    <row r="1197" spans="1:44" x14ac:dyDescent="0.25">
      <c r="A1197">
        <v>7217000245</v>
      </c>
      <c r="B1197" t="s">
        <v>2267</v>
      </c>
      <c r="C1197" t="s">
        <v>3890</v>
      </c>
      <c r="D1197">
        <v>2017</v>
      </c>
      <c r="E1197" t="s">
        <v>3795</v>
      </c>
      <c r="F1197" s="2">
        <v>42984</v>
      </c>
      <c r="G1197" s="2">
        <v>43287</v>
      </c>
      <c r="H1197" s="1">
        <v>2000</v>
      </c>
      <c r="I1197" t="s">
        <v>3906</v>
      </c>
      <c r="J1197" t="s">
        <v>2272</v>
      </c>
      <c r="K1197" t="s">
        <v>2273</v>
      </c>
      <c r="L1197">
        <v>1</v>
      </c>
      <c r="M1197">
        <v>50000471</v>
      </c>
      <c r="N1197" t="s">
        <v>3824</v>
      </c>
      <c r="O1197" t="s">
        <v>877</v>
      </c>
      <c r="P1197">
        <v>8120042</v>
      </c>
      <c r="Q1197" t="s">
        <v>377</v>
      </c>
      <c r="R1197" s="1"/>
      <c r="S1197" s="1"/>
      <c r="T1197" s="1"/>
      <c r="U1197" s="2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9">
        <v>5.5</v>
      </c>
      <c r="AM1197" s="4">
        <f>Tabla1[[#This Row],[Cantidad 1]]+Tabla1[[#This Row],[Cantidad 2]]+Tabla1[[#This Row],[Cantidad 3]]+Tabla1[[#This Row],[Cantidad 4]]+Tabla1[[#This Row],[Cantidad 5]]</f>
        <v>2000</v>
      </c>
      <c r="AN1197" s="1">
        <v>336820</v>
      </c>
      <c r="AO1197" s="1" t="str">
        <f>Tabla1[[#This Row],[Contrato CISCO]]&amp;Tabla1[[#This Row],[Año]]&amp;Tabla1[[#This Row],[Material]]</f>
        <v>M-074/1720178120042</v>
      </c>
      <c r="AP1197" s="1" t="str">
        <f>Tabla1[[#This Row],[Contrato CISCO]]&amp;Tabla1[[#This Row],[Material]]</f>
        <v>M-074/178120042</v>
      </c>
      <c r="AQ1197" s="1" t="str">
        <f>Tabla1[[#This Row],[Material]]&amp;Tabla1[[#This Row],[Precio]]</f>
        <v>81200425.5</v>
      </c>
      <c r="AR1197" t="s">
        <v>11</v>
      </c>
    </row>
    <row r="1198" spans="1:44" x14ac:dyDescent="0.25">
      <c r="A1198">
        <v>7217000249</v>
      </c>
      <c r="B1198" t="s">
        <v>2267</v>
      </c>
      <c r="C1198" t="s">
        <v>3890</v>
      </c>
      <c r="D1198">
        <v>2017</v>
      </c>
      <c r="E1198" t="s">
        <v>3795</v>
      </c>
      <c r="F1198" s="2">
        <v>42984</v>
      </c>
      <c r="G1198" s="2">
        <v>43287</v>
      </c>
      <c r="H1198" s="1">
        <v>3000</v>
      </c>
      <c r="I1198" t="s">
        <v>3906</v>
      </c>
      <c r="J1198" t="s">
        <v>2274</v>
      </c>
      <c r="K1198" t="s">
        <v>2275</v>
      </c>
      <c r="L1198">
        <v>1</v>
      </c>
      <c r="M1198">
        <v>50000642</v>
      </c>
      <c r="N1198" t="s">
        <v>3808</v>
      </c>
      <c r="O1198" t="s">
        <v>877</v>
      </c>
      <c r="P1198">
        <v>8060107</v>
      </c>
      <c r="Q1198" t="s">
        <v>618</v>
      </c>
      <c r="R1198" s="1"/>
      <c r="S1198" s="1"/>
      <c r="T1198" s="1"/>
      <c r="U1198" s="2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9">
        <v>6.62</v>
      </c>
      <c r="AM1198" s="4">
        <f>Tabla1[[#This Row],[Cantidad 1]]+Tabla1[[#This Row],[Cantidad 2]]+Tabla1[[#This Row],[Cantidad 3]]+Tabla1[[#This Row],[Cantidad 4]]+Tabla1[[#This Row],[Cantidad 5]]</f>
        <v>3000</v>
      </c>
      <c r="AN1198" s="1">
        <v>256841</v>
      </c>
      <c r="AO1198" s="1" t="str">
        <f>Tabla1[[#This Row],[Contrato CISCO]]&amp;Tabla1[[#This Row],[Año]]&amp;Tabla1[[#This Row],[Material]]</f>
        <v>M-087/1720178060107</v>
      </c>
      <c r="AP1198" s="1" t="str">
        <f>Tabla1[[#This Row],[Contrato CISCO]]&amp;Tabla1[[#This Row],[Material]]</f>
        <v>M-087/178060107</v>
      </c>
      <c r="AQ1198" s="1" t="str">
        <f>Tabla1[[#This Row],[Material]]&amp;Tabla1[[#This Row],[Precio]]</f>
        <v>80601076.62</v>
      </c>
      <c r="AR1198" t="s">
        <v>11</v>
      </c>
    </row>
    <row r="1199" spans="1:44" x14ac:dyDescent="0.25">
      <c r="A1199">
        <v>7217000250</v>
      </c>
      <c r="B1199" t="s">
        <v>2267</v>
      </c>
      <c r="C1199" t="s">
        <v>3890</v>
      </c>
      <c r="D1199">
        <v>2017</v>
      </c>
      <c r="E1199" t="s">
        <v>3795</v>
      </c>
      <c r="F1199" s="2">
        <v>42984</v>
      </c>
      <c r="G1199" s="2">
        <v>43287</v>
      </c>
      <c r="H1199">
        <v>600</v>
      </c>
      <c r="I1199" t="s">
        <v>3906</v>
      </c>
      <c r="J1199" t="s">
        <v>2276</v>
      </c>
      <c r="K1199" t="s">
        <v>2277</v>
      </c>
      <c r="L1199">
        <v>1</v>
      </c>
      <c r="M1199">
        <v>50000577</v>
      </c>
      <c r="N1199" t="s">
        <v>3837</v>
      </c>
      <c r="O1199" t="s">
        <v>877</v>
      </c>
      <c r="P1199">
        <v>8070511</v>
      </c>
      <c r="Q1199" t="s">
        <v>222</v>
      </c>
      <c r="S1199"/>
      <c r="U1199" s="2"/>
      <c r="W1199"/>
      <c r="AL1199" s="9">
        <v>35</v>
      </c>
      <c r="AM1199" s="4">
        <f>Tabla1[[#This Row],[Cantidad 1]]+Tabla1[[#This Row],[Cantidad 2]]+Tabla1[[#This Row],[Cantidad 3]]+Tabla1[[#This Row],[Cantidad 4]]+Tabla1[[#This Row],[Cantidad 5]]</f>
        <v>600</v>
      </c>
      <c r="AN1199" s="1">
        <v>21000</v>
      </c>
      <c r="AO1199" s="1" t="str">
        <f>Tabla1[[#This Row],[Contrato CISCO]]&amp;Tabla1[[#This Row],[Año]]&amp;Tabla1[[#This Row],[Material]]</f>
        <v>M-088/1720178070511</v>
      </c>
      <c r="AP1199" s="1" t="str">
        <f>Tabla1[[#This Row],[Contrato CISCO]]&amp;Tabla1[[#This Row],[Material]]</f>
        <v>M-088/178070511</v>
      </c>
      <c r="AQ1199" s="1" t="str">
        <f>Tabla1[[#This Row],[Material]]&amp;Tabla1[[#This Row],[Precio]]</f>
        <v>807051135</v>
      </c>
      <c r="AR1199" t="s">
        <v>11</v>
      </c>
    </row>
    <row r="1200" spans="1:44" x14ac:dyDescent="0.25">
      <c r="A1200">
        <v>7217000249</v>
      </c>
      <c r="B1200" t="s">
        <v>2267</v>
      </c>
      <c r="C1200" t="s">
        <v>3890</v>
      </c>
      <c r="D1200">
        <v>2017</v>
      </c>
      <c r="E1200" t="s">
        <v>3795</v>
      </c>
      <c r="F1200" s="2">
        <v>42984</v>
      </c>
      <c r="G1200" s="2">
        <v>43287</v>
      </c>
      <c r="H1200">
        <v>200</v>
      </c>
      <c r="I1200" t="s">
        <v>3906</v>
      </c>
      <c r="J1200" t="s">
        <v>2274</v>
      </c>
      <c r="K1200" t="s">
        <v>2275</v>
      </c>
      <c r="L1200">
        <v>1</v>
      </c>
      <c r="M1200">
        <v>50000642</v>
      </c>
      <c r="N1200" t="s">
        <v>3808</v>
      </c>
      <c r="O1200" t="s">
        <v>877</v>
      </c>
      <c r="P1200">
        <v>8060144</v>
      </c>
      <c r="Q1200" t="s">
        <v>195</v>
      </c>
      <c r="S1200"/>
      <c r="U1200" s="2"/>
      <c r="W1200"/>
      <c r="AL1200" s="9">
        <v>41.99</v>
      </c>
      <c r="AM1200" s="4">
        <f>Tabla1[[#This Row],[Cantidad 1]]+Tabla1[[#This Row],[Cantidad 2]]+Tabla1[[#This Row],[Cantidad 3]]+Tabla1[[#This Row],[Cantidad 4]]+Tabla1[[#This Row],[Cantidad 5]]</f>
        <v>200</v>
      </c>
      <c r="AN1200" s="1">
        <v>256841</v>
      </c>
      <c r="AO1200" s="1" t="str">
        <f>Tabla1[[#This Row],[Contrato CISCO]]&amp;Tabla1[[#This Row],[Año]]&amp;Tabla1[[#This Row],[Material]]</f>
        <v>M-087/1720178060144</v>
      </c>
      <c r="AP1200" s="1" t="str">
        <f>Tabla1[[#This Row],[Contrato CISCO]]&amp;Tabla1[[#This Row],[Material]]</f>
        <v>M-087/178060144</v>
      </c>
      <c r="AQ1200" s="1" t="str">
        <f>Tabla1[[#This Row],[Material]]&amp;Tabla1[[#This Row],[Precio]]</f>
        <v>806014441.99</v>
      </c>
      <c r="AR1200" t="s">
        <v>11</v>
      </c>
    </row>
    <row r="1201" spans="1:44" x14ac:dyDescent="0.25">
      <c r="A1201">
        <v>7217000238</v>
      </c>
      <c r="B1201" t="s">
        <v>2267</v>
      </c>
      <c r="C1201" t="s">
        <v>3890</v>
      </c>
      <c r="D1201">
        <v>2017</v>
      </c>
      <c r="E1201" t="s">
        <v>3795</v>
      </c>
      <c r="F1201" s="2">
        <v>42985</v>
      </c>
      <c r="G1201" s="2">
        <v>43288</v>
      </c>
      <c r="H1201" s="1">
        <v>2000000</v>
      </c>
      <c r="I1201" t="s">
        <v>3906</v>
      </c>
      <c r="J1201" t="s">
        <v>2268</v>
      </c>
      <c r="K1201" t="s">
        <v>2269</v>
      </c>
      <c r="L1201">
        <v>1</v>
      </c>
      <c r="M1201">
        <v>50000011</v>
      </c>
      <c r="N1201" t="s">
        <v>3858</v>
      </c>
      <c r="O1201" t="s">
        <v>877</v>
      </c>
      <c r="P1201">
        <v>8040114</v>
      </c>
      <c r="Q1201" t="s">
        <v>787</v>
      </c>
      <c r="R1201" s="1"/>
      <c r="S1201" s="1"/>
      <c r="T1201" s="1"/>
      <c r="U1201" s="2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9">
        <v>1.15E-2</v>
      </c>
      <c r="AM1201" s="4">
        <f>Tabla1[[#This Row],[Cantidad 1]]+Tabla1[[#This Row],[Cantidad 2]]+Tabla1[[#This Row],[Cantidad 3]]+Tabla1[[#This Row],[Cantidad 4]]+Tabla1[[#This Row],[Cantidad 5]]</f>
        <v>2000000</v>
      </c>
      <c r="AN1201" s="1">
        <v>299660</v>
      </c>
      <c r="AO1201" s="1" t="str">
        <f>Tabla1[[#This Row],[Contrato CISCO]]&amp;Tabla1[[#This Row],[Año]]&amp;Tabla1[[#This Row],[Material]]</f>
        <v>M-079/1720178040114</v>
      </c>
      <c r="AP1201" s="1" t="str">
        <f>Tabla1[[#This Row],[Contrato CISCO]]&amp;Tabla1[[#This Row],[Material]]</f>
        <v>M-079/178040114</v>
      </c>
      <c r="AQ1201" s="1" t="str">
        <f>Tabla1[[#This Row],[Material]]&amp;Tabla1[[#This Row],[Precio]]</f>
        <v>80401140.0115</v>
      </c>
      <c r="AR1201" t="s">
        <v>11</v>
      </c>
    </row>
    <row r="1202" spans="1:44" x14ac:dyDescent="0.25">
      <c r="A1202">
        <v>7217000238</v>
      </c>
      <c r="B1202" t="s">
        <v>2267</v>
      </c>
      <c r="C1202" t="s">
        <v>3890</v>
      </c>
      <c r="D1202">
        <v>2017</v>
      </c>
      <c r="E1202" t="s">
        <v>3795</v>
      </c>
      <c r="F1202" s="2">
        <v>42985</v>
      </c>
      <c r="G1202" s="2">
        <v>43288</v>
      </c>
      <c r="H1202" s="1">
        <v>900000</v>
      </c>
      <c r="I1202" t="s">
        <v>3906</v>
      </c>
      <c r="J1202" t="s">
        <v>2268</v>
      </c>
      <c r="K1202" t="s">
        <v>2269</v>
      </c>
      <c r="L1202">
        <v>1</v>
      </c>
      <c r="M1202">
        <v>50000011</v>
      </c>
      <c r="N1202" t="s">
        <v>3858</v>
      </c>
      <c r="O1202" t="s">
        <v>877</v>
      </c>
      <c r="P1202">
        <v>8010515</v>
      </c>
      <c r="Q1202" t="s">
        <v>753</v>
      </c>
      <c r="R1202" s="1"/>
      <c r="S1202" s="1"/>
      <c r="T1202" s="1"/>
      <c r="U1202" s="2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9">
        <v>1.1899999999999999E-2</v>
      </c>
      <c r="AM1202" s="4">
        <f>Tabla1[[#This Row],[Cantidad 1]]+Tabla1[[#This Row],[Cantidad 2]]+Tabla1[[#This Row],[Cantidad 3]]+Tabla1[[#This Row],[Cantidad 4]]+Tabla1[[#This Row],[Cantidad 5]]</f>
        <v>900000</v>
      </c>
      <c r="AN1202" s="1">
        <v>299660</v>
      </c>
      <c r="AO1202" s="1" t="str">
        <f>Tabla1[[#This Row],[Contrato CISCO]]&amp;Tabla1[[#This Row],[Año]]&amp;Tabla1[[#This Row],[Material]]</f>
        <v>M-079/1720178010515</v>
      </c>
      <c r="AP1202" s="1" t="str">
        <f>Tabla1[[#This Row],[Contrato CISCO]]&amp;Tabla1[[#This Row],[Material]]</f>
        <v>M-079/178010515</v>
      </c>
      <c r="AQ1202" s="1" t="str">
        <f>Tabla1[[#This Row],[Material]]&amp;Tabla1[[#This Row],[Precio]]</f>
        <v>80105150.0119</v>
      </c>
      <c r="AR1202" t="s">
        <v>11</v>
      </c>
    </row>
    <row r="1203" spans="1:44" x14ac:dyDescent="0.25">
      <c r="A1203">
        <v>7217000238</v>
      </c>
      <c r="B1203" t="s">
        <v>2267</v>
      </c>
      <c r="C1203" t="s">
        <v>3890</v>
      </c>
      <c r="D1203">
        <v>2017</v>
      </c>
      <c r="E1203" t="s">
        <v>3795</v>
      </c>
      <c r="F1203" s="2">
        <v>42985</v>
      </c>
      <c r="G1203" s="2">
        <v>43288</v>
      </c>
      <c r="H1203" s="1">
        <v>8000000</v>
      </c>
      <c r="I1203" t="s">
        <v>3906</v>
      </c>
      <c r="J1203" t="s">
        <v>2268</v>
      </c>
      <c r="K1203" t="s">
        <v>2269</v>
      </c>
      <c r="L1203">
        <v>1</v>
      </c>
      <c r="M1203">
        <v>50000011</v>
      </c>
      <c r="N1203" t="s">
        <v>3858</v>
      </c>
      <c r="O1203" t="s">
        <v>877</v>
      </c>
      <c r="P1203">
        <v>8070309</v>
      </c>
      <c r="Q1203" t="s">
        <v>758</v>
      </c>
      <c r="R1203" s="1"/>
      <c r="S1203" s="1"/>
      <c r="T1203" s="1"/>
      <c r="U1203" s="2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9">
        <v>1.6899999999999998E-2</v>
      </c>
      <c r="AM1203" s="4">
        <f>Tabla1[[#This Row],[Cantidad 1]]+Tabla1[[#This Row],[Cantidad 2]]+Tabla1[[#This Row],[Cantidad 3]]+Tabla1[[#This Row],[Cantidad 4]]+Tabla1[[#This Row],[Cantidad 5]]</f>
        <v>8000000</v>
      </c>
      <c r="AN1203" s="1">
        <v>299660</v>
      </c>
      <c r="AO1203" s="1" t="str">
        <f>Tabla1[[#This Row],[Contrato CISCO]]&amp;Tabla1[[#This Row],[Año]]&amp;Tabla1[[#This Row],[Material]]</f>
        <v>M-079/1720178070309</v>
      </c>
      <c r="AP1203" s="1" t="str">
        <f>Tabla1[[#This Row],[Contrato CISCO]]&amp;Tabla1[[#This Row],[Material]]</f>
        <v>M-079/178070309</v>
      </c>
      <c r="AQ1203" s="1" t="str">
        <f>Tabla1[[#This Row],[Material]]&amp;Tabla1[[#This Row],[Precio]]</f>
        <v>80703090.0169</v>
      </c>
      <c r="AR1203" t="s">
        <v>11</v>
      </c>
    </row>
    <row r="1204" spans="1:44" x14ac:dyDescent="0.25">
      <c r="A1204">
        <v>7217000238</v>
      </c>
      <c r="B1204" t="s">
        <v>2267</v>
      </c>
      <c r="C1204" t="s">
        <v>3890</v>
      </c>
      <c r="D1204">
        <v>2017</v>
      </c>
      <c r="E1204" t="s">
        <v>3795</v>
      </c>
      <c r="F1204" s="2">
        <v>42985</v>
      </c>
      <c r="G1204" s="2">
        <v>43288</v>
      </c>
      <c r="H1204" s="1">
        <v>7000000</v>
      </c>
      <c r="I1204" t="s">
        <v>3906</v>
      </c>
      <c r="J1204" t="s">
        <v>2268</v>
      </c>
      <c r="K1204" t="s">
        <v>2269</v>
      </c>
      <c r="L1204">
        <v>1</v>
      </c>
      <c r="M1204">
        <v>50000011</v>
      </c>
      <c r="N1204" t="s">
        <v>3858</v>
      </c>
      <c r="O1204" t="s">
        <v>877</v>
      </c>
      <c r="P1204">
        <v>8070132</v>
      </c>
      <c r="Q1204" t="s">
        <v>757</v>
      </c>
      <c r="R1204" s="1"/>
      <c r="S1204" s="1"/>
      <c r="T1204" s="1"/>
      <c r="U1204" s="2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9">
        <v>1.7999999999999999E-2</v>
      </c>
      <c r="AM1204" s="4">
        <f>Tabla1[[#This Row],[Cantidad 1]]+Tabla1[[#This Row],[Cantidad 2]]+Tabla1[[#This Row],[Cantidad 3]]+Tabla1[[#This Row],[Cantidad 4]]+Tabla1[[#This Row],[Cantidad 5]]</f>
        <v>7000000</v>
      </c>
      <c r="AN1204" s="1">
        <v>299660</v>
      </c>
      <c r="AO1204" s="1" t="str">
        <f>Tabla1[[#This Row],[Contrato CISCO]]&amp;Tabla1[[#This Row],[Año]]&amp;Tabla1[[#This Row],[Material]]</f>
        <v>M-079/1720178070132</v>
      </c>
      <c r="AP1204" s="1" t="str">
        <f>Tabla1[[#This Row],[Contrato CISCO]]&amp;Tabla1[[#This Row],[Material]]</f>
        <v>M-079/178070132</v>
      </c>
      <c r="AQ1204" s="1" t="str">
        <f>Tabla1[[#This Row],[Material]]&amp;Tabla1[[#This Row],[Precio]]</f>
        <v>80701320.018</v>
      </c>
      <c r="AR1204" t="s">
        <v>11</v>
      </c>
    </row>
    <row r="1205" spans="1:44" x14ac:dyDescent="0.25">
      <c r="A1205">
        <v>7217000260</v>
      </c>
      <c r="B1205" t="s">
        <v>2267</v>
      </c>
      <c r="C1205" t="s">
        <v>3890</v>
      </c>
      <c r="D1205">
        <v>2017</v>
      </c>
      <c r="E1205" t="s">
        <v>3795</v>
      </c>
      <c r="F1205" s="2">
        <v>42985</v>
      </c>
      <c r="G1205" s="2">
        <v>43288</v>
      </c>
      <c r="H1205" s="1">
        <v>180000</v>
      </c>
      <c r="I1205" t="s">
        <v>3906</v>
      </c>
      <c r="J1205" t="s">
        <v>2294</v>
      </c>
      <c r="K1205" t="s">
        <v>2295</v>
      </c>
      <c r="L1205">
        <v>1</v>
      </c>
      <c r="M1205">
        <v>50001302</v>
      </c>
      <c r="N1205" t="s">
        <v>3869</v>
      </c>
      <c r="O1205" t="s">
        <v>877</v>
      </c>
      <c r="P1205">
        <v>8080203</v>
      </c>
      <c r="Q1205" t="s">
        <v>643</v>
      </c>
      <c r="R1205" s="1"/>
      <c r="S1205" s="1"/>
      <c r="T1205" s="1"/>
      <c r="U1205" s="2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9">
        <v>2.3730000000000001E-2</v>
      </c>
      <c r="AM1205" s="4">
        <f>Tabla1[[#This Row],[Cantidad 1]]+Tabla1[[#This Row],[Cantidad 2]]+Tabla1[[#This Row],[Cantidad 3]]+Tabla1[[#This Row],[Cantidad 4]]+Tabla1[[#This Row],[Cantidad 5]]</f>
        <v>180000</v>
      </c>
      <c r="AN1205" s="1">
        <v>5496.4</v>
      </c>
      <c r="AO1205" s="1" t="str">
        <f>Tabla1[[#This Row],[Contrato CISCO]]&amp;Tabla1[[#This Row],[Año]]&amp;Tabla1[[#This Row],[Material]]</f>
        <v>M-077/1720178080203</v>
      </c>
      <c r="AP1205" s="1" t="str">
        <f>Tabla1[[#This Row],[Contrato CISCO]]&amp;Tabla1[[#This Row],[Material]]</f>
        <v>M-077/178080203</v>
      </c>
      <c r="AQ1205" s="1" t="str">
        <f>Tabla1[[#This Row],[Material]]&amp;Tabla1[[#This Row],[Precio]]</f>
        <v>80802030.02373</v>
      </c>
      <c r="AR1205" t="s">
        <v>11</v>
      </c>
    </row>
    <row r="1206" spans="1:44" x14ac:dyDescent="0.25">
      <c r="A1206">
        <v>7217000260</v>
      </c>
      <c r="B1206" t="s">
        <v>2267</v>
      </c>
      <c r="C1206" t="s">
        <v>3890</v>
      </c>
      <c r="D1206">
        <v>2017</v>
      </c>
      <c r="E1206" t="s">
        <v>3795</v>
      </c>
      <c r="F1206" s="2">
        <v>42985</v>
      </c>
      <c r="G1206" s="2">
        <v>43288</v>
      </c>
      <c r="H1206" s="1">
        <v>50000</v>
      </c>
      <c r="I1206" t="s">
        <v>3906</v>
      </c>
      <c r="J1206" t="s">
        <v>2294</v>
      </c>
      <c r="K1206" t="s">
        <v>2295</v>
      </c>
      <c r="L1206">
        <v>1</v>
      </c>
      <c r="M1206">
        <v>50001302</v>
      </c>
      <c r="N1206" t="s">
        <v>3869</v>
      </c>
      <c r="O1206" t="s">
        <v>877</v>
      </c>
      <c r="P1206">
        <v>8070505</v>
      </c>
      <c r="Q1206" t="s">
        <v>573</v>
      </c>
      <c r="R1206" s="1"/>
      <c r="S1206" s="1"/>
      <c r="T1206" s="1"/>
      <c r="U1206" s="2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9">
        <v>2.4500000000000001E-2</v>
      </c>
      <c r="AM1206" s="4">
        <f>Tabla1[[#This Row],[Cantidad 1]]+Tabla1[[#This Row],[Cantidad 2]]+Tabla1[[#This Row],[Cantidad 3]]+Tabla1[[#This Row],[Cantidad 4]]+Tabla1[[#This Row],[Cantidad 5]]</f>
        <v>50000</v>
      </c>
      <c r="AN1206" s="1">
        <v>5496.4</v>
      </c>
      <c r="AO1206" s="1" t="str">
        <f>Tabla1[[#This Row],[Contrato CISCO]]&amp;Tabla1[[#This Row],[Año]]&amp;Tabla1[[#This Row],[Material]]</f>
        <v>M-077/1720178070505</v>
      </c>
      <c r="AP1206" s="1" t="str">
        <f>Tabla1[[#This Row],[Contrato CISCO]]&amp;Tabla1[[#This Row],[Material]]</f>
        <v>M-077/178070505</v>
      </c>
      <c r="AQ1206" s="1" t="str">
        <f>Tabla1[[#This Row],[Material]]&amp;Tabla1[[#This Row],[Precio]]</f>
        <v>80705050.0245</v>
      </c>
      <c r="AR1206" t="s">
        <v>11</v>
      </c>
    </row>
    <row r="1207" spans="1:44" x14ac:dyDescent="0.25">
      <c r="A1207">
        <v>7217000257</v>
      </c>
      <c r="B1207" t="s">
        <v>2267</v>
      </c>
      <c r="C1207" t="s">
        <v>3890</v>
      </c>
      <c r="D1207">
        <v>2017</v>
      </c>
      <c r="E1207" t="s">
        <v>3795</v>
      </c>
      <c r="F1207" s="2">
        <v>42985</v>
      </c>
      <c r="G1207" s="2">
        <v>43288</v>
      </c>
      <c r="H1207" s="1">
        <v>900000</v>
      </c>
      <c r="I1207" t="s">
        <v>3906</v>
      </c>
      <c r="J1207" t="s">
        <v>2288</v>
      </c>
      <c r="K1207" t="s">
        <v>2289</v>
      </c>
      <c r="L1207">
        <v>1</v>
      </c>
      <c r="M1207">
        <v>50000893</v>
      </c>
      <c r="N1207" t="s">
        <v>3831</v>
      </c>
      <c r="O1207" t="s">
        <v>877</v>
      </c>
      <c r="P1207">
        <v>8020107</v>
      </c>
      <c r="Q1207" t="s">
        <v>219</v>
      </c>
      <c r="R1207" s="1"/>
      <c r="S1207" s="1"/>
      <c r="T1207" s="1"/>
      <c r="U1207" s="2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9">
        <v>8.4999999999999992E-2</v>
      </c>
      <c r="AM1207" s="4">
        <f>Tabla1[[#This Row],[Cantidad 1]]+Tabla1[[#This Row],[Cantidad 2]]+Tabla1[[#This Row],[Cantidad 3]]+Tabla1[[#This Row],[Cantidad 4]]+Tabla1[[#This Row],[Cantidad 5]]</f>
        <v>900000</v>
      </c>
      <c r="AN1207" s="1">
        <v>87660</v>
      </c>
      <c r="AO1207" s="1" t="str">
        <f>Tabla1[[#This Row],[Contrato CISCO]]&amp;Tabla1[[#This Row],[Año]]&amp;Tabla1[[#This Row],[Material]]</f>
        <v>M-076/1720178020107</v>
      </c>
      <c r="AP1207" s="1" t="str">
        <f>Tabla1[[#This Row],[Contrato CISCO]]&amp;Tabla1[[#This Row],[Material]]</f>
        <v>M-076/178020107</v>
      </c>
      <c r="AQ1207" s="1" t="str">
        <f>Tabla1[[#This Row],[Material]]&amp;Tabla1[[#This Row],[Precio]]</f>
        <v>80201070.085</v>
      </c>
      <c r="AR1207" t="s">
        <v>11</v>
      </c>
    </row>
    <row r="1208" spans="1:44" x14ac:dyDescent="0.25">
      <c r="A1208">
        <v>7217000257</v>
      </c>
      <c r="B1208" t="s">
        <v>2267</v>
      </c>
      <c r="C1208" t="s">
        <v>3890</v>
      </c>
      <c r="D1208">
        <v>2017</v>
      </c>
      <c r="E1208" t="s">
        <v>3795</v>
      </c>
      <c r="F1208" s="2">
        <v>42985</v>
      </c>
      <c r="G1208" s="2">
        <v>43288</v>
      </c>
      <c r="H1208" s="1">
        <v>120000</v>
      </c>
      <c r="I1208" t="s">
        <v>3906</v>
      </c>
      <c r="J1208" t="s">
        <v>2288</v>
      </c>
      <c r="K1208" t="s">
        <v>2289</v>
      </c>
      <c r="L1208">
        <v>1</v>
      </c>
      <c r="M1208">
        <v>50000893</v>
      </c>
      <c r="N1208" t="s">
        <v>3831</v>
      </c>
      <c r="O1208" t="s">
        <v>877</v>
      </c>
      <c r="P1208">
        <v>8010344</v>
      </c>
      <c r="Q1208" t="s">
        <v>686</v>
      </c>
      <c r="R1208" s="1"/>
      <c r="S1208" s="1"/>
      <c r="T1208" s="1"/>
      <c r="U1208" s="2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9">
        <v>9.2999999999999999E-2</v>
      </c>
      <c r="AM1208" s="4">
        <f>Tabla1[[#This Row],[Cantidad 1]]+Tabla1[[#This Row],[Cantidad 2]]+Tabla1[[#This Row],[Cantidad 3]]+Tabla1[[#This Row],[Cantidad 4]]+Tabla1[[#This Row],[Cantidad 5]]</f>
        <v>120000</v>
      </c>
      <c r="AN1208" s="1">
        <v>87660</v>
      </c>
      <c r="AO1208" s="1" t="str">
        <f>Tabla1[[#This Row],[Contrato CISCO]]&amp;Tabla1[[#This Row],[Año]]&amp;Tabla1[[#This Row],[Material]]</f>
        <v>M-076/1720178010344</v>
      </c>
      <c r="AP1208" s="1" t="str">
        <f>Tabla1[[#This Row],[Contrato CISCO]]&amp;Tabla1[[#This Row],[Material]]</f>
        <v>M-076/178010344</v>
      </c>
      <c r="AQ1208" s="1" t="str">
        <f>Tabla1[[#This Row],[Material]]&amp;Tabla1[[#This Row],[Precio]]</f>
        <v>80103440.093</v>
      </c>
      <c r="AR1208" t="s">
        <v>11</v>
      </c>
    </row>
    <row r="1209" spans="1:44" x14ac:dyDescent="0.25">
      <c r="A1209">
        <v>7217000238</v>
      </c>
      <c r="B1209" t="s">
        <v>2267</v>
      </c>
      <c r="C1209" t="s">
        <v>3890</v>
      </c>
      <c r="D1209">
        <v>2017</v>
      </c>
      <c r="E1209" t="s">
        <v>3795</v>
      </c>
      <c r="F1209" s="2">
        <v>42985</v>
      </c>
      <c r="G1209" s="2">
        <v>43288</v>
      </c>
      <c r="H1209" s="1">
        <v>50000</v>
      </c>
      <c r="I1209" t="s">
        <v>3906</v>
      </c>
      <c r="J1209" t="s">
        <v>2268</v>
      </c>
      <c r="K1209" t="s">
        <v>2269</v>
      </c>
      <c r="L1209">
        <v>1</v>
      </c>
      <c r="M1209">
        <v>50000011</v>
      </c>
      <c r="N1209" t="s">
        <v>3858</v>
      </c>
      <c r="O1209" t="s">
        <v>877</v>
      </c>
      <c r="P1209">
        <v>8010420</v>
      </c>
      <c r="Q1209" t="s">
        <v>850</v>
      </c>
      <c r="R1209" s="1"/>
      <c r="S1209" s="1"/>
      <c r="T1209" s="1"/>
      <c r="U1209" s="2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9">
        <v>9.5000000000000001E-2</v>
      </c>
      <c r="AM1209" s="4">
        <f>Tabla1[[#This Row],[Cantidad 1]]+Tabla1[[#This Row],[Cantidad 2]]+Tabla1[[#This Row],[Cantidad 3]]+Tabla1[[#This Row],[Cantidad 4]]+Tabla1[[#This Row],[Cantidad 5]]</f>
        <v>50000</v>
      </c>
      <c r="AN1209" s="1">
        <v>299660</v>
      </c>
      <c r="AO1209" s="1" t="str">
        <f>Tabla1[[#This Row],[Contrato CISCO]]&amp;Tabla1[[#This Row],[Año]]&amp;Tabla1[[#This Row],[Material]]</f>
        <v>M-079/1720178010420</v>
      </c>
      <c r="AP1209" s="1" t="str">
        <f>Tabla1[[#This Row],[Contrato CISCO]]&amp;Tabla1[[#This Row],[Material]]</f>
        <v>M-079/178010420</v>
      </c>
      <c r="AQ1209" s="1" t="str">
        <f>Tabla1[[#This Row],[Material]]&amp;Tabla1[[#This Row],[Precio]]</f>
        <v>80104200.095</v>
      </c>
      <c r="AR1209" t="s">
        <v>11</v>
      </c>
    </row>
    <row r="1210" spans="1:44" x14ac:dyDescent="0.25">
      <c r="A1210">
        <v>7217000259</v>
      </c>
      <c r="B1210" t="s">
        <v>2267</v>
      </c>
      <c r="C1210" t="s">
        <v>3890</v>
      </c>
      <c r="D1210">
        <v>2017</v>
      </c>
      <c r="E1210" t="s">
        <v>3795</v>
      </c>
      <c r="F1210" s="2">
        <v>42985</v>
      </c>
      <c r="G1210" s="2">
        <v>43288</v>
      </c>
      <c r="H1210" s="1">
        <v>15000</v>
      </c>
      <c r="I1210" t="s">
        <v>3906</v>
      </c>
      <c r="J1210" t="s">
        <v>2292</v>
      </c>
      <c r="K1210" t="s">
        <v>2293</v>
      </c>
      <c r="L1210">
        <v>1</v>
      </c>
      <c r="M1210">
        <v>50001296</v>
      </c>
      <c r="N1210" t="s">
        <v>3851</v>
      </c>
      <c r="O1210" t="s">
        <v>877</v>
      </c>
      <c r="P1210">
        <v>8010704</v>
      </c>
      <c r="Q1210" t="s">
        <v>360</v>
      </c>
      <c r="R1210" s="1"/>
      <c r="S1210" s="1"/>
      <c r="T1210" s="1"/>
      <c r="U1210" s="2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9">
        <v>0.21459</v>
      </c>
      <c r="AM1210" s="4">
        <f>Tabla1[[#This Row],[Cantidad 1]]+Tabla1[[#This Row],[Cantidad 2]]+Tabla1[[#This Row],[Cantidad 3]]+Tabla1[[#This Row],[Cantidad 4]]+Tabla1[[#This Row],[Cantidad 5]]</f>
        <v>15000</v>
      </c>
      <c r="AN1210" s="1">
        <v>24378.1</v>
      </c>
      <c r="AO1210" s="1" t="str">
        <f>Tabla1[[#This Row],[Contrato CISCO]]&amp;Tabla1[[#This Row],[Año]]&amp;Tabla1[[#This Row],[Material]]</f>
        <v>M-086/1720178010704</v>
      </c>
      <c r="AP1210" s="1" t="str">
        <f>Tabla1[[#This Row],[Contrato CISCO]]&amp;Tabla1[[#This Row],[Material]]</f>
        <v>M-086/178010704</v>
      </c>
      <c r="AQ1210" s="1" t="str">
        <f>Tabla1[[#This Row],[Material]]&amp;Tabla1[[#This Row],[Precio]]</f>
        <v>80107040.21459</v>
      </c>
      <c r="AR1210" t="s">
        <v>11</v>
      </c>
    </row>
    <row r="1211" spans="1:44" x14ac:dyDescent="0.25">
      <c r="A1211">
        <v>7217000253</v>
      </c>
      <c r="B1211" t="s">
        <v>2267</v>
      </c>
      <c r="C1211" t="s">
        <v>3890</v>
      </c>
      <c r="D1211">
        <v>2017</v>
      </c>
      <c r="E1211" t="s">
        <v>3795</v>
      </c>
      <c r="F1211" s="2">
        <v>42985</v>
      </c>
      <c r="G1211" s="2">
        <v>43288</v>
      </c>
      <c r="H1211" s="1">
        <v>40000</v>
      </c>
      <c r="I1211" t="s">
        <v>3906</v>
      </c>
      <c r="J1211" t="s">
        <v>2280</v>
      </c>
      <c r="K1211" t="s">
        <v>2281</v>
      </c>
      <c r="L1211">
        <v>1</v>
      </c>
      <c r="M1211">
        <v>50000768</v>
      </c>
      <c r="N1211" t="s">
        <v>3812</v>
      </c>
      <c r="O1211" t="s">
        <v>877</v>
      </c>
      <c r="P1211">
        <v>8010213</v>
      </c>
      <c r="Q1211" t="s">
        <v>141</v>
      </c>
      <c r="R1211" s="1"/>
      <c r="S1211" s="1"/>
      <c r="T1211" s="1"/>
      <c r="U1211" s="2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9">
        <v>0.38</v>
      </c>
      <c r="AM1211" s="4">
        <f>Tabla1[[#This Row],[Cantidad 1]]+Tabla1[[#This Row],[Cantidad 2]]+Tabla1[[#This Row],[Cantidad 3]]+Tabla1[[#This Row],[Cantidad 4]]+Tabla1[[#This Row],[Cantidad 5]]</f>
        <v>40000</v>
      </c>
      <c r="AN1211" s="1">
        <v>15200</v>
      </c>
      <c r="AO1211" s="1" t="str">
        <f>Tabla1[[#This Row],[Contrato CISCO]]&amp;Tabla1[[#This Row],[Año]]&amp;Tabla1[[#This Row],[Material]]</f>
        <v>M-073/1720178010213</v>
      </c>
      <c r="AP1211" s="1" t="str">
        <f>Tabla1[[#This Row],[Contrato CISCO]]&amp;Tabla1[[#This Row],[Material]]</f>
        <v>M-073/178010213</v>
      </c>
      <c r="AQ1211" s="1" t="str">
        <f>Tabla1[[#This Row],[Material]]&amp;Tabla1[[#This Row],[Precio]]</f>
        <v>80102130.38</v>
      </c>
      <c r="AR1211" t="s">
        <v>11</v>
      </c>
    </row>
    <row r="1212" spans="1:44" x14ac:dyDescent="0.25">
      <c r="A1212">
        <v>7217000262</v>
      </c>
      <c r="B1212" t="s">
        <v>2267</v>
      </c>
      <c r="C1212" t="s">
        <v>3890</v>
      </c>
      <c r="D1212">
        <v>2017</v>
      </c>
      <c r="E1212" t="s">
        <v>3795</v>
      </c>
      <c r="F1212" s="2">
        <v>42985</v>
      </c>
      <c r="G1212" s="2">
        <v>43288</v>
      </c>
      <c r="H1212" s="1">
        <v>70000</v>
      </c>
      <c r="I1212" t="s">
        <v>3906</v>
      </c>
      <c r="J1212" t="s">
        <v>2298</v>
      </c>
      <c r="K1212" t="s">
        <v>2299</v>
      </c>
      <c r="L1212">
        <v>1</v>
      </c>
      <c r="M1212">
        <v>50000649</v>
      </c>
      <c r="N1212" t="s">
        <v>3829</v>
      </c>
      <c r="O1212" t="s">
        <v>877</v>
      </c>
      <c r="P1212">
        <v>8160522</v>
      </c>
      <c r="Q1212" t="s">
        <v>115</v>
      </c>
      <c r="R1212" s="1"/>
      <c r="S1212" s="1"/>
      <c r="T1212" s="1"/>
      <c r="U1212" s="2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9">
        <v>0.93</v>
      </c>
      <c r="AM1212" s="4">
        <f>Tabla1[[#This Row],[Cantidad 1]]+Tabla1[[#This Row],[Cantidad 2]]+Tabla1[[#This Row],[Cantidad 3]]+Tabla1[[#This Row],[Cantidad 4]]+Tabla1[[#This Row],[Cantidad 5]]</f>
        <v>70000</v>
      </c>
      <c r="AN1212" s="1">
        <v>65100</v>
      </c>
      <c r="AO1212" s="1" t="str">
        <f>Tabla1[[#This Row],[Contrato CISCO]]&amp;Tabla1[[#This Row],[Año]]&amp;Tabla1[[#This Row],[Material]]</f>
        <v>M-085/1720178160522</v>
      </c>
      <c r="AP1212" s="1" t="str">
        <f>Tabla1[[#This Row],[Contrato CISCO]]&amp;Tabla1[[#This Row],[Material]]</f>
        <v>M-085/178160522</v>
      </c>
      <c r="AQ1212" s="1" t="str">
        <f>Tabla1[[#This Row],[Material]]&amp;Tabla1[[#This Row],[Precio]]</f>
        <v>81605220.93</v>
      </c>
      <c r="AR1212" t="s">
        <v>11</v>
      </c>
    </row>
    <row r="1213" spans="1:44" x14ac:dyDescent="0.25">
      <c r="A1213">
        <v>7217000256</v>
      </c>
      <c r="B1213" t="s">
        <v>2267</v>
      </c>
      <c r="C1213" t="s">
        <v>3890</v>
      </c>
      <c r="D1213">
        <v>2017</v>
      </c>
      <c r="E1213" t="s">
        <v>3795</v>
      </c>
      <c r="F1213" s="2">
        <v>42985</v>
      </c>
      <c r="G1213" s="2">
        <v>43288</v>
      </c>
      <c r="H1213" s="1">
        <v>30000</v>
      </c>
      <c r="I1213" t="s">
        <v>3906</v>
      </c>
      <c r="J1213" t="s">
        <v>2286</v>
      </c>
      <c r="K1213" t="s">
        <v>2287</v>
      </c>
      <c r="L1213">
        <v>1</v>
      </c>
      <c r="M1213">
        <v>50000270</v>
      </c>
      <c r="N1213" t="s">
        <v>3813</v>
      </c>
      <c r="O1213" t="s">
        <v>877</v>
      </c>
      <c r="P1213">
        <v>8070516</v>
      </c>
      <c r="Q1213" t="s">
        <v>127</v>
      </c>
      <c r="R1213" s="1"/>
      <c r="S1213" s="1"/>
      <c r="T1213" s="1"/>
      <c r="U1213" s="2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9">
        <v>1.0900000000000001</v>
      </c>
      <c r="AM1213" s="4">
        <f>Tabla1[[#This Row],[Cantidad 1]]+Tabla1[[#This Row],[Cantidad 2]]+Tabla1[[#This Row],[Cantidad 3]]+Tabla1[[#This Row],[Cantidad 4]]+Tabla1[[#This Row],[Cantidad 5]]</f>
        <v>30000</v>
      </c>
      <c r="AN1213" s="1">
        <v>32700</v>
      </c>
      <c r="AO1213" s="1" t="str">
        <f>Tabla1[[#This Row],[Contrato CISCO]]&amp;Tabla1[[#This Row],[Año]]&amp;Tabla1[[#This Row],[Material]]</f>
        <v>M-080/1720178070516</v>
      </c>
      <c r="AP1213" s="1" t="str">
        <f>Tabla1[[#This Row],[Contrato CISCO]]&amp;Tabla1[[#This Row],[Material]]</f>
        <v>M-080/178070516</v>
      </c>
      <c r="AQ1213" s="1" t="str">
        <f>Tabla1[[#This Row],[Material]]&amp;Tabla1[[#This Row],[Precio]]</f>
        <v>80705161.09</v>
      </c>
      <c r="AR1213" t="s">
        <v>11</v>
      </c>
    </row>
    <row r="1214" spans="1:44" x14ac:dyDescent="0.25">
      <c r="A1214">
        <v>7217000258</v>
      </c>
      <c r="B1214" t="s">
        <v>2267</v>
      </c>
      <c r="C1214" t="s">
        <v>3890</v>
      </c>
      <c r="D1214">
        <v>2017</v>
      </c>
      <c r="E1214" t="s">
        <v>3795</v>
      </c>
      <c r="F1214" s="2">
        <v>42985</v>
      </c>
      <c r="G1214" s="2">
        <v>43288</v>
      </c>
      <c r="H1214" s="1">
        <v>1500</v>
      </c>
      <c r="I1214" t="s">
        <v>3906</v>
      </c>
      <c r="J1214" t="s">
        <v>2290</v>
      </c>
      <c r="K1214" t="s">
        <v>2291</v>
      </c>
      <c r="L1214">
        <v>1</v>
      </c>
      <c r="M1214">
        <v>50000653</v>
      </c>
      <c r="N1214" t="s">
        <v>3821</v>
      </c>
      <c r="O1214" t="s">
        <v>877</v>
      </c>
      <c r="P1214">
        <v>8040210</v>
      </c>
      <c r="Q1214" t="s">
        <v>173</v>
      </c>
      <c r="R1214" s="1"/>
      <c r="S1214" s="1"/>
      <c r="T1214" s="1"/>
      <c r="U1214" s="2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9">
        <v>1.35</v>
      </c>
      <c r="AM1214" s="4">
        <f>Tabla1[[#This Row],[Cantidad 1]]+Tabla1[[#This Row],[Cantidad 2]]+Tabla1[[#This Row],[Cantidad 3]]+Tabla1[[#This Row],[Cantidad 4]]+Tabla1[[#This Row],[Cantidad 5]]</f>
        <v>1500</v>
      </c>
      <c r="AN1214" s="1">
        <v>2025</v>
      </c>
      <c r="AO1214" s="1" t="str">
        <f>Tabla1[[#This Row],[Contrato CISCO]]&amp;Tabla1[[#This Row],[Año]]&amp;Tabla1[[#This Row],[Material]]</f>
        <v>M-084/1720178040210</v>
      </c>
      <c r="AP1214" s="1" t="str">
        <f>Tabla1[[#This Row],[Contrato CISCO]]&amp;Tabla1[[#This Row],[Material]]</f>
        <v>M-084/178040210</v>
      </c>
      <c r="AQ1214" s="1" t="str">
        <f>Tabla1[[#This Row],[Material]]&amp;Tabla1[[#This Row],[Precio]]</f>
        <v>80402101.35</v>
      </c>
      <c r="AR1214" t="s">
        <v>11</v>
      </c>
    </row>
    <row r="1215" spans="1:44" x14ac:dyDescent="0.25">
      <c r="A1215">
        <v>7217000255</v>
      </c>
      <c r="B1215" t="s">
        <v>2267</v>
      </c>
      <c r="C1215" t="s">
        <v>3890</v>
      </c>
      <c r="D1215">
        <v>2017</v>
      </c>
      <c r="E1215" t="s">
        <v>3795</v>
      </c>
      <c r="F1215" s="2">
        <v>42985</v>
      </c>
      <c r="G1215" s="2">
        <v>43288</v>
      </c>
      <c r="H1215" s="1">
        <v>60000</v>
      </c>
      <c r="I1215" t="s">
        <v>3906</v>
      </c>
      <c r="J1215" t="s">
        <v>2284</v>
      </c>
      <c r="K1215" t="s">
        <v>2285</v>
      </c>
      <c r="L1215">
        <v>1</v>
      </c>
      <c r="M1215">
        <v>50001310</v>
      </c>
      <c r="N1215" t="s">
        <v>3877</v>
      </c>
      <c r="O1215" t="s">
        <v>877</v>
      </c>
      <c r="P1215">
        <v>8020707</v>
      </c>
      <c r="Q1215" t="s">
        <v>697</v>
      </c>
      <c r="R1215" s="1"/>
      <c r="S1215" s="1"/>
      <c r="T1215" s="1"/>
      <c r="U1215" s="2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9">
        <v>1.94</v>
      </c>
      <c r="AM1215" s="4">
        <f>Tabla1[[#This Row],[Cantidad 1]]+Tabla1[[#This Row],[Cantidad 2]]+Tabla1[[#This Row],[Cantidad 3]]+Tabla1[[#This Row],[Cantidad 4]]+Tabla1[[#This Row],[Cantidad 5]]</f>
        <v>60000</v>
      </c>
      <c r="AN1215" s="1">
        <v>116400</v>
      </c>
      <c r="AO1215" s="1" t="str">
        <f>Tabla1[[#This Row],[Contrato CISCO]]&amp;Tabla1[[#This Row],[Año]]&amp;Tabla1[[#This Row],[Material]]</f>
        <v>M-082/1720178020707</v>
      </c>
      <c r="AP1215" s="1" t="str">
        <f>Tabla1[[#This Row],[Contrato CISCO]]&amp;Tabla1[[#This Row],[Material]]</f>
        <v>M-082/178020707</v>
      </c>
      <c r="AQ1215" s="1" t="str">
        <f>Tabla1[[#This Row],[Material]]&amp;Tabla1[[#This Row],[Precio]]</f>
        <v>80207071.94</v>
      </c>
      <c r="AR1215" t="s">
        <v>11</v>
      </c>
    </row>
    <row r="1216" spans="1:44" x14ac:dyDescent="0.25">
      <c r="A1216">
        <v>7217000252</v>
      </c>
      <c r="B1216" t="s">
        <v>2267</v>
      </c>
      <c r="C1216" t="s">
        <v>3890</v>
      </c>
      <c r="D1216">
        <v>2017</v>
      </c>
      <c r="E1216" t="s">
        <v>3795</v>
      </c>
      <c r="F1216" s="2">
        <v>42985</v>
      </c>
      <c r="G1216" s="2">
        <v>43288</v>
      </c>
      <c r="H1216" s="1">
        <v>2000</v>
      </c>
      <c r="I1216" t="s">
        <v>3906</v>
      </c>
      <c r="J1216" t="s">
        <v>2278</v>
      </c>
      <c r="K1216" t="s">
        <v>2279</v>
      </c>
      <c r="L1216">
        <v>1</v>
      </c>
      <c r="M1216">
        <v>50003681</v>
      </c>
      <c r="N1216" t="s">
        <v>3847</v>
      </c>
      <c r="O1216" t="s">
        <v>877</v>
      </c>
      <c r="P1216">
        <v>8140810</v>
      </c>
      <c r="Q1216" t="s">
        <v>590</v>
      </c>
      <c r="R1216" s="1"/>
      <c r="S1216" s="1"/>
      <c r="T1216" s="1"/>
      <c r="U1216" s="2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9">
        <v>2.4500000000000002</v>
      </c>
      <c r="AM1216" s="4">
        <f>Tabla1[[#This Row],[Cantidad 1]]+Tabla1[[#This Row],[Cantidad 2]]+Tabla1[[#This Row],[Cantidad 3]]+Tabla1[[#This Row],[Cantidad 4]]+Tabla1[[#This Row],[Cantidad 5]]</f>
        <v>2000</v>
      </c>
      <c r="AN1216" s="1">
        <v>4900</v>
      </c>
      <c r="AO1216" s="1" t="str">
        <f>Tabla1[[#This Row],[Contrato CISCO]]&amp;Tabla1[[#This Row],[Año]]&amp;Tabla1[[#This Row],[Material]]</f>
        <v>M-075/1720178140810</v>
      </c>
      <c r="AP1216" s="1" t="str">
        <f>Tabla1[[#This Row],[Contrato CISCO]]&amp;Tabla1[[#This Row],[Material]]</f>
        <v>M-075/178140810</v>
      </c>
      <c r="AQ1216" s="1" t="str">
        <f>Tabla1[[#This Row],[Material]]&amp;Tabla1[[#This Row],[Precio]]</f>
        <v>81408102.45</v>
      </c>
      <c r="AR1216" t="s">
        <v>11</v>
      </c>
    </row>
    <row r="1217" spans="1:44" x14ac:dyDescent="0.25">
      <c r="A1217">
        <v>7217000261</v>
      </c>
      <c r="B1217" t="s">
        <v>2267</v>
      </c>
      <c r="C1217" t="s">
        <v>3890</v>
      </c>
      <c r="D1217">
        <v>2017</v>
      </c>
      <c r="E1217" t="s">
        <v>3795</v>
      </c>
      <c r="F1217" s="2">
        <v>42985</v>
      </c>
      <c r="G1217" s="2">
        <v>43288</v>
      </c>
      <c r="H1217" s="1">
        <v>3500</v>
      </c>
      <c r="I1217" t="s">
        <v>3906</v>
      </c>
      <c r="J1217" t="s">
        <v>2296</v>
      </c>
      <c r="K1217" t="s">
        <v>2297</v>
      </c>
      <c r="L1217">
        <v>1</v>
      </c>
      <c r="M1217">
        <v>50001315</v>
      </c>
      <c r="N1217" t="s">
        <v>3836</v>
      </c>
      <c r="O1217" t="s">
        <v>877</v>
      </c>
      <c r="P1217">
        <v>8100057</v>
      </c>
      <c r="Q1217" t="s">
        <v>151</v>
      </c>
      <c r="R1217" s="1"/>
      <c r="S1217" s="1"/>
      <c r="T1217" s="1"/>
      <c r="U1217" s="2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9">
        <v>2.9</v>
      </c>
      <c r="AM1217" s="4">
        <f>Tabla1[[#This Row],[Cantidad 1]]+Tabla1[[#This Row],[Cantidad 2]]+Tabla1[[#This Row],[Cantidad 3]]+Tabla1[[#This Row],[Cantidad 4]]+Tabla1[[#This Row],[Cantidad 5]]</f>
        <v>3500</v>
      </c>
      <c r="AN1217" s="1">
        <v>10150</v>
      </c>
      <c r="AO1217" s="1" t="str">
        <f>Tabla1[[#This Row],[Contrato CISCO]]&amp;Tabla1[[#This Row],[Año]]&amp;Tabla1[[#This Row],[Material]]</f>
        <v>M-081/1720178100057</v>
      </c>
      <c r="AP1217" s="1" t="str">
        <f>Tabla1[[#This Row],[Contrato CISCO]]&amp;Tabla1[[#This Row],[Material]]</f>
        <v>M-081/178100057</v>
      </c>
      <c r="AQ1217" s="1" t="str">
        <f>Tabla1[[#This Row],[Material]]&amp;Tabla1[[#This Row],[Precio]]</f>
        <v>81000572.9</v>
      </c>
      <c r="AR1217" t="s">
        <v>11</v>
      </c>
    </row>
    <row r="1218" spans="1:44" x14ac:dyDescent="0.25">
      <c r="A1218">
        <v>7217000259</v>
      </c>
      <c r="B1218" t="s">
        <v>2267</v>
      </c>
      <c r="C1218" t="s">
        <v>3890</v>
      </c>
      <c r="D1218">
        <v>2017</v>
      </c>
      <c r="E1218" t="s">
        <v>3795</v>
      </c>
      <c r="F1218" s="2">
        <v>42985</v>
      </c>
      <c r="G1218" s="2">
        <v>43288</v>
      </c>
      <c r="H1218" s="1">
        <v>7000</v>
      </c>
      <c r="I1218" t="s">
        <v>3906</v>
      </c>
      <c r="J1218" t="s">
        <v>2292</v>
      </c>
      <c r="K1218" t="s">
        <v>2293</v>
      </c>
      <c r="L1218">
        <v>1</v>
      </c>
      <c r="M1218">
        <v>50001296</v>
      </c>
      <c r="N1218" t="s">
        <v>3851</v>
      </c>
      <c r="O1218" t="s">
        <v>877</v>
      </c>
      <c r="P1218">
        <v>8010706</v>
      </c>
      <c r="Q1218" t="s">
        <v>798</v>
      </c>
      <c r="R1218" s="1"/>
      <c r="S1218" s="1"/>
      <c r="T1218" s="1"/>
      <c r="U1218" s="2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9">
        <v>3.0227499999999998</v>
      </c>
      <c r="AM1218" s="4">
        <f>Tabla1[[#This Row],[Cantidad 1]]+Tabla1[[#This Row],[Cantidad 2]]+Tabla1[[#This Row],[Cantidad 3]]+Tabla1[[#This Row],[Cantidad 4]]+Tabla1[[#This Row],[Cantidad 5]]</f>
        <v>7000</v>
      </c>
      <c r="AN1218" s="1">
        <v>24378.1</v>
      </c>
      <c r="AO1218" s="1" t="str">
        <f>Tabla1[[#This Row],[Contrato CISCO]]&amp;Tabla1[[#This Row],[Año]]&amp;Tabla1[[#This Row],[Material]]</f>
        <v>M-086/1720178010706</v>
      </c>
      <c r="AP1218" s="1" t="str">
        <f>Tabla1[[#This Row],[Contrato CISCO]]&amp;Tabla1[[#This Row],[Material]]</f>
        <v>M-086/178010706</v>
      </c>
      <c r="AQ1218" s="1" t="str">
        <f>Tabla1[[#This Row],[Material]]&amp;Tabla1[[#This Row],[Precio]]</f>
        <v>80107063.02275</v>
      </c>
      <c r="AR1218" t="s">
        <v>11</v>
      </c>
    </row>
    <row r="1219" spans="1:44" x14ac:dyDescent="0.25">
      <c r="A1219">
        <v>7217000254</v>
      </c>
      <c r="B1219" t="s">
        <v>2267</v>
      </c>
      <c r="C1219" t="s">
        <v>3890</v>
      </c>
      <c r="D1219">
        <v>2017</v>
      </c>
      <c r="E1219" t="s">
        <v>3795</v>
      </c>
      <c r="F1219" s="2">
        <v>42985</v>
      </c>
      <c r="G1219" s="2">
        <v>43288</v>
      </c>
      <c r="H1219" s="1">
        <v>30000</v>
      </c>
      <c r="I1219" t="s">
        <v>3906</v>
      </c>
      <c r="J1219" t="s">
        <v>2282</v>
      </c>
      <c r="K1219" t="s">
        <v>2283</v>
      </c>
      <c r="L1219">
        <v>1</v>
      </c>
      <c r="M1219">
        <v>50001686</v>
      </c>
      <c r="N1219" t="s">
        <v>3855</v>
      </c>
      <c r="O1219" t="s">
        <v>877</v>
      </c>
      <c r="P1219">
        <v>8130016</v>
      </c>
      <c r="Q1219" t="s">
        <v>790</v>
      </c>
      <c r="R1219" s="1"/>
      <c r="S1219" s="1"/>
      <c r="T1219" s="1"/>
      <c r="U1219" s="2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9">
        <v>6.79</v>
      </c>
      <c r="AM1219" s="4">
        <f>Tabla1[[#This Row],[Cantidad 1]]+Tabla1[[#This Row],[Cantidad 2]]+Tabla1[[#This Row],[Cantidad 3]]+Tabla1[[#This Row],[Cantidad 4]]+Tabla1[[#This Row],[Cantidad 5]]</f>
        <v>30000</v>
      </c>
      <c r="AN1219" s="1">
        <v>203700</v>
      </c>
      <c r="AO1219" s="1" t="str">
        <f>Tabla1[[#This Row],[Contrato CISCO]]&amp;Tabla1[[#This Row],[Año]]&amp;Tabla1[[#This Row],[Material]]</f>
        <v>M-078/1720178130016</v>
      </c>
      <c r="AP1219" s="1" t="str">
        <f>Tabla1[[#This Row],[Contrato CISCO]]&amp;Tabla1[[#This Row],[Material]]</f>
        <v>M-078/178130016</v>
      </c>
      <c r="AQ1219" s="1" t="str">
        <f>Tabla1[[#This Row],[Material]]&amp;Tabla1[[#This Row],[Precio]]</f>
        <v>81300166.79</v>
      </c>
      <c r="AR1219" t="s">
        <v>11</v>
      </c>
    </row>
    <row r="1220" spans="1:44" x14ac:dyDescent="0.25">
      <c r="A1220">
        <v>7417000063</v>
      </c>
      <c r="B1220" t="s">
        <v>3453</v>
      </c>
      <c r="C1220" t="s">
        <v>3891</v>
      </c>
      <c r="D1220">
        <v>2017</v>
      </c>
      <c r="E1220" t="s">
        <v>3795</v>
      </c>
      <c r="F1220" s="2">
        <v>43019</v>
      </c>
      <c r="G1220" s="2">
        <v>43292</v>
      </c>
      <c r="H1220" s="1">
        <v>1800</v>
      </c>
      <c r="I1220" t="s">
        <v>3906</v>
      </c>
      <c r="J1220" t="s">
        <v>3454</v>
      </c>
      <c r="K1220" t="s">
        <v>3455</v>
      </c>
      <c r="L1220">
        <v>1</v>
      </c>
      <c r="M1220">
        <v>50000642</v>
      </c>
      <c r="N1220" t="s">
        <v>3808</v>
      </c>
      <c r="O1220" t="s">
        <v>1055</v>
      </c>
      <c r="P1220">
        <v>8401411</v>
      </c>
      <c r="Q1220" t="s">
        <v>81</v>
      </c>
      <c r="R1220" s="1"/>
      <c r="S1220" s="1"/>
      <c r="T1220" s="1"/>
      <c r="U1220" s="2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9">
        <v>10.95</v>
      </c>
      <c r="AM1220" s="4">
        <f>Tabla1[[#This Row],[Cantidad 1]]+Tabla1[[#This Row],[Cantidad 2]]+Tabla1[[#This Row],[Cantidad 3]]+Tabla1[[#This Row],[Cantidad 4]]+Tabla1[[#This Row],[Cantidad 5]]</f>
        <v>1800</v>
      </c>
      <c r="AN1220" s="1">
        <v>81870</v>
      </c>
      <c r="AO1220" s="1" t="str">
        <f>Tabla1[[#This Row],[Contrato CISCO]]&amp;Tabla1[[#This Row],[Año]]&amp;Tabla1[[#This Row],[Material]]</f>
        <v>M-142/1720178401411</v>
      </c>
      <c r="AP1220" s="1" t="str">
        <f>Tabla1[[#This Row],[Contrato CISCO]]&amp;Tabla1[[#This Row],[Material]]</f>
        <v>M-142/178401411</v>
      </c>
      <c r="AQ1220" s="1" t="str">
        <f>Tabla1[[#This Row],[Material]]&amp;Tabla1[[#This Row],[Precio]]</f>
        <v>840141110.95</v>
      </c>
      <c r="AR1220" t="s">
        <v>11</v>
      </c>
    </row>
    <row r="1221" spans="1:44" x14ac:dyDescent="0.25">
      <c r="A1221">
        <v>7417000068</v>
      </c>
      <c r="B1221" t="s">
        <v>3453</v>
      </c>
      <c r="C1221" t="s">
        <v>3891</v>
      </c>
      <c r="D1221">
        <v>2017</v>
      </c>
      <c r="E1221" t="s">
        <v>3795</v>
      </c>
      <c r="F1221" s="2">
        <v>43019</v>
      </c>
      <c r="G1221" s="2">
        <v>43292</v>
      </c>
      <c r="H1221" s="1">
        <v>2880</v>
      </c>
      <c r="I1221" t="s">
        <v>3906</v>
      </c>
      <c r="J1221" t="s">
        <v>3464</v>
      </c>
      <c r="K1221" t="s">
        <v>3465</v>
      </c>
      <c r="L1221">
        <v>1</v>
      </c>
      <c r="M1221">
        <v>50001621</v>
      </c>
      <c r="N1221" t="s">
        <v>3842</v>
      </c>
      <c r="O1221" t="s">
        <v>1055</v>
      </c>
      <c r="P1221">
        <v>8401380</v>
      </c>
      <c r="Q1221" t="s">
        <v>168</v>
      </c>
      <c r="R1221" s="1"/>
      <c r="S1221" s="1"/>
      <c r="T1221" s="1"/>
      <c r="U1221" s="2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9">
        <v>42.903400000000005</v>
      </c>
      <c r="AM1221" s="4">
        <f>Tabla1[[#This Row],[Cantidad 1]]+Tabla1[[#This Row],[Cantidad 2]]+Tabla1[[#This Row],[Cantidad 3]]+Tabla1[[#This Row],[Cantidad 4]]+Tabla1[[#This Row],[Cantidad 5]]</f>
        <v>2880</v>
      </c>
      <c r="AN1221" s="1">
        <v>123561.79</v>
      </c>
      <c r="AO1221" s="1" t="str">
        <f>Tabla1[[#This Row],[Contrato CISCO]]&amp;Tabla1[[#This Row],[Año]]&amp;Tabla1[[#This Row],[Material]]</f>
        <v>M-144/1720178401380</v>
      </c>
      <c r="AP1221" s="1" t="str">
        <f>Tabla1[[#This Row],[Contrato CISCO]]&amp;Tabla1[[#This Row],[Material]]</f>
        <v>M-144/178401380</v>
      </c>
      <c r="AQ1221" s="1" t="str">
        <f>Tabla1[[#This Row],[Material]]&amp;Tabla1[[#This Row],[Precio]]</f>
        <v>840138042.9034</v>
      </c>
      <c r="AR1221" t="s">
        <v>11</v>
      </c>
    </row>
    <row r="1222" spans="1:44" x14ac:dyDescent="0.25">
      <c r="A1222">
        <v>7417000065</v>
      </c>
      <c r="B1222" t="s">
        <v>3453</v>
      </c>
      <c r="C1222" t="s">
        <v>3891</v>
      </c>
      <c r="D1222">
        <v>2017</v>
      </c>
      <c r="E1222" t="s">
        <v>3795</v>
      </c>
      <c r="F1222" s="2">
        <v>43019</v>
      </c>
      <c r="G1222" s="2">
        <v>43292</v>
      </c>
      <c r="H1222">
        <v>180</v>
      </c>
      <c r="I1222" t="s">
        <v>3906</v>
      </c>
      <c r="J1222" t="s">
        <v>3458</v>
      </c>
      <c r="K1222" t="s">
        <v>3459</v>
      </c>
      <c r="L1222">
        <v>1</v>
      </c>
      <c r="M1222">
        <v>50000646</v>
      </c>
      <c r="N1222" t="s">
        <v>3809</v>
      </c>
      <c r="O1222" t="s">
        <v>1055</v>
      </c>
      <c r="P1222">
        <v>8401362</v>
      </c>
      <c r="Q1222" t="s">
        <v>14</v>
      </c>
      <c r="S1222"/>
      <c r="U1222" s="2"/>
      <c r="W1222"/>
      <c r="AL1222" s="9">
        <v>95.88</v>
      </c>
      <c r="AM1222" s="4">
        <f>Tabla1[[#This Row],[Cantidad 1]]+Tabla1[[#This Row],[Cantidad 2]]+Tabla1[[#This Row],[Cantidad 3]]+Tabla1[[#This Row],[Cantidad 4]]+Tabla1[[#This Row],[Cantidad 5]]</f>
        <v>180</v>
      </c>
      <c r="AN1222" s="1">
        <v>17258.400000000001</v>
      </c>
      <c r="AO1222" s="1" t="str">
        <f>Tabla1[[#This Row],[Contrato CISCO]]&amp;Tabla1[[#This Row],[Año]]&amp;Tabla1[[#This Row],[Material]]</f>
        <v>M-141/1720178401362</v>
      </c>
      <c r="AP1222" s="1" t="str">
        <f>Tabla1[[#This Row],[Contrato CISCO]]&amp;Tabla1[[#This Row],[Material]]</f>
        <v>M-141/178401362</v>
      </c>
      <c r="AQ1222" s="1" t="str">
        <f>Tabla1[[#This Row],[Material]]&amp;Tabla1[[#This Row],[Precio]]</f>
        <v>840136295.88</v>
      </c>
      <c r="AR1222" t="s">
        <v>11</v>
      </c>
    </row>
    <row r="1223" spans="1:44" x14ac:dyDescent="0.25">
      <c r="A1223">
        <v>7417000067</v>
      </c>
      <c r="B1223" t="s">
        <v>3453</v>
      </c>
      <c r="C1223" t="s">
        <v>3891</v>
      </c>
      <c r="D1223">
        <v>2017</v>
      </c>
      <c r="E1223" t="s">
        <v>3795</v>
      </c>
      <c r="F1223" s="2">
        <v>43019</v>
      </c>
      <c r="G1223" s="2">
        <v>43292</v>
      </c>
      <c r="H1223">
        <v>168</v>
      </c>
      <c r="I1223" t="s">
        <v>3906</v>
      </c>
      <c r="J1223" t="s">
        <v>3462</v>
      </c>
      <c r="K1223" t="s">
        <v>3463</v>
      </c>
      <c r="L1223">
        <v>1</v>
      </c>
      <c r="M1223">
        <v>50000270</v>
      </c>
      <c r="N1223" t="s">
        <v>3813</v>
      </c>
      <c r="O1223" t="s">
        <v>1055</v>
      </c>
      <c r="P1223">
        <v>8401355</v>
      </c>
      <c r="Q1223" t="s">
        <v>226</v>
      </c>
      <c r="S1223"/>
      <c r="U1223" s="2"/>
      <c r="W1223"/>
      <c r="AL1223" s="9">
        <v>174.2</v>
      </c>
      <c r="AM1223" s="4">
        <f>Tabla1[[#This Row],[Cantidad 1]]+Tabla1[[#This Row],[Cantidad 2]]+Tabla1[[#This Row],[Cantidad 3]]+Tabla1[[#This Row],[Cantidad 4]]+Tabla1[[#This Row],[Cantidad 5]]</f>
        <v>168</v>
      </c>
      <c r="AN1223" s="1">
        <v>29265.599999999999</v>
      </c>
      <c r="AO1223" s="1" t="str">
        <f>Tabla1[[#This Row],[Contrato CISCO]]&amp;Tabla1[[#This Row],[Año]]&amp;Tabla1[[#This Row],[Material]]</f>
        <v>M-140/1720178401355</v>
      </c>
      <c r="AP1223" s="1" t="str">
        <f>Tabla1[[#This Row],[Contrato CISCO]]&amp;Tabla1[[#This Row],[Material]]</f>
        <v>M-140/178401355</v>
      </c>
      <c r="AQ1223" s="1" t="str">
        <f>Tabla1[[#This Row],[Material]]&amp;Tabla1[[#This Row],[Precio]]</f>
        <v>8401355174.2</v>
      </c>
      <c r="AR1223" t="s">
        <v>11</v>
      </c>
    </row>
    <row r="1224" spans="1:44" x14ac:dyDescent="0.25">
      <c r="A1224">
        <v>7417000066</v>
      </c>
      <c r="B1224" t="s">
        <v>3453</v>
      </c>
      <c r="C1224" t="s">
        <v>3891</v>
      </c>
      <c r="D1224">
        <v>2017</v>
      </c>
      <c r="E1224" t="s">
        <v>3795</v>
      </c>
      <c r="F1224" s="2">
        <v>43019</v>
      </c>
      <c r="G1224" s="2">
        <v>43292</v>
      </c>
      <c r="H1224">
        <v>126</v>
      </c>
      <c r="I1224" t="s">
        <v>3906</v>
      </c>
      <c r="J1224" t="s">
        <v>3460</v>
      </c>
      <c r="K1224" t="s">
        <v>3461</v>
      </c>
      <c r="L1224">
        <v>1</v>
      </c>
      <c r="M1224">
        <v>50004206</v>
      </c>
      <c r="N1224" t="s">
        <v>3843</v>
      </c>
      <c r="O1224" t="s">
        <v>1055</v>
      </c>
      <c r="P1224">
        <v>8401386</v>
      </c>
      <c r="Q1224" t="s">
        <v>46</v>
      </c>
      <c r="S1224"/>
      <c r="U1224" s="2"/>
      <c r="W1224"/>
      <c r="AL1224" s="9">
        <v>452.76</v>
      </c>
      <c r="AM1224" s="4">
        <f>Tabla1[[#This Row],[Cantidad 1]]+Tabla1[[#This Row],[Cantidad 2]]+Tabla1[[#This Row],[Cantidad 3]]+Tabla1[[#This Row],[Cantidad 4]]+Tabla1[[#This Row],[Cantidad 5]]</f>
        <v>126</v>
      </c>
      <c r="AN1224" s="1">
        <v>57047.76</v>
      </c>
      <c r="AO1224" s="1" t="str">
        <f>Tabla1[[#This Row],[Contrato CISCO]]&amp;Tabla1[[#This Row],[Año]]&amp;Tabla1[[#This Row],[Material]]</f>
        <v>M-145/1720178401386</v>
      </c>
      <c r="AP1224" s="1" t="str">
        <f>Tabla1[[#This Row],[Contrato CISCO]]&amp;Tabla1[[#This Row],[Material]]</f>
        <v>M-145/178401386</v>
      </c>
      <c r="AQ1224" s="1" t="str">
        <f>Tabla1[[#This Row],[Material]]&amp;Tabla1[[#This Row],[Precio]]</f>
        <v>8401386452.76</v>
      </c>
      <c r="AR1224" t="s">
        <v>11</v>
      </c>
    </row>
    <row r="1225" spans="1:44" x14ac:dyDescent="0.25">
      <c r="A1225">
        <v>7417000064</v>
      </c>
      <c r="B1225" t="s">
        <v>3453</v>
      </c>
      <c r="C1225" t="s">
        <v>3891</v>
      </c>
      <c r="D1225">
        <v>2017</v>
      </c>
      <c r="E1225" t="s">
        <v>3795</v>
      </c>
      <c r="F1225" s="2">
        <v>43019</v>
      </c>
      <c r="G1225" s="2">
        <v>43292</v>
      </c>
      <c r="H1225">
        <v>96</v>
      </c>
      <c r="I1225" t="s">
        <v>3906</v>
      </c>
      <c r="J1225" t="s">
        <v>3456</v>
      </c>
      <c r="K1225" t="s">
        <v>3457</v>
      </c>
      <c r="L1225">
        <v>1</v>
      </c>
      <c r="M1225">
        <v>50000916</v>
      </c>
      <c r="N1225" t="s">
        <v>3849</v>
      </c>
      <c r="O1225" t="s">
        <v>1055</v>
      </c>
      <c r="P1225">
        <v>8401278</v>
      </c>
      <c r="Q1225" t="s">
        <v>814</v>
      </c>
      <c r="S1225"/>
      <c r="U1225" s="2"/>
      <c r="W1225"/>
      <c r="AL1225" s="9">
        <v>474.99910000000006</v>
      </c>
      <c r="AM1225" s="4">
        <f>Tabla1[[#This Row],[Cantidad 1]]+Tabla1[[#This Row],[Cantidad 2]]+Tabla1[[#This Row],[Cantidad 3]]+Tabla1[[#This Row],[Cantidad 4]]+Tabla1[[#This Row],[Cantidad 5]]</f>
        <v>96</v>
      </c>
      <c r="AN1225" s="1">
        <v>45599.91</v>
      </c>
      <c r="AO1225" s="1" t="str">
        <f>Tabla1[[#This Row],[Contrato CISCO]]&amp;Tabla1[[#This Row],[Año]]&amp;Tabla1[[#This Row],[Material]]</f>
        <v>M-143/1720178401278</v>
      </c>
      <c r="AP1225" s="1" t="str">
        <f>Tabla1[[#This Row],[Contrato CISCO]]&amp;Tabla1[[#This Row],[Material]]</f>
        <v>M-143/178401278</v>
      </c>
      <c r="AQ1225" s="1" t="str">
        <f>Tabla1[[#This Row],[Material]]&amp;Tabla1[[#This Row],[Precio]]</f>
        <v>8401278474.9991</v>
      </c>
      <c r="AR1225" t="s">
        <v>11</v>
      </c>
    </row>
    <row r="1226" spans="1:44" x14ac:dyDescent="0.25">
      <c r="A1226">
        <v>7417000063</v>
      </c>
      <c r="B1226" t="s">
        <v>3453</v>
      </c>
      <c r="C1226" t="s">
        <v>3891</v>
      </c>
      <c r="D1226">
        <v>2017</v>
      </c>
      <c r="E1226" t="s">
        <v>3795</v>
      </c>
      <c r="F1226" s="2">
        <v>43019</v>
      </c>
      <c r="G1226" s="2">
        <v>43292</v>
      </c>
      <c r="H1226">
        <v>48</v>
      </c>
      <c r="I1226" t="s">
        <v>3906</v>
      </c>
      <c r="J1226" t="s">
        <v>3454</v>
      </c>
      <c r="K1226" t="s">
        <v>3455</v>
      </c>
      <c r="L1226">
        <v>1</v>
      </c>
      <c r="M1226">
        <v>50000642</v>
      </c>
      <c r="N1226" t="s">
        <v>3808</v>
      </c>
      <c r="O1226" t="s">
        <v>1055</v>
      </c>
      <c r="P1226">
        <v>8401445</v>
      </c>
      <c r="Q1226" t="s">
        <v>212</v>
      </c>
      <c r="S1226"/>
      <c r="U1226" s="2"/>
      <c r="W1226"/>
      <c r="AL1226" s="9">
        <v>1295</v>
      </c>
      <c r="AM1226" s="4">
        <f>Tabla1[[#This Row],[Cantidad 1]]+Tabla1[[#This Row],[Cantidad 2]]+Tabla1[[#This Row],[Cantidad 3]]+Tabla1[[#This Row],[Cantidad 4]]+Tabla1[[#This Row],[Cantidad 5]]</f>
        <v>48</v>
      </c>
      <c r="AN1226" s="1">
        <v>81870</v>
      </c>
      <c r="AO1226" s="1" t="str">
        <f>Tabla1[[#This Row],[Contrato CISCO]]&amp;Tabla1[[#This Row],[Año]]&amp;Tabla1[[#This Row],[Material]]</f>
        <v>M-142/1720178401445</v>
      </c>
      <c r="AP1226" s="1" t="str">
        <f>Tabla1[[#This Row],[Contrato CISCO]]&amp;Tabla1[[#This Row],[Material]]</f>
        <v>M-142/178401445</v>
      </c>
      <c r="AQ1226" s="1" t="str">
        <f>Tabla1[[#This Row],[Material]]&amp;Tabla1[[#This Row],[Precio]]</f>
        <v>84014451295</v>
      </c>
      <c r="AR1226" t="s">
        <v>11</v>
      </c>
    </row>
    <row r="1227" spans="1:44" x14ac:dyDescent="0.25">
      <c r="A1227">
        <v>7417000054</v>
      </c>
      <c r="B1227" t="s">
        <v>3441</v>
      </c>
      <c r="C1227" t="s">
        <v>3891</v>
      </c>
      <c r="D1227">
        <v>2017</v>
      </c>
      <c r="E1227" t="s">
        <v>3795</v>
      </c>
      <c r="F1227" s="2">
        <v>42914</v>
      </c>
      <c r="G1227" s="2">
        <v>43309</v>
      </c>
      <c r="H1227" s="1">
        <v>1000</v>
      </c>
      <c r="I1227" t="s">
        <v>3906</v>
      </c>
      <c r="J1227" t="s">
        <v>3442</v>
      </c>
      <c r="K1227" t="s">
        <v>3443</v>
      </c>
      <c r="L1227">
        <v>1</v>
      </c>
      <c r="M1227">
        <v>50000647</v>
      </c>
      <c r="N1227" t="s">
        <v>3816</v>
      </c>
      <c r="O1227" t="s">
        <v>1053</v>
      </c>
      <c r="P1227">
        <v>8100049</v>
      </c>
      <c r="Q1227" t="s">
        <v>457</v>
      </c>
      <c r="R1227" s="1"/>
      <c r="S1227" s="1"/>
      <c r="T1227" s="1"/>
      <c r="U1227" s="2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9">
        <v>56.5</v>
      </c>
      <c r="AM1227" s="4">
        <f>Tabla1[[#This Row],[Cantidad 1]]+Tabla1[[#This Row],[Cantidad 2]]+Tabla1[[#This Row],[Cantidad 3]]+Tabla1[[#This Row],[Cantidad 4]]+Tabla1[[#This Row],[Cantidad 5]]</f>
        <v>1000</v>
      </c>
      <c r="AN1227" s="1">
        <v>56500</v>
      </c>
      <c r="AO1227" s="1" t="str">
        <f>Tabla1[[#This Row],[Contrato CISCO]]&amp;Tabla1[[#This Row],[Año]]&amp;Tabla1[[#This Row],[Material]]</f>
        <v>M-066/1720178100049</v>
      </c>
      <c r="AP1227" s="1" t="str">
        <f>Tabla1[[#This Row],[Contrato CISCO]]&amp;Tabla1[[#This Row],[Material]]</f>
        <v>M-066/178100049</v>
      </c>
      <c r="AQ1227" s="1" t="str">
        <f>Tabla1[[#This Row],[Material]]&amp;Tabla1[[#This Row],[Precio]]</f>
        <v>810004956.5</v>
      </c>
      <c r="AR1227" t="s">
        <v>11</v>
      </c>
    </row>
    <row r="1228" spans="1:44" x14ac:dyDescent="0.25">
      <c r="A1228">
        <v>7417000041</v>
      </c>
      <c r="B1228" t="s">
        <v>3414</v>
      </c>
      <c r="C1228" t="s">
        <v>3891</v>
      </c>
      <c r="D1228">
        <v>2017</v>
      </c>
      <c r="E1228" t="s">
        <v>3795</v>
      </c>
      <c r="F1228" s="2">
        <v>42893</v>
      </c>
      <c r="G1228" s="2">
        <v>43350</v>
      </c>
      <c r="H1228" s="1">
        <v>70000</v>
      </c>
      <c r="I1228" t="s">
        <v>3906</v>
      </c>
      <c r="J1228" t="s">
        <v>3417</v>
      </c>
      <c r="K1228" t="s">
        <v>3418</v>
      </c>
      <c r="L1228">
        <v>1</v>
      </c>
      <c r="M1228">
        <v>50000893</v>
      </c>
      <c r="N1228" t="s">
        <v>3831</v>
      </c>
      <c r="O1228" t="s">
        <v>1051</v>
      </c>
      <c r="P1228">
        <v>8010217</v>
      </c>
      <c r="Q1228" t="s">
        <v>357</v>
      </c>
      <c r="R1228" s="1"/>
      <c r="S1228" s="1"/>
      <c r="T1228" s="1"/>
      <c r="U1228" s="2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9">
        <v>0.15</v>
      </c>
      <c r="AM1228" s="4">
        <f>Tabla1[[#This Row],[Cantidad 1]]+Tabla1[[#This Row],[Cantidad 2]]+Tabla1[[#This Row],[Cantidad 3]]+Tabla1[[#This Row],[Cantidad 4]]+Tabla1[[#This Row],[Cantidad 5]]</f>
        <v>70000</v>
      </c>
      <c r="AN1228" s="1">
        <v>10500</v>
      </c>
      <c r="AO1228" s="1" t="str">
        <f>Tabla1[[#This Row],[Contrato CISCO]]&amp;Tabla1[[#This Row],[Año]]&amp;Tabla1[[#This Row],[Material]]</f>
        <v>M-058/1720178010217</v>
      </c>
      <c r="AP1228" s="1" t="str">
        <f>Tabla1[[#This Row],[Contrato CISCO]]&amp;Tabla1[[#This Row],[Material]]</f>
        <v>M-058/178010217</v>
      </c>
      <c r="AQ1228" s="1" t="str">
        <f>Tabla1[[#This Row],[Material]]&amp;Tabla1[[#This Row],[Precio]]</f>
        <v>80102170.15</v>
      </c>
      <c r="AR1228" t="s">
        <v>11</v>
      </c>
    </row>
    <row r="1229" spans="1:44" x14ac:dyDescent="0.25">
      <c r="A1229">
        <v>7417000048</v>
      </c>
      <c r="B1229" t="s">
        <v>3414</v>
      </c>
      <c r="C1229" t="s">
        <v>3891</v>
      </c>
      <c r="D1229">
        <v>2017</v>
      </c>
      <c r="E1229" t="s">
        <v>3795</v>
      </c>
      <c r="F1229" s="2">
        <v>42893</v>
      </c>
      <c r="G1229" s="2">
        <v>43350</v>
      </c>
      <c r="H1229" s="1">
        <v>500000</v>
      </c>
      <c r="I1229" t="s">
        <v>3906</v>
      </c>
      <c r="J1229" t="s">
        <v>3431</v>
      </c>
      <c r="K1229" t="s">
        <v>3432</v>
      </c>
      <c r="L1229">
        <v>1</v>
      </c>
      <c r="M1229">
        <v>50000640</v>
      </c>
      <c r="N1229" t="s">
        <v>3822</v>
      </c>
      <c r="O1229" t="s">
        <v>1051</v>
      </c>
      <c r="P1229">
        <v>8040412</v>
      </c>
      <c r="Q1229" t="s">
        <v>581</v>
      </c>
      <c r="R1229" s="1"/>
      <c r="S1229" s="1"/>
      <c r="T1229" s="1"/>
      <c r="U1229" s="2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9">
        <v>0.29830000000000001</v>
      </c>
      <c r="AM1229" s="4">
        <f>Tabla1[[#This Row],[Cantidad 1]]+Tabla1[[#This Row],[Cantidad 2]]+Tabla1[[#This Row],[Cantidad 3]]+Tabla1[[#This Row],[Cantidad 4]]+Tabla1[[#This Row],[Cantidad 5]]</f>
        <v>500000</v>
      </c>
      <c r="AN1229" s="1">
        <v>149150</v>
      </c>
      <c r="AO1229" s="1" t="str">
        <f>Tabla1[[#This Row],[Contrato CISCO]]&amp;Tabla1[[#This Row],[Año]]&amp;Tabla1[[#This Row],[Material]]</f>
        <v>M-055/1720178040412</v>
      </c>
      <c r="AP1229" s="1" t="str">
        <f>Tabla1[[#This Row],[Contrato CISCO]]&amp;Tabla1[[#This Row],[Material]]</f>
        <v>M-055/178040412</v>
      </c>
      <c r="AQ1229" s="1" t="str">
        <f>Tabla1[[#This Row],[Material]]&amp;Tabla1[[#This Row],[Precio]]</f>
        <v>80404120.2983</v>
      </c>
      <c r="AR1229" t="s">
        <v>11</v>
      </c>
    </row>
    <row r="1230" spans="1:44" x14ac:dyDescent="0.25">
      <c r="A1230">
        <v>7417000045</v>
      </c>
      <c r="B1230" t="s">
        <v>3414</v>
      </c>
      <c r="C1230" t="s">
        <v>3891</v>
      </c>
      <c r="D1230">
        <v>2017</v>
      </c>
      <c r="E1230" t="s">
        <v>3795</v>
      </c>
      <c r="F1230" s="2">
        <v>42893</v>
      </c>
      <c r="G1230" s="2">
        <v>43350</v>
      </c>
      <c r="H1230" s="1">
        <v>40000</v>
      </c>
      <c r="I1230" t="s">
        <v>3906</v>
      </c>
      <c r="J1230" t="s">
        <v>3425</v>
      </c>
      <c r="K1230" t="s">
        <v>3426</v>
      </c>
      <c r="L1230">
        <v>1</v>
      </c>
      <c r="M1230">
        <v>50000471</v>
      </c>
      <c r="N1230" t="s">
        <v>3824</v>
      </c>
      <c r="O1230" t="s">
        <v>1051</v>
      </c>
      <c r="P1230">
        <v>8080311</v>
      </c>
      <c r="Q1230" t="s">
        <v>487</v>
      </c>
      <c r="R1230" s="1"/>
      <c r="S1230" s="1"/>
      <c r="T1230" s="1"/>
      <c r="U1230" s="2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9">
        <v>1.25</v>
      </c>
      <c r="AM1230" s="4">
        <f>Tabla1[[#This Row],[Cantidad 1]]+Tabla1[[#This Row],[Cantidad 2]]+Tabla1[[#This Row],[Cantidad 3]]+Tabla1[[#This Row],[Cantidad 4]]+Tabla1[[#This Row],[Cantidad 5]]</f>
        <v>40000</v>
      </c>
      <c r="AN1230" s="1">
        <v>50000</v>
      </c>
      <c r="AO1230" s="1" t="str">
        <f>Tabla1[[#This Row],[Contrato CISCO]]&amp;Tabla1[[#This Row],[Año]]&amp;Tabla1[[#This Row],[Material]]</f>
        <v>M-053/1720178080311</v>
      </c>
      <c r="AP1230" s="1" t="str">
        <f>Tabla1[[#This Row],[Contrato CISCO]]&amp;Tabla1[[#This Row],[Material]]</f>
        <v>M-053/178080311</v>
      </c>
      <c r="AQ1230" s="1" t="str">
        <f>Tabla1[[#This Row],[Material]]&amp;Tabla1[[#This Row],[Precio]]</f>
        <v>80803111.25</v>
      </c>
      <c r="AR1230" t="s">
        <v>11</v>
      </c>
    </row>
    <row r="1231" spans="1:44" x14ac:dyDescent="0.25">
      <c r="A1231">
        <v>7417000046</v>
      </c>
      <c r="B1231" t="s">
        <v>3414</v>
      </c>
      <c r="C1231" t="s">
        <v>3891</v>
      </c>
      <c r="D1231">
        <v>2017</v>
      </c>
      <c r="E1231" t="s">
        <v>3795</v>
      </c>
      <c r="F1231" s="2">
        <v>42893</v>
      </c>
      <c r="G1231" s="2">
        <v>43350</v>
      </c>
      <c r="H1231" s="1">
        <v>30000</v>
      </c>
      <c r="I1231" t="s">
        <v>3906</v>
      </c>
      <c r="J1231" t="s">
        <v>3427</v>
      </c>
      <c r="K1231" t="s">
        <v>3428</v>
      </c>
      <c r="L1231">
        <v>1</v>
      </c>
      <c r="M1231">
        <v>50000647</v>
      </c>
      <c r="N1231" t="s">
        <v>3816</v>
      </c>
      <c r="O1231" t="s">
        <v>1051</v>
      </c>
      <c r="P1231">
        <v>8060326</v>
      </c>
      <c r="Q1231" t="s">
        <v>185</v>
      </c>
      <c r="R1231" s="1"/>
      <c r="S1231" s="1"/>
      <c r="T1231" s="1"/>
      <c r="U1231" s="2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9">
        <v>2.3603000000000001</v>
      </c>
      <c r="AM1231" s="4">
        <f>Tabla1[[#This Row],[Cantidad 1]]+Tabla1[[#This Row],[Cantidad 2]]+Tabla1[[#This Row],[Cantidad 3]]+Tabla1[[#This Row],[Cantidad 4]]+Tabla1[[#This Row],[Cantidad 5]]</f>
        <v>30000</v>
      </c>
      <c r="AN1231" s="1">
        <v>70809</v>
      </c>
      <c r="AO1231" s="1" t="str">
        <f>Tabla1[[#This Row],[Contrato CISCO]]&amp;Tabla1[[#This Row],[Año]]&amp;Tabla1[[#This Row],[Material]]</f>
        <v>M-054/1720178060326</v>
      </c>
      <c r="AP1231" s="1" t="str">
        <f>Tabla1[[#This Row],[Contrato CISCO]]&amp;Tabla1[[#This Row],[Material]]</f>
        <v>M-054/178060326</v>
      </c>
      <c r="AQ1231" s="1" t="str">
        <f>Tabla1[[#This Row],[Material]]&amp;Tabla1[[#This Row],[Precio]]</f>
        <v>80603262.3603</v>
      </c>
      <c r="AR1231" t="s">
        <v>11</v>
      </c>
    </row>
    <row r="1232" spans="1:44" x14ac:dyDescent="0.25">
      <c r="A1232">
        <v>7417000049</v>
      </c>
      <c r="B1232" t="s">
        <v>3414</v>
      </c>
      <c r="C1232" t="s">
        <v>3891</v>
      </c>
      <c r="D1232">
        <v>2017</v>
      </c>
      <c r="E1232" t="s">
        <v>3795</v>
      </c>
      <c r="F1232" s="2">
        <v>42893</v>
      </c>
      <c r="G1232" s="2">
        <v>43350</v>
      </c>
      <c r="H1232" s="1">
        <v>2500</v>
      </c>
      <c r="I1232" t="s">
        <v>3906</v>
      </c>
      <c r="J1232" t="s">
        <v>3433</v>
      </c>
      <c r="K1232" t="s">
        <v>3434</v>
      </c>
      <c r="L1232">
        <v>1</v>
      </c>
      <c r="M1232">
        <v>50002097</v>
      </c>
      <c r="N1232" t="s">
        <v>3859</v>
      </c>
      <c r="O1232" t="s">
        <v>1051</v>
      </c>
      <c r="P1232">
        <v>8160538</v>
      </c>
      <c r="Q1232" t="s">
        <v>207</v>
      </c>
      <c r="R1232" s="1"/>
      <c r="S1232" s="1"/>
      <c r="T1232" s="1"/>
      <c r="U1232" s="2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9">
        <v>3.6</v>
      </c>
      <c r="AM1232" s="4">
        <f>Tabla1[[#This Row],[Cantidad 1]]+Tabla1[[#This Row],[Cantidad 2]]+Tabla1[[#This Row],[Cantidad 3]]+Tabla1[[#This Row],[Cantidad 4]]+Tabla1[[#This Row],[Cantidad 5]]</f>
        <v>2500</v>
      </c>
      <c r="AN1232" s="1">
        <v>9000</v>
      </c>
      <c r="AO1232" s="1" t="str">
        <f>Tabla1[[#This Row],[Contrato CISCO]]&amp;Tabla1[[#This Row],[Año]]&amp;Tabla1[[#This Row],[Material]]</f>
        <v>M-064/1720178160538</v>
      </c>
      <c r="AP1232" s="1" t="str">
        <f>Tabla1[[#This Row],[Contrato CISCO]]&amp;Tabla1[[#This Row],[Material]]</f>
        <v>M-064/178160538</v>
      </c>
      <c r="AQ1232" s="1" t="str">
        <f>Tabla1[[#This Row],[Material]]&amp;Tabla1[[#This Row],[Precio]]</f>
        <v>81605383.6</v>
      </c>
      <c r="AR1232" t="s">
        <v>11</v>
      </c>
    </row>
    <row r="1233" spans="1:44" x14ac:dyDescent="0.25">
      <c r="A1233">
        <v>7417000044</v>
      </c>
      <c r="B1233" t="s">
        <v>3414</v>
      </c>
      <c r="C1233" t="s">
        <v>3891</v>
      </c>
      <c r="D1233">
        <v>2017</v>
      </c>
      <c r="E1233" t="s">
        <v>3795</v>
      </c>
      <c r="F1233" s="2">
        <v>42893</v>
      </c>
      <c r="G1233" s="2">
        <v>43350</v>
      </c>
      <c r="H1233" s="1">
        <v>26000</v>
      </c>
      <c r="I1233" t="s">
        <v>3906</v>
      </c>
      <c r="J1233" t="s">
        <v>3423</v>
      </c>
      <c r="K1233" t="s">
        <v>3424</v>
      </c>
      <c r="L1233">
        <v>1</v>
      </c>
      <c r="M1233">
        <v>50000642</v>
      </c>
      <c r="N1233" t="s">
        <v>3808</v>
      </c>
      <c r="O1233" t="s">
        <v>1051</v>
      </c>
      <c r="P1233">
        <v>8060321</v>
      </c>
      <c r="Q1233" t="s">
        <v>1052</v>
      </c>
      <c r="R1233" s="1"/>
      <c r="S1233" s="1"/>
      <c r="T1233" s="1"/>
      <c r="U1233" s="2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9">
        <v>4.13</v>
      </c>
      <c r="AM1233" s="4">
        <f>Tabla1[[#This Row],[Cantidad 1]]+Tabla1[[#This Row],[Cantidad 2]]+Tabla1[[#This Row],[Cantidad 3]]+Tabla1[[#This Row],[Cantidad 4]]+Tabla1[[#This Row],[Cantidad 5]]</f>
        <v>26000</v>
      </c>
      <c r="AN1233" s="1">
        <v>195398.56</v>
      </c>
      <c r="AO1233" s="1" t="str">
        <f>Tabla1[[#This Row],[Contrato CISCO]]&amp;Tabla1[[#This Row],[Año]]&amp;Tabla1[[#This Row],[Material]]</f>
        <v>M-057/1720178060321</v>
      </c>
      <c r="AP1233" s="1" t="str">
        <f>Tabla1[[#This Row],[Contrato CISCO]]&amp;Tabla1[[#This Row],[Material]]</f>
        <v>M-057/178060321</v>
      </c>
      <c r="AQ1233" s="1" t="str">
        <f>Tabla1[[#This Row],[Material]]&amp;Tabla1[[#This Row],[Precio]]</f>
        <v>80603214.13</v>
      </c>
      <c r="AR1233" t="s">
        <v>11</v>
      </c>
    </row>
    <row r="1234" spans="1:44" x14ac:dyDescent="0.25">
      <c r="A1234">
        <v>7417000043</v>
      </c>
      <c r="B1234" t="s">
        <v>3414</v>
      </c>
      <c r="C1234" t="s">
        <v>3891</v>
      </c>
      <c r="D1234">
        <v>2017</v>
      </c>
      <c r="E1234" t="s">
        <v>3795</v>
      </c>
      <c r="F1234" s="2">
        <v>42893</v>
      </c>
      <c r="G1234" s="2">
        <v>43350</v>
      </c>
      <c r="H1234" s="1">
        <v>10000</v>
      </c>
      <c r="I1234" t="s">
        <v>3906</v>
      </c>
      <c r="J1234" t="s">
        <v>3421</v>
      </c>
      <c r="K1234" t="s">
        <v>3422</v>
      </c>
      <c r="L1234">
        <v>1</v>
      </c>
      <c r="M1234">
        <v>50001297</v>
      </c>
      <c r="N1234" t="s">
        <v>3864</v>
      </c>
      <c r="O1234" t="s">
        <v>1051</v>
      </c>
      <c r="P1234">
        <v>8060127</v>
      </c>
      <c r="Q1234" t="s">
        <v>125</v>
      </c>
      <c r="R1234" s="1"/>
      <c r="S1234" s="1"/>
      <c r="T1234" s="1"/>
      <c r="U1234" s="2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9">
        <v>4.99</v>
      </c>
      <c r="AM1234" s="4">
        <f>Tabla1[[#This Row],[Cantidad 1]]+Tabla1[[#This Row],[Cantidad 2]]+Tabla1[[#This Row],[Cantidad 3]]+Tabla1[[#This Row],[Cantidad 4]]+Tabla1[[#This Row],[Cantidad 5]]</f>
        <v>10000</v>
      </c>
      <c r="AN1234" s="1">
        <v>49900</v>
      </c>
      <c r="AO1234" s="1" t="str">
        <f>Tabla1[[#This Row],[Contrato CISCO]]&amp;Tabla1[[#This Row],[Año]]&amp;Tabla1[[#This Row],[Material]]</f>
        <v>M-059/1720178060127</v>
      </c>
      <c r="AP1234" s="1" t="str">
        <f>Tabla1[[#This Row],[Contrato CISCO]]&amp;Tabla1[[#This Row],[Material]]</f>
        <v>M-059/178060127</v>
      </c>
      <c r="AQ1234" s="1" t="str">
        <f>Tabla1[[#This Row],[Material]]&amp;Tabla1[[#This Row],[Precio]]</f>
        <v>80601274.99</v>
      </c>
      <c r="AR1234" t="s">
        <v>11</v>
      </c>
    </row>
    <row r="1235" spans="1:44" x14ac:dyDescent="0.25">
      <c r="A1235">
        <v>7417000047</v>
      </c>
      <c r="B1235" t="s">
        <v>3414</v>
      </c>
      <c r="C1235" t="s">
        <v>3891</v>
      </c>
      <c r="D1235">
        <v>2017</v>
      </c>
      <c r="E1235" t="s">
        <v>3795</v>
      </c>
      <c r="F1235" s="2">
        <v>42893</v>
      </c>
      <c r="G1235" s="2">
        <v>43350</v>
      </c>
      <c r="H1235" s="1">
        <v>2160</v>
      </c>
      <c r="I1235" t="s">
        <v>3906</v>
      </c>
      <c r="J1235" t="s">
        <v>3429</v>
      </c>
      <c r="K1235" t="s">
        <v>3430</v>
      </c>
      <c r="L1235">
        <v>1</v>
      </c>
      <c r="M1235">
        <v>50004206</v>
      </c>
      <c r="N1235" t="s">
        <v>3843</v>
      </c>
      <c r="O1235" t="s">
        <v>1051</v>
      </c>
      <c r="P1235">
        <v>8401432</v>
      </c>
      <c r="Q1235" t="s">
        <v>103</v>
      </c>
      <c r="R1235" s="1"/>
      <c r="S1235" s="1"/>
      <c r="T1235" s="1"/>
      <c r="U1235" s="2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9">
        <v>41.05</v>
      </c>
      <c r="AM1235" s="4">
        <f>Tabla1[[#This Row],[Cantidad 1]]+Tabla1[[#This Row],[Cantidad 2]]+Tabla1[[#This Row],[Cantidad 3]]+Tabla1[[#This Row],[Cantidad 4]]+Tabla1[[#This Row],[Cantidad 5]]</f>
        <v>2160</v>
      </c>
      <c r="AN1235" s="1">
        <v>116735.4</v>
      </c>
      <c r="AO1235" s="1" t="str">
        <f>Tabla1[[#This Row],[Contrato CISCO]]&amp;Tabla1[[#This Row],[Año]]&amp;Tabla1[[#This Row],[Material]]</f>
        <v>M-065/1720178401432</v>
      </c>
      <c r="AP1235" s="1" t="str">
        <f>Tabla1[[#This Row],[Contrato CISCO]]&amp;Tabla1[[#This Row],[Material]]</f>
        <v>M-065/178401432</v>
      </c>
      <c r="AQ1235" s="1" t="str">
        <f>Tabla1[[#This Row],[Material]]&amp;Tabla1[[#This Row],[Precio]]</f>
        <v>840143241.05</v>
      </c>
      <c r="AR1235" t="s">
        <v>11</v>
      </c>
    </row>
    <row r="1236" spans="1:44" x14ac:dyDescent="0.25">
      <c r="A1236">
        <v>7417000042</v>
      </c>
      <c r="B1236" t="s">
        <v>3414</v>
      </c>
      <c r="C1236" t="s">
        <v>3891</v>
      </c>
      <c r="D1236">
        <v>2017</v>
      </c>
      <c r="E1236" t="s">
        <v>3795</v>
      </c>
      <c r="F1236" s="2">
        <v>42893</v>
      </c>
      <c r="G1236" s="2">
        <v>43350</v>
      </c>
      <c r="H1236">
        <v>800</v>
      </c>
      <c r="I1236" t="s">
        <v>3906</v>
      </c>
      <c r="J1236" t="s">
        <v>3419</v>
      </c>
      <c r="K1236" t="s">
        <v>3420</v>
      </c>
      <c r="L1236">
        <v>1</v>
      </c>
      <c r="M1236">
        <v>50001786</v>
      </c>
      <c r="N1236" t="s">
        <v>3865</v>
      </c>
      <c r="O1236" t="s">
        <v>1051</v>
      </c>
      <c r="P1236">
        <v>8401412</v>
      </c>
      <c r="Q1236" t="s">
        <v>108</v>
      </c>
      <c r="S1236"/>
      <c r="U1236" s="2"/>
      <c r="W1236"/>
      <c r="AL1236" s="9">
        <v>135</v>
      </c>
      <c r="AM1236" s="4">
        <f>Tabla1[[#This Row],[Cantidad 1]]+Tabla1[[#This Row],[Cantidad 2]]+Tabla1[[#This Row],[Cantidad 3]]+Tabla1[[#This Row],[Cantidad 4]]+Tabla1[[#This Row],[Cantidad 5]]</f>
        <v>800</v>
      </c>
      <c r="AN1236" s="1">
        <v>108000</v>
      </c>
      <c r="AO1236" s="1" t="str">
        <f>Tabla1[[#This Row],[Contrato CISCO]]&amp;Tabla1[[#This Row],[Año]]&amp;Tabla1[[#This Row],[Material]]</f>
        <v>M-062/1720178401412</v>
      </c>
      <c r="AP1236" s="1" t="str">
        <f>Tabla1[[#This Row],[Contrato CISCO]]&amp;Tabla1[[#This Row],[Material]]</f>
        <v>M-062/178401412</v>
      </c>
      <c r="AQ1236" s="1" t="str">
        <f>Tabla1[[#This Row],[Material]]&amp;Tabla1[[#This Row],[Precio]]</f>
        <v>8401412135</v>
      </c>
      <c r="AR1236" t="s">
        <v>11</v>
      </c>
    </row>
    <row r="1237" spans="1:44" x14ac:dyDescent="0.25">
      <c r="A1237">
        <v>7417000047</v>
      </c>
      <c r="B1237" t="s">
        <v>3414</v>
      </c>
      <c r="C1237" t="s">
        <v>3891</v>
      </c>
      <c r="D1237">
        <v>2017</v>
      </c>
      <c r="E1237" t="s">
        <v>3795</v>
      </c>
      <c r="F1237" s="2">
        <v>42893</v>
      </c>
      <c r="G1237" s="2">
        <v>43350</v>
      </c>
      <c r="H1237">
        <v>180</v>
      </c>
      <c r="I1237" t="s">
        <v>3906</v>
      </c>
      <c r="J1237" t="s">
        <v>3429</v>
      </c>
      <c r="K1237" t="s">
        <v>3430</v>
      </c>
      <c r="L1237">
        <v>1</v>
      </c>
      <c r="M1237">
        <v>50004206</v>
      </c>
      <c r="N1237" t="s">
        <v>3843</v>
      </c>
      <c r="O1237" t="s">
        <v>1051</v>
      </c>
      <c r="P1237">
        <v>8401452</v>
      </c>
      <c r="Q1237" t="s">
        <v>267</v>
      </c>
      <c r="S1237"/>
      <c r="U1237" s="2"/>
      <c r="W1237"/>
      <c r="AL1237" s="9">
        <v>155.93</v>
      </c>
      <c r="AM1237" s="4">
        <f>Tabla1[[#This Row],[Cantidad 1]]+Tabla1[[#This Row],[Cantidad 2]]+Tabla1[[#This Row],[Cantidad 3]]+Tabla1[[#This Row],[Cantidad 4]]+Tabla1[[#This Row],[Cantidad 5]]</f>
        <v>180</v>
      </c>
      <c r="AN1237" s="1">
        <v>116735.4</v>
      </c>
      <c r="AO1237" s="1" t="str">
        <f>Tabla1[[#This Row],[Contrato CISCO]]&amp;Tabla1[[#This Row],[Año]]&amp;Tabla1[[#This Row],[Material]]</f>
        <v>M-065/1720178401452</v>
      </c>
      <c r="AP1237" s="1" t="str">
        <f>Tabla1[[#This Row],[Contrato CISCO]]&amp;Tabla1[[#This Row],[Material]]</f>
        <v>M-065/178401452</v>
      </c>
      <c r="AQ1237" s="1" t="str">
        <f>Tabla1[[#This Row],[Material]]&amp;Tabla1[[#This Row],[Precio]]</f>
        <v>8401452155.93</v>
      </c>
      <c r="AR1237" t="s">
        <v>11</v>
      </c>
    </row>
    <row r="1238" spans="1:44" x14ac:dyDescent="0.25">
      <c r="A1238">
        <v>7417000044</v>
      </c>
      <c r="B1238" t="s">
        <v>3414</v>
      </c>
      <c r="C1238" t="s">
        <v>3891</v>
      </c>
      <c r="D1238">
        <v>2017</v>
      </c>
      <c r="E1238" t="s">
        <v>3795</v>
      </c>
      <c r="F1238" s="2">
        <v>42893</v>
      </c>
      <c r="G1238" s="2">
        <v>43350</v>
      </c>
      <c r="H1238">
        <v>504</v>
      </c>
      <c r="I1238" t="s">
        <v>3906</v>
      </c>
      <c r="J1238" t="s">
        <v>3423</v>
      </c>
      <c r="K1238" t="s">
        <v>3424</v>
      </c>
      <c r="L1238">
        <v>1</v>
      </c>
      <c r="M1238">
        <v>50000642</v>
      </c>
      <c r="N1238" t="s">
        <v>3808</v>
      </c>
      <c r="O1238" t="s">
        <v>1051</v>
      </c>
      <c r="P1238">
        <v>8401355</v>
      </c>
      <c r="Q1238" t="s">
        <v>226</v>
      </c>
      <c r="S1238"/>
      <c r="U1238" s="2"/>
      <c r="W1238"/>
      <c r="AL1238" s="9">
        <v>174.64</v>
      </c>
      <c r="AM1238" s="4">
        <f>Tabla1[[#This Row],[Cantidad 1]]+Tabla1[[#This Row],[Cantidad 2]]+Tabla1[[#This Row],[Cantidad 3]]+Tabla1[[#This Row],[Cantidad 4]]+Tabla1[[#This Row],[Cantidad 5]]</f>
        <v>504</v>
      </c>
      <c r="AN1238" s="1">
        <v>195398.56</v>
      </c>
      <c r="AO1238" s="1" t="str">
        <f>Tabla1[[#This Row],[Contrato CISCO]]&amp;Tabla1[[#This Row],[Año]]&amp;Tabla1[[#This Row],[Material]]</f>
        <v>M-057/1720178401355</v>
      </c>
      <c r="AP1238" s="1" t="str">
        <f>Tabla1[[#This Row],[Contrato CISCO]]&amp;Tabla1[[#This Row],[Material]]</f>
        <v>M-057/178401355</v>
      </c>
      <c r="AQ1238" s="1" t="str">
        <f>Tabla1[[#This Row],[Material]]&amp;Tabla1[[#This Row],[Precio]]</f>
        <v>8401355174.64</v>
      </c>
      <c r="AR1238" t="s">
        <v>11</v>
      </c>
    </row>
    <row r="1239" spans="1:44" x14ac:dyDescent="0.25">
      <c r="A1239">
        <v>7417000040</v>
      </c>
      <c r="B1239" t="s">
        <v>3414</v>
      </c>
      <c r="C1239" t="s">
        <v>3891</v>
      </c>
      <c r="D1239">
        <v>2017</v>
      </c>
      <c r="E1239" t="s">
        <v>3795</v>
      </c>
      <c r="F1239" s="2">
        <v>42893</v>
      </c>
      <c r="G1239" s="2">
        <v>43350</v>
      </c>
      <c r="H1239">
        <v>265</v>
      </c>
      <c r="I1239" t="s">
        <v>3906</v>
      </c>
      <c r="J1239" t="s">
        <v>3415</v>
      </c>
      <c r="K1239" t="s">
        <v>3416</v>
      </c>
      <c r="L1239">
        <v>1</v>
      </c>
      <c r="M1239">
        <v>50001621</v>
      </c>
      <c r="N1239" t="s">
        <v>3842</v>
      </c>
      <c r="O1239" t="s">
        <v>1051</v>
      </c>
      <c r="P1239">
        <v>8060149</v>
      </c>
      <c r="Q1239" t="s">
        <v>515</v>
      </c>
      <c r="S1239"/>
      <c r="U1239" s="2"/>
      <c r="W1239"/>
      <c r="AL1239" s="9">
        <v>986.14</v>
      </c>
      <c r="AM1239" s="4">
        <f>Tabla1[[#This Row],[Cantidad 1]]+Tabla1[[#This Row],[Cantidad 2]]+Tabla1[[#This Row],[Cantidad 3]]+Tabla1[[#This Row],[Cantidad 4]]+Tabla1[[#This Row],[Cantidad 5]]</f>
        <v>265</v>
      </c>
      <c r="AN1239" s="1">
        <v>261327.1</v>
      </c>
      <c r="AO1239" s="1" t="str">
        <f>Tabla1[[#This Row],[Contrato CISCO]]&amp;Tabla1[[#This Row],[Año]]&amp;Tabla1[[#This Row],[Material]]</f>
        <v>M-061/1720178060149</v>
      </c>
      <c r="AP1239" s="1" t="str">
        <f>Tabla1[[#This Row],[Contrato CISCO]]&amp;Tabla1[[#This Row],[Material]]</f>
        <v>M-061/178060149</v>
      </c>
      <c r="AQ1239" s="1" t="str">
        <f>Tabla1[[#This Row],[Material]]&amp;Tabla1[[#This Row],[Precio]]</f>
        <v>8060149986.14</v>
      </c>
      <c r="AR1239" t="s">
        <v>11</v>
      </c>
    </row>
    <row r="1240" spans="1:44" x14ac:dyDescent="0.25">
      <c r="A1240">
        <v>7417000050</v>
      </c>
      <c r="B1240" t="s">
        <v>3414</v>
      </c>
      <c r="C1240" t="s">
        <v>3891</v>
      </c>
      <c r="D1240">
        <v>2017</v>
      </c>
      <c r="E1240" t="s">
        <v>3795</v>
      </c>
      <c r="F1240" s="2">
        <v>42894</v>
      </c>
      <c r="G1240" s="2">
        <v>43351</v>
      </c>
      <c r="H1240" s="1">
        <v>10000</v>
      </c>
      <c r="I1240" t="s">
        <v>3906</v>
      </c>
      <c r="J1240" t="s">
        <v>3435</v>
      </c>
      <c r="K1240" t="s">
        <v>3436</v>
      </c>
      <c r="L1240">
        <v>1</v>
      </c>
      <c r="M1240">
        <v>50002858</v>
      </c>
      <c r="N1240" t="s">
        <v>3857</v>
      </c>
      <c r="O1240" t="s">
        <v>1051</v>
      </c>
      <c r="P1240">
        <v>8110020</v>
      </c>
      <c r="Q1240" t="s">
        <v>882</v>
      </c>
      <c r="R1240" s="1"/>
      <c r="S1240" s="1"/>
      <c r="T1240" s="1"/>
      <c r="U1240" s="2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9">
        <v>5.99</v>
      </c>
      <c r="AM1240" s="4">
        <f>Tabla1[[#This Row],[Cantidad 1]]+Tabla1[[#This Row],[Cantidad 2]]+Tabla1[[#This Row],[Cantidad 3]]+Tabla1[[#This Row],[Cantidad 4]]+Tabla1[[#This Row],[Cantidad 5]]</f>
        <v>10000</v>
      </c>
      <c r="AN1240" s="1">
        <v>59900</v>
      </c>
      <c r="AO1240" s="1" t="str">
        <f>Tabla1[[#This Row],[Contrato CISCO]]&amp;Tabla1[[#This Row],[Año]]&amp;Tabla1[[#This Row],[Material]]</f>
        <v>M-060/1720178110020</v>
      </c>
      <c r="AP1240" s="1" t="str">
        <f>Tabla1[[#This Row],[Contrato CISCO]]&amp;Tabla1[[#This Row],[Material]]</f>
        <v>M-060/178110020</v>
      </c>
      <c r="AQ1240" s="1" t="str">
        <f>Tabla1[[#This Row],[Material]]&amp;Tabla1[[#This Row],[Precio]]</f>
        <v>81100205.99</v>
      </c>
      <c r="AR1240" t="s">
        <v>11</v>
      </c>
    </row>
    <row r="1241" spans="1:44" x14ac:dyDescent="0.25">
      <c r="A1241">
        <v>7417000051</v>
      </c>
      <c r="B1241" t="s">
        <v>3414</v>
      </c>
      <c r="C1241" t="s">
        <v>3891</v>
      </c>
      <c r="D1241">
        <v>2017</v>
      </c>
      <c r="E1241" t="s">
        <v>3795</v>
      </c>
      <c r="F1241" s="2">
        <v>42898</v>
      </c>
      <c r="G1241" s="2">
        <v>43355</v>
      </c>
      <c r="H1241" s="1">
        <v>10000000</v>
      </c>
      <c r="I1241" t="s">
        <v>3906</v>
      </c>
      <c r="J1241" t="s">
        <v>3437</v>
      </c>
      <c r="K1241" t="s">
        <v>3438</v>
      </c>
      <c r="L1241">
        <v>1</v>
      </c>
      <c r="M1241">
        <v>50002376</v>
      </c>
      <c r="N1241" t="s">
        <v>3850</v>
      </c>
      <c r="O1241" t="s">
        <v>1051</v>
      </c>
      <c r="P1241">
        <v>8020202</v>
      </c>
      <c r="Q1241" t="s">
        <v>389</v>
      </c>
      <c r="R1241" s="1"/>
      <c r="S1241" s="1"/>
      <c r="T1241" s="1"/>
      <c r="U1241" s="2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9">
        <v>1.5700000000000002E-2</v>
      </c>
      <c r="AM1241" s="4">
        <f>Tabla1[[#This Row],[Cantidad 1]]+Tabla1[[#This Row],[Cantidad 2]]+Tabla1[[#This Row],[Cantidad 3]]+Tabla1[[#This Row],[Cantidad 4]]+Tabla1[[#This Row],[Cantidad 5]]</f>
        <v>10000000</v>
      </c>
      <c r="AN1241" s="1">
        <v>157000</v>
      </c>
      <c r="AO1241" s="1" t="str">
        <f>Tabla1[[#This Row],[Contrato CISCO]]&amp;Tabla1[[#This Row],[Año]]&amp;Tabla1[[#This Row],[Material]]</f>
        <v>M-056/1720178020202</v>
      </c>
      <c r="AP1241" s="1" t="str">
        <f>Tabla1[[#This Row],[Contrato CISCO]]&amp;Tabla1[[#This Row],[Material]]</f>
        <v>M-056/178020202</v>
      </c>
      <c r="AQ1241" s="1" t="str">
        <f>Tabla1[[#This Row],[Material]]&amp;Tabla1[[#This Row],[Precio]]</f>
        <v>80202020.0157</v>
      </c>
      <c r="AR1241" t="s">
        <v>11</v>
      </c>
    </row>
    <row r="1242" spans="1:44" x14ac:dyDescent="0.25">
      <c r="A1242">
        <v>7417000052</v>
      </c>
      <c r="B1242" t="s">
        <v>3414</v>
      </c>
      <c r="C1242" t="s">
        <v>3891</v>
      </c>
      <c r="D1242">
        <v>2017</v>
      </c>
      <c r="E1242" t="s">
        <v>3795</v>
      </c>
      <c r="F1242" s="2">
        <v>42901</v>
      </c>
      <c r="G1242" s="2">
        <v>43358</v>
      </c>
      <c r="H1242" s="1">
        <v>5500</v>
      </c>
      <c r="I1242" t="s">
        <v>3906</v>
      </c>
      <c r="J1242" t="s">
        <v>3439</v>
      </c>
      <c r="K1242" t="s">
        <v>3440</v>
      </c>
      <c r="L1242">
        <v>1</v>
      </c>
      <c r="M1242">
        <v>50001817</v>
      </c>
      <c r="N1242" t="s">
        <v>3838</v>
      </c>
      <c r="O1242" t="s">
        <v>1051</v>
      </c>
      <c r="P1242">
        <v>8120022</v>
      </c>
      <c r="Q1242" t="s">
        <v>369</v>
      </c>
      <c r="R1242" s="1"/>
      <c r="S1242" s="1"/>
      <c r="T1242" s="1"/>
      <c r="U1242" s="2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9">
        <v>17.899999999999999</v>
      </c>
      <c r="AM1242" s="4">
        <f>Tabla1[[#This Row],[Cantidad 1]]+Tabla1[[#This Row],[Cantidad 2]]+Tabla1[[#This Row],[Cantidad 3]]+Tabla1[[#This Row],[Cantidad 4]]+Tabla1[[#This Row],[Cantidad 5]]</f>
        <v>5500</v>
      </c>
      <c r="AN1242" s="1">
        <v>98450</v>
      </c>
      <c r="AO1242" s="1" t="str">
        <f>Tabla1[[#This Row],[Contrato CISCO]]&amp;Tabla1[[#This Row],[Año]]&amp;Tabla1[[#This Row],[Material]]</f>
        <v>M-063/1720178120022</v>
      </c>
      <c r="AP1242" s="1" t="str">
        <f>Tabla1[[#This Row],[Contrato CISCO]]&amp;Tabla1[[#This Row],[Material]]</f>
        <v>M-063/178120022</v>
      </c>
      <c r="AQ1242" s="1" t="str">
        <f>Tabla1[[#This Row],[Material]]&amp;Tabla1[[#This Row],[Precio]]</f>
        <v>812002217.9</v>
      </c>
      <c r="AR1242" t="s">
        <v>11</v>
      </c>
    </row>
    <row r="1243" spans="1:44" x14ac:dyDescent="0.25">
      <c r="A1243">
        <v>7417000086</v>
      </c>
      <c r="B1243" t="s">
        <v>3485</v>
      </c>
      <c r="C1243" t="s">
        <v>3891</v>
      </c>
      <c r="D1243">
        <v>2017</v>
      </c>
      <c r="E1243" t="s">
        <v>3795</v>
      </c>
      <c r="F1243" s="2">
        <v>43082</v>
      </c>
      <c r="G1243" s="2">
        <v>43447</v>
      </c>
      <c r="H1243">
        <v>720</v>
      </c>
      <c r="I1243" t="s">
        <v>3906</v>
      </c>
      <c r="J1243" t="s">
        <v>3488</v>
      </c>
      <c r="K1243" t="s">
        <v>3489</v>
      </c>
      <c r="L1243">
        <v>1</v>
      </c>
      <c r="M1243">
        <v>50004206</v>
      </c>
      <c r="N1243" t="s">
        <v>3843</v>
      </c>
      <c r="O1243" t="s">
        <v>1057</v>
      </c>
      <c r="P1243">
        <v>8401432</v>
      </c>
      <c r="Q1243" t="s">
        <v>103</v>
      </c>
      <c r="S1243"/>
      <c r="U1243" s="2"/>
      <c r="W1243"/>
      <c r="AL1243" s="9">
        <v>41.05</v>
      </c>
      <c r="AM1243" s="4">
        <f>Tabla1[[#This Row],[Cantidad 1]]+Tabla1[[#This Row],[Cantidad 2]]+Tabla1[[#This Row],[Cantidad 3]]+Tabla1[[#This Row],[Cantidad 4]]+Tabla1[[#This Row],[Cantidad 5]]</f>
        <v>720</v>
      </c>
      <c r="AN1243" s="1">
        <v>201661.2</v>
      </c>
      <c r="AO1243" s="1" t="str">
        <f>Tabla1[[#This Row],[Contrato CISCO]]&amp;Tabla1[[#This Row],[Año]]&amp;Tabla1[[#This Row],[Material]]</f>
        <v>M-310/1720178401432</v>
      </c>
      <c r="AP1243" s="1" t="str">
        <f>Tabla1[[#This Row],[Contrato CISCO]]&amp;Tabla1[[#This Row],[Material]]</f>
        <v>M-310/178401432</v>
      </c>
      <c r="AQ1243" s="1" t="str">
        <f>Tabla1[[#This Row],[Material]]&amp;Tabla1[[#This Row],[Precio]]</f>
        <v>840143241.05</v>
      </c>
      <c r="AR1243" t="s">
        <v>11</v>
      </c>
    </row>
    <row r="1244" spans="1:44" x14ac:dyDescent="0.25">
      <c r="A1244">
        <v>7417000085</v>
      </c>
      <c r="B1244" t="s">
        <v>3485</v>
      </c>
      <c r="C1244" t="s">
        <v>3891</v>
      </c>
      <c r="D1244">
        <v>2017</v>
      </c>
      <c r="E1244" t="s">
        <v>3795</v>
      </c>
      <c r="F1244" s="2">
        <v>43082</v>
      </c>
      <c r="G1244" s="2">
        <v>43447</v>
      </c>
      <c r="H1244" s="1">
        <v>5040</v>
      </c>
      <c r="I1244" t="s">
        <v>3906</v>
      </c>
      <c r="J1244" t="s">
        <v>3486</v>
      </c>
      <c r="K1244" t="s">
        <v>3487</v>
      </c>
      <c r="L1244">
        <v>1</v>
      </c>
      <c r="M1244">
        <v>50001621</v>
      </c>
      <c r="N1244" t="s">
        <v>3842</v>
      </c>
      <c r="O1244" t="s">
        <v>1057</v>
      </c>
      <c r="P1244">
        <v>8401380</v>
      </c>
      <c r="Q1244" t="s">
        <v>168</v>
      </c>
      <c r="R1244" s="1"/>
      <c r="S1244" s="1"/>
      <c r="T1244" s="1"/>
      <c r="U1244" s="2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9">
        <v>42.903400000000005</v>
      </c>
      <c r="AM1244" s="4">
        <f>Tabla1[[#This Row],[Cantidad 1]]+Tabla1[[#This Row],[Cantidad 2]]+Tabla1[[#This Row],[Cantidad 3]]+Tabla1[[#This Row],[Cantidad 4]]+Tabla1[[#This Row],[Cantidad 5]]</f>
        <v>5040</v>
      </c>
      <c r="AN1244" s="1">
        <v>251340.34</v>
      </c>
      <c r="AO1244" s="1" t="str">
        <f>Tabla1[[#This Row],[Contrato CISCO]]&amp;Tabla1[[#This Row],[Año]]&amp;Tabla1[[#This Row],[Material]]</f>
        <v>M-309/1720178401380</v>
      </c>
      <c r="AP1244" s="1" t="str">
        <f>Tabla1[[#This Row],[Contrato CISCO]]&amp;Tabla1[[#This Row],[Material]]</f>
        <v>M-309/178401380</v>
      </c>
      <c r="AQ1244" s="1" t="str">
        <f>Tabla1[[#This Row],[Material]]&amp;Tabla1[[#This Row],[Precio]]</f>
        <v>840138042.9034</v>
      </c>
      <c r="AR1244" t="s">
        <v>11</v>
      </c>
    </row>
    <row r="1245" spans="1:44" x14ac:dyDescent="0.25">
      <c r="A1245">
        <v>7417000087</v>
      </c>
      <c r="B1245" t="s">
        <v>3485</v>
      </c>
      <c r="C1245" t="s">
        <v>3891</v>
      </c>
      <c r="D1245">
        <v>2017</v>
      </c>
      <c r="E1245" t="s">
        <v>3795</v>
      </c>
      <c r="F1245" s="2">
        <v>43082</v>
      </c>
      <c r="G1245" s="2">
        <v>43447</v>
      </c>
      <c r="H1245">
        <v>720</v>
      </c>
      <c r="I1245" t="s">
        <v>3906</v>
      </c>
      <c r="J1245" t="s">
        <v>3490</v>
      </c>
      <c r="K1245" t="s">
        <v>3491</v>
      </c>
      <c r="L1245">
        <v>1</v>
      </c>
      <c r="M1245">
        <v>50000471</v>
      </c>
      <c r="N1245" t="s">
        <v>3824</v>
      </c>
      <c r="O1245" t="s">
        <v>1057</v>
      </c>
      <c r="P1245">
        <v>8401417</v>
      </c>
      <c r="Q1245" t="s">
        <v>52</v>
      </c>
      <c r="S1245"/>
      <c r="U1245" s="2"/>
      <c r="W1245"/>
      <c r="AL1245" s="9">
        <v>48.55</v>
      </c>
      <c r="AM1245" s="4">
        <f>Tabla1[[#This Row],[Cantidad 1]]+Tabla1[[#This Row],[Cantidad 2]]+Tabla1[[#This Row],[Cantidad 3]]+Tabla1[[#This Row],[Cantidad 4]]+Tabla1[[#This Row],[Cantidad 5]]</f>
        <v>720</v>
      </c>
      <c r="AN1245" s="1">
        <v>34956</v>
      </c>
      <c r="AO1245" s="1" t="str">
        <f>Tabla1[[#This Row],[Contrato CISCO]]&amp;Tabla1[[#This Row],[Año]]&amp;Tabla1[[#This Row],[Material]]</f>
        <v>M-308/1720178401417</v>
      </c>
      <c r="AP1245" s="1" t="str">
        <f>Tabla1[[#This Row],[Contrato CISCO]]&amp;Tabla1[[#This Row],[Material]]</f>
        <v>M-308/178401417</v>
      </c>
      <c r="AQ1245" s="1" t="str">
        <f>Tabla1[[#This Row],[Material]]&amp;Tabla1[[#This Row],[Precio]]</f>
        <v>840141748.55</v>
      </c>
      <c r="AR1245" t="s">
        <v>11</v>
      </c>
    </row>
    <row r="1246" spans="1:44" x14ac:dyDescent="0.25">
      <c r="A1246">
        <v>7417000085</v>
      </c>
      <c r="B1246" t="s">
        <v>3485</v>
      </c>
      <c r="C1246" t="s">
        <v>3891</v>
      </c>
      <c r="D1246">
        <v>2017</v>
      </c>
      <c r="E1246" t="s">
        <v>3795</v>
      </c>
      <c r="F1246" s="2">
        <v>43082</v>
      </c>
      <c r="G1246" s="2">
        <v>43447</v>
      </c>
      <c r="H1246">
        <v>720</v>
      </c>
      <c r="I1246" t="s">
        <v>3906</v>
      </c>
      <c r="J1246" t="s">
        <v>3486</v>
      </c>
      <c r="K1246" t="s">
        <v>3487</v>
      </c>
      <c r="L1246">
        <v>1</v>
      </c>
      <c r="M1246">
        <v>50001621</v>
      </c>
      <c r="N1246" t="s">
        <v>3842</v>
      </c>
      <c r="O1246" t="s">
        <v>1057</v>
      </c>
      <c r="P1246">
        <v>8401376</v>
      </c>
      <c r="Q1246" t="s">
        <v>889</v>
      </c>
      <c r="S1246"/>
      <c r="U1246" s="2"/>
      <c r="W1246"/>
      <c r="AL1246" s="9">
        <v>48.76</v>
      </c>
      <c r="AM1246" s="4">
        <f>Tabla1[[#This Row],[Cantidad 1]]+Tabla1[[#This Row],[Cantidad 2]]+Tabla1[[#This Row],[Cantidad 3]]+Tabla1[[#This Row],[Cantidad 4]]+Tabla1[[#This Row],[Cantidad 5]]</f>
        <v>720</v>
      </c>
      <c r="AN1246" s="1">
        <v>251340.34</v>
      </c>
      <c r="AO1246" s="1" t="str">
        <f>Tabla1[[#This Row],[Contrato CISCO]]&amp;Tabla1[[#This Row],[Año]]&amp;Tabla1[[#This Row],[Material]]</f>
        <v>M-309/1720178401376</v>
      </c>
      <c r="AP1246" s="1" t="str">
        <f>Tabla1[[#This Row],[Contrato CISCO]]&amp;Tabla1[[#This Row],[Material]]</f>
        <v>M-309/178401376</v>
      </c>
      <c r="AQ1246" s="1" t="str">
        <f>Tabla1[[#This Row],[Material]]&amp;Tabla1[[#This Row],[Precio]]</f>
        <v>840137648.76</v>
      </c>
      <c r="AR1246" t="s">
        <v>11</v>
      </c>
    </row>
    <row r="1247" spans="1:44" x14ac:dyDescent="0.25">
      <c r="A1247">
        <v>7417000086</v>
      </c>
      <c r="B1247" t="s">
        <v>3485</v>
      </c>
      <c r="C1247" t="s">
        <v>3891</v>
      </c>
      <c r="D1247">
        <v>2017</v>
      </c>
      <c r="E1247" t="s">
        <v>3795</v>
      </c>
      <c r="F1247" s="2">
        <v>43082</v>
      </c>
      <c r="G1247" s="2">
        <v>43447</v>
      </c>
      <c r="H1247">
        <v>360</v>
      </c>
      <c r="I1247" t="s">
        <v>3906</v>
      </c>
      <c r="J1247" t="s">
        <v>3488</v>
      </c>
      <c r="K1247" t="s">
        <v>3489</v>
      </c>
      <c r="L1247">
        <v>1</v>
      </c>
      <c r="M1247">
        <v>50004206</v>
      </c>
      <c r="N1247" t="s">
        <v>3843</v>
      </c>
      <c r="O1247" t="s">
        <v>1057</v>
      </c>
      <c r="P1247">
        <v>8401424</v>
      </c>
      <c r="Q1247" t="s">
        <v>110</v>
      </c>
      <c r="S1247"/>
      <c r="U1247" s="2"/>
      <c r="W1247"/>
      <c r="AL1247" s="9">
        <v>81.669000000000011</v>
      </c>
      <c r="AM1247" s="4">
        <f>Tabla1[[#This Row],[Cantidad 1]]+Tabla1[[#This Row],[Cantidad 2]]+Tabla1[[#This Row],[Cantidad 3]]+Tabla1[[#This Row],[Cantidad 4]]+Tabla1[[#This Row],[Cantidad 5]]</f>
        <v>360</v>
      </c>
      <c r="AN1247" s="1">
        <v>201661.2</v>
      </c>
      <c r="AO1247" s="1" t="str">
        <f>Tabla1[[#This Row],[Contrato CISCO]]&amp;Tabla1[[#This Row],[Año]]&amp;Tabla1[[#This Row],[Material]]</f>
        <v>M-310/1720178401424</v>
      </c>
      <c r="AP1247" s="1" t="str">
        <f>Tabla1[[#This Row],[Contrato CISCO]]&amp;Tabla1[[#This Row],[Material]]</f>
        <v>M-310/178401424</v>
      </c>
      <c r="AQ1247" s="1" t="str">
        <f>Tabla1[[#This Row],[Material]]&amp;Tabla1[[#This Row],[Precio]]</f>
        <v>840142481.669</v>
      </c>
      <c r="AR1247" t="s">
        <v>11</v>
      </c>
    </row>
    <row r="1248" spans="1:44" x14ac:dyDescent="0.25">
      <c r="A1248">
        <v>7417000086</v>
      </c>
      <c r="B1248" t="s">
        <v>3485</v>
      </c>
      <c r="C1248" t="s">
        <v>3891</v>
      </c>
      <c r="D1248">
        <v>2017</v>
      </c>
      <c r="E1248" t="s">
        <v>3795</v>
      </c>
      <c r="F1248" s="2">
        <v>43082</v>
      </c>
      <c r="G1248" s="2">
        <v>43447</v>
      </c>
      <c r="H1248">
        <v>360</v>
      </c>
      <c r="I1248" t="s">
        <v>3906</v>
      </c>
      <c r="J1248" t="s">
        <v>3488</v>
      </c>
      <c r="K1248" t="s">
        <v>3489</v>
      </c>
      <c r="L1248">
        <v>1</v>
      </c>
      <c r="M1248">
        <v>50004206</v>
      </c>
      <c r="N1248" t="s">
        <v>3843</v>
      </c>
      <c r="O1248" t="s">
        <v>1057</v>
      </c>
      <c r="P1248">
        <v>8401452</v>
      </c>
      <c r="Q1248" t="s">
        <v>267</v>
      </c>
      <c r="S1248"/>
      <c r="U1248" s="2"/>
      <c r="W1248"/>
      <c r="AL1248" s="9">
        <v>155.93</v>
      </c>
      <c r="AM1248" s="4">
        <f>Tabla1[[#This Row],[Cantidad 1]]+Tabla1[[#This Row],[Cantidad 2]]+Tabla1[[#This Row],[Cantidad 3]]+Tabla1[[#This Row],[Cantidad 4]]+Tabla1[[#This Row],[Cantidad 5]]</f>
        <v>360</v>
      </c>
      <c r="AN1248" s="1">
        <v>201661.2</v>
      </c>
      <c r="AO1248" s="1" t="str">
        <f>Tabla1[[#This Row],[Contrato CISCO]]&amp;Tabla1[[#This Row],[Año]]&amp;Tabla1[[#This Row],[Material]]</f>
        <v>M-310/1720178401452</v>
      </c>
      <c r="AP1248" s="1" t="str">
        <f>Tabla1[[#This Row],[Contrato CISCO]]&amp;Tabla1[[#This Row],[Material]]</f>
        <v>M-310/178401452</v>
      </c>
      <c r="AQ1248" s="1" t="str">
        <f>Tabla1[[#This Row],[Material]]&amp;Tabla1[[#This Row],[Precio]]</f>
        <v>8401452155.93</v>
      </c>
      <c r="AR1248" t="s">
        <v>11</v>
      </c>
    </row>
    <row r="1249" spans="1:44" x14ac:dyDescent="0.25">
      <c r="A1249">
        <v>7417000086</v>
      </c>
      <c r="B1249" t="s">
        <v>3485</v>
      </c>
      <c r="C1249" t="s">
        <v>3891</v>
      </c>
      <c r="D1249">
        <v>2017</v>
      </c>
      <c r="E1249" t="s">
        <v>3795</v>
      </c>
      <c r="F1249" s="2">
        <v>43082</v>
      </c>
      <c r="G1249" s="2">
        <v>43447</v>
      </c>
      <c r="H1249">
        <v>126</v>
      </c>
      <c r="I1249" t="s">
        <v>3906</v>
      </c>
      <c r="J1249" t="s">
        <v>3488</v>
      </c>
      <c r="K1249" t="s">
        <v>3489</v>
      </c>
      <c r="L1249">
        <v>1</v>
      </c>
      <c r="M1249">
        <v>50004206</v>
      </c>
      <c r="N1249" t="s">
        <v>3843</v>
      </c>
      <c r="O1249" t="s">
        <v>1057</v>
      </c>
      <c r="P1249">
        <v>8401386</v>
      </c>
      <c r="Q1249" t="s">
        <v>46</v>
      </c>
      <c r="S1249"/>
      <c r="U1249" s="2"/>
      <c r="W1249"/>
      <c r="AL1249" s="9">
        <v>452.76</v>
      </c>
      <c r="AM1249" s="4">
        <f>Tabla1[[#This Row],[Cantidad 1]]+Tabla1[[#This Row],[Cantidad 2]]+Tabla1[[#This Row],[Cantidad 3]]+Tabla1[[#This Row],[Cantidad 4]]+Tabla1[[#This Row],[Cantidad 5]]</f>
        <v>126</v>
      </c>
      <c r="AN1249" s="1">
        <v>201661.2</v>
      </c>
      <c r="AO1249" s="1" t="str">
        <f>Tabla1[[#This Row],[Contrato CISCO]]&amp;Tabla1[[#This Row],[Año]]&amp;Tabla1[[#This Row],[Material]]</f>
        <v>M-310/1720178401386</v>
      </c>
      <c r="AP1249" s="1" t="str">
        <f>Tabla1[[#This Row],[Contrato CISCO]]&amp;Tabla1[[#This Row],[Material]]</f>
        <v>M-310/178401386</v>
      </c>
      <c r="AQ1249" s="1" t="str">
        <f>Tabla1[[#This Row],[Material]]&amp;Tabla1[[#This Row],[Precio]]</f>
        <v>8401386452.76</v>
      </c>
      <c r="AR1249" t="s">
        <v>11</v>
      </c>
    </row>
    <row r="1250" spans="1:44" x14ac:dyDescent="0.25">
      <c r="A1250">
        <v>7417000086</v>
      </c>
      <c r="B1250" t="s">
        <v>3485</v>
      </c>
      <c r="C1250" t="s">
        <v>3891</v>
      </c>
      <c r="D1250">
        <v>2017</v>
      </c>
      <c r="E1250" t="s">
        <v>3795</v>
      </c>
      <c r="F1250" s="2">
        <v>43082</v>
      </c>
      <c r="G1250" s="2">
        <v>43447</v>
      </c>
      <c r="H1250">
        <v>36</v>
      </c>
      <c r="I1250" t="s">
        <v>3906</v>
      </c>
      <c r="J1250" t="s">
        <v>3488</v>
      </c>
      <c r="K1250" t="s">
        <v>3489</v>
      </c>
      <c r="L1250">
        <v>1</v>
      </c>
      <c r="M1250">
        <v>50004206</v>
      </c>
      <c r="N1250" t="s">
        <v>3843</v>
      </c>
      <c r="O1250" t="s">
        <v>1057</v>
      </c>
      <c r="P1250">
        <v>8401393</v>
      </c>
      <c r="Q1250" t="s">
        <v>444</v>
      </c>
      <c r="S1250"/>
      <c r="U1250" s="2"/>
      <c r="W1250"/>
      <c r="AL1250" s="9">
        <v>820.05</v>
      </c>
      <c r="AM1250" s="4">
        <f>Tabla1[[#This Row],[Cantidad 1]]+Tabla1[[#This Row],[Cantidad 2]]+Tabla1[[#This Row],[Cantidad 3]]+Tabla1[[#This Row],[Cantidad 4]]+Tabla1[[#This Row],[Cantidad 5]]</f>
        <v>36</v>
      </c>
      <c r="AN1250" s="1">
        <v>201661.2</v>
      </c>
      <c r="AO1250" s="1" t="str">
        <f>Tabla1[[#This Row],[Contrato CISCO]]&amp;Tabla1[[#This Row],[Año]]&amp;Tabla1[[#This Row],[Material]]</f>
        <v>M-310/1720178401393</v>
      </c>
      <c r="AP1250" s="1" t="str">
        <f>Tabla1[[#This Row],[Contrato CISCO]]&amp;Tabla1[[#This Row],[Material]]</f>
        <v>M-310/178401393</v>
      </c>
      <c r="AQ1250" s="1" t="str">
        <f>Tabla1[[#This Row],[Material]]&amp;Tabla1[[#This Row],[Precio]]</f>
        <v>8401393820.05</v>
      </c>
      <c r="AR1250" t="s">
        <v>11</v>
      </c>
    </row>
    <row r="1251" spans="1:44" x14ac:dyDescent="0.25">
      <c r="A1251">
        <v>7818000000</v>
      </c>
      <c r="B1251" t="s">
        <v>3745</v>
      </c>
      <c r="C1251" t="s">
        <v>3892</v>
      </c>
      <c r="D1251">
        <v>2017</v>
      </c>
      <c r="E1251" t="s">
        <v>3795</v>
      </c>
      <c r="F1251" s="2">
        <v>42996</v>
      </c>
      <c r="G1251" s="2">
        <v>43465</v>
      </c>
      <c r="H1251" s="1">
        <v>18780</v>
      </c>
      <c r="I1251" t="s">
        <v>3906</v>
      </c>
      <c r="J1251" t="s">
        <v>3746</v>
      </c>
      <c r="K1251" t="s">
        <v>3746</v>
      </c>
      <c r="L1251">
        <v>1</v>
      </c>
      <c r="M1251">
        <v>50002250</v>
      </c>
      <c r="N1251" t="s">
        <v>3799</v>
      </c>
      <c r="O1251" t="s">
        <v>1189</v>
      </c>
      <c r="P1251">
        <v>8250202</v>
      </c>
      <c r="Q1251" t="s">
        <v>1134</v>
      </c>
      <c r="R1251" s="1"/>
      <c r="S1251" s="1"/>
      <c r="T1251" s="1"/>
      <c r="U1251" s="2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9">
        <v>3.4999999999999996E-2</v>
      </c>
      <c r="AM1251" s="4">
        <f>Tabla1[[#This Row],[Cantidad 1]]+Tabla1[[#This Row],[Cantidad 2]]+Tabla1[[#This Row],[Cantidad 3]]+Tabla1[[#This Row],[Cantidad 4]]+Tabla1[[#This Row],[Cantidad 5]]</f>
        <v>18780</v>
      </c>
      <c r="AN1251" s="1">
        <v>259216.98</v>
      </c>
      <c r="AO1251" s="1" t="str">
        <f>Tabla1[[#This Row],[Contrato CISCO]]&amp;Tabla1[[#This Row],[Año]]&amp;Tabla1[[#This Row],[Material]]</f>
        <v>2017-1430SEP20178250202</v>
      </c>
      <c r="AP1251" s="1" t="str">
        <f>Tabla1[[#This Row],[Contrato CISCO]]&amp;Tabla1[[#This Row],[Material]]</f>
        <v>2017-1430SEP8250202</v>
      </c>
      <c r="AQ1251" s="1" t="str">
        <f>Tabla1[[#This Row],[Material]]&amp;Tabla1[[#This Row],[Precio]]</f>
        <v>82502020.035</v>
      </c>
      <c r="AR1251" t="s">
        <v>11</v>
      </c>
    </row>
    <row r="1252" spans="1:44" x14ac:dyDescent="0.25">
      <c r="A1252">
        <v>7818000000</v>
      </c>
      <c r="B1252" t="s">
        <v>3745</v>
      </c>
      <c r="C1252" t="s">
        <v>3892</v>
      </c>
      <c r="D1252">
        <v>2017</v>
      </c>
      <c r="E1252" t="s">
        <v>3795</v>
      </c>
      <c r="F1252" s="2">
        <v>42996</v>
      </c>
      <c r="G1252" s="2">
        <v>43465</v>
      </c>
      <c r="H1252" s="1">
        <v>39780</v>
      </c>
      <c r="I1252" t="s">
        <v>3906</v>
      </c>
      <c r="J1252" t="s">
        <v>3746</v>
      </c>
      <c r="K1252" t="s">
        <v>3746</v>
      </c>
      <c r="L1252">
        <v>1</v>
      </c>
      <c r="M1252">
        <v>50002250</v>
      </c>
      <c r="N1252" t="s">
        <v>3799</v>
      </c>
      <c r="O1252" t="s">
        <v>1189</v>
      </c>
      <c r="P1252">
        <v>8250213</v>
      </c>
      <c r="Q1252" t="s">
        <v>1181</v>
      </c>
      <c r="R1252" s="1"/>
      <c r="S1252" s="1"/>
      <c r="T1252" s="1"/>
      <c r="U1252" s="2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9">
        <v>0.1075</v>
      </c>
      <c r="AM1252" s="4">
        <f>Tabla1[[#This Row],[Cantidad 1]]+Tabla1[[#This Row],[Cantidad 2]]+Tabla1[[#This Row],[Cantidad 3]]+Tabla1[[#This Row],[Cantidad 4]]+Tabla1[[#This Row],[Cantidad 5]]</f>
        <v>39780</v>
      </c>
      <c r="AN1252" s="1">
        <v>259216.98</v>
      </c>
      <c r="AO1252" s="1" t="str">
        <f>Tabla1[[#This Row],[Contrato CISCO]]&amp;Tabla1[[#This Row],[Año]]&amp;Tabla1[[#This Row],[Material]]</f>
        <v>2017-1430SEP20178250213</v>
      </c>
      <c r="AP1252" s="1" t="str">
        <f>Tabla1[[#This Row],[Contrato CISCO]]&amp;Tabla1[[#This Row],[Material]]</f>
        <v>2017-1430SEP8250213</v>
      </c>
      <c r="AQ1252" s="1" t="str">
        <f>Tabla1[[#This Row],[Material]]&amp;Tabla1[[#This Row],[Precio]]</f>
        <v>82502130.1075</v>
      </c>
      <c r="AR1252" t="s">
        <v>11</v>
      </c>
    </row>
    <row r="1253" spans="1:44" x14ac:dyDescent="0.25">
      <c r="A1253">
        <v>7818000000</v>
      </c>
      <c r="B1253" t="s">
        <v>3745</v>
      </c>
      <c r="C1253" t="s">
        <v>3892</v>
      </c>
      <c r="D1253">
        <v>2017</v>
      </c>
      <c r="E1253" t="s">
        <v>3795</v>
      </c>
      <c r="F1253" s="2">
        <v>42996</v>
      </c>
      <c r="G1253" s="2">
        <v>43465</v>
      </c>
      <c r="H1253" s="1">
        <v>10890</v>
      </c>
      <c r="I1253" t="s">
        <v>3906</v>
      </c>
      <c r="J1253" t="s">
        <v>3746</v>
      </c>
      <c r="K1253" t="s">
        <v>3746</v>
      </c>
      <c r="L1253">
        <v>1</v>
      </c>
      <c r="M1253">
        <v>50002250</v>
      </c>
      <c r="N1253" t="s">
        <v>3799</v>
      </c>
      <c r="O1253" t="s">
        <v>1189</v>
      </c>
      <c r="P1253">
        <v>8250209</v>
      </c>
      <c r="Q1253" t="s">
        <v>1154</v>
      </c>
      <c r="R1253" s="1"/>
      <c r="S1253" s="1"/>
      <c r="T1253" s="1"/>
      <c r="U1253" s="2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9">
        <v>0.10970000000000001</v>
      </c>
      <c r="AM1253" s="4">
        <f>Tabla1[[#This Row],[Cantidad 1]]+Tabla1[[#This Row],[Cantidad 2]]+Tabla1[[#This Row],[Cantidad 3]]+Tabla1[[#This Row],[Cantidad 4]]+Tabla1[[#This Row],[Cantidad 5]]</f>
        <v>10890</v>
      </c>
      <c r="AN1253" s="1">
        <v>259216.98</v>
      </c>
      <c r="AO1253" s="1" t="str">
        <f>Tabla1[[#This Row],[Contrato CISCO]]&amp;Tabla1[[#This Row],[Año]]&amp;Tabla1[[#This Row],[Material]]</f>
        <v>2017-1430SEP20178250209</v>
      </c>
      <c r="AP1253" s="1" t="str">
        <f>Tabla1[[#This Row],[Contrato CISCO]]&amp;Tabla1[[#This Row],[Material]]</f>
        <v>2017-1430SEP8250209</v>
      </c>
      <c r="AQ1253" s="1" t="str">
        <f>Tabla1[[#This Row],[Material]]&amp;Tabla1[[#This Row],[Precio]]</f>
        <v>82502090.1097</v>
      </c>
      <c r="AR1253" t="s">
        <v>11</v>
      </c>
    </row>
    <row r="1254" spans="1:44" x14ac:dyDescent="0.25">
      <c r="A1254">
        <v>7818000000</v>
      </c>
      <c r="B1254" t="s">
        <v>3745</v>
      </c>
      <c r="C1254" t="s">
        <v>3892</v>
      </c>
      <c r="D1254">
        <v>2017</v>
      </c>
      <c r="E1254" t="s">
        <v>3795</v>
      </c>
      <c r="F1254" s="2">
        <v>42996</v>
      </c>
      <c r="G1254" s="2">
        <v>43465</v>
      </c>
      <c r="H1254" s="1">
        <v>1200</v>
      </c>
      <c r="I1254" t="s">
        <v>3906</v>
      </c>
      <c r="J1254" t="s">
        <v>3746</v>
      </c>
      <c r="K1254" t="s">
        <v>3746</v>
      </c>
      <c r="L1254">
        <v>1</v>
      </c>
      <c r="M1254">
        <v>50002250</v>
      </c>
      <c r="N1254" t="s">
        <v>3799</v>
      </c>
      <c r="O1254" t="s">
        <v>1189</v>
      </c>
      <c r="P1254">
        <v>8250219</v>
      </c>
      <c r="Q1254" t="s">
        <v>1131</v>
      </c>
      <c r="R1254" s="1"/>
      <c r="S1254" s="1"/>
      <c r="T1254" s="1"/>
      <c r="U1254" s="2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9">
        <v>0.17899999999999999</v>
      </c>
      <c r="AM1254" s="4">
        <f>Tabla1[[#This Row],[Cantidad 1]]+Tabla1[[#This Row],[Cantidad 2]]+Tabla1[[#This Row],[Cantidad 3]]+Tabla1[[#This Row],[Cantidad 4]]+Tabla1[[#This Row],[Cantidad 5]]</f>
        <v>1200</v>
      </c>
      <c r="AN1254" s="1">
        <v>259216.98</v>
      </c>
      <c r="AO1254" s="1" t="str">
        <f>Tabla1[[#This Row],[Contrato CISCO]]&amp;Tabla1[[#This Row],[Año]]&amp;Tabla1[[#This Row],[Material]]</f>
        <v>2017-1430SEP20178250219</v>
      </c>
      <c r="AP1254" s="1" t="str">
        <f>Tabla1[[#This Row],[Contrato CISCO]]&amp;Tabla1[[#This Row],[Material]]</f>
        <v>2017-1430SEP8250219</v>
      </c>
      <c r="AQ1254" s="1" t="str">
        <f>Tabla1[[#This Row],[Material]]&amp;Tabla1[[#This Row],[Precio]]</f>
        <v>82502190.179</v>
      </c>
      <c r="AR1254" t="s">
        <v>11</v>
      </c>
    </row>
    <row r="1255" spans="1:44" x14ac:dyDescent="0.25">
      <c r="A1255">
        <v>7818000000</v>
      </c>
      <c r="B1255" t="s">
        <v>3745</v>
      </c>
      <c r="C1255" t="s">
        <v>3892</v>
      </c>
      <c r="D1255">
        <v>2017</v>
      </c>
      <c r="E1255" t="s">
        <v>3795</v>
      </c>
      <c r="F1255" s="2">
        <v>42996</v>
      </c>
      <c r="G1255" s="2">
        <v>43465</v>
      </c>
      <c r="H1255" s="1">
        <v>19260</v>
      </c>
      <c r="I1255" t="s">
        <v>3906</v>
      </c>
      <c r="J1255" t="s">
        <v>3746</v>
      </c>
      <c r="K1255" t="s">
        <v>3746</v>
      </c>
      <c r="L1255">
        <v>1</v>
      </c>
      <c r="M1255">
        <v>50002250</v>
      </c>
      <c r="N1255" t="s">
        <v>3799</v>
      </c>
      <c r="O1255" t="s">
        <v>1189</v>
      </c>
      <c r="P1255">
        <v>8401213</v>
      </c>
      <c r="Q1255" t="s">
        <v>1151</v>
      </c>
      <c r="R1255" s="1"/>
      <c r="S1255" s="1"/>
      <c r="T1255" s="1"/>
      <c r="U1255" s="2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9">
        <v>0.19170000000000001</v>
      </c>
      <c r="AM1255" s="4">
        <f>Tabla1[[#This Row],[Cantidad 1]]+Tabla1[[#This Row],[Cantidad 2]]+Tabla1[[#This Row],[Cantidad 3]]+Tabla1[[#This Row],[Cantidad 4]]+Tabla1[[#This Row],[Cantidad 5]]</f>
        <v>19260</v>
      </c>
      <c r="AN1255" s="1">
        <v>259216.98</v>
      </c>
      <c r="AO1255" s="1" t="str">
        <f>Tabla1[[#This Row],[Contrato CISCO]]&amp;Tabla1[[#This Row],[Año]]&amp;Tabla1[[#This Row],[Material]]</f>
        <v>2017-1430SEP20178401213</v>
      </c>
      <c r="AP1255" s="1" t="str">
        <f>Tabla1[[#This Row],[Contrato CISCO]]&amp;Tabla1[[#This Row],[Material]]</f>
        <v>2017-1430SEP8401213</v>
      </c>
      <c r="AQ1255" s="1" t="str">
        <f>Tabla1[[#This Row],[Material]]&amp;Tabla1[[#This Row],[Precio]]</f>
        <v>84012130.1917</v>
      </c>
      <c r="AR1255" t="s">
        <v>11</v>
      </c>
    </row>
    <row r="1256" spans="1:44" x14ac:dyDescent="0.25">
      <c r="A1256">
        <v>7818000000</v>
      </c>
      <c r="B1256" t="s">
        <v>3745</v>
      </c>
      <c r="C1256" t="s">
        <v>3892</v>
      </c>
      <c r="D1256">
        <v>2017</v>
      </c>
      <c r="E1256" t="s">
        <v>3795</v>
      </c>
      <c r="F1256" s="2">
        <v>42996</v>
      </c>
      <c r="G1256" s="2">
        <v>43465</v>
      </c>
      <c r="H1256" s="1">
        <v>395790</v>
      </c>
      <c r="I1256" t="s">
        <v>3906</v>
      </c>
      <c r="J1256" t="s">
        <v>3746</v>
      </c>
      <c r="K1256" t="s">
        <v>3746</v>
      </c>
      <c r="L1256">
        <v>1</v>
      </c>
      <c r="M1256">
        <v>50002250</v>
      </c>
      <c r="N1256" t="s">
        <v>3799</v>
      </c>
      <c r="O1256" t="s">
        <v>1189</v>
      </c>
      <c r="P1256">
        <v>8250218</v>
      </c>
      <c r="Q1256" t="s">
        <v>1156</v>
      </c>
      <c r="R1256" s="1"/>
      <c r="S1256" s="1"/>
      <c r="T1256" s="1"/>
      <c r="U1256" s="2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9">
        <v>0.31670000000000004</v>
      </c>
      <c r="AM1256" s="4">
        <f>Tabla1[[#This Row],[Cantidad 1]]+Tabla1[[#This Row],[Cantidad 2]]+Tabla1[[#This Row],[Cantidad 3]]+Tabla1[[#This Row],[Cantidad 4]]+Tabla1[[#This Row],[Cantidad 5]]</f>
        <v>395790</v>
      </c>
      <c r="AN1256" s="1">
        <v>259216.98</v>
      </c>
      <c r="AO1256" s="1" t="str">
        <f>Tabla1[[#This Row],[Contrato CISCO]]&amp;Tabla1[[#This Row],[Año]]&amp;Tabla1[[#This Row],[Material]]</f>
        <v>2017-1430SEP20178250218</v>
      </c>
      <c r="AP1256" s="1" t="str">
        <f>Tabla1[[#This Row],[Contrato CISCO]]&amp;Tabla1[[#This Row],[Material]]</f>
        <v>2017-1430SEP8250218</v>
      </c>
      <c r="AQ1256" s="1" t="str">
        <f>Tabla1[[#This Row],[Material]]&amp;Tabla1[[#This Row],[Precio]]</f>
        <v>82502180.3167</v>
      </c>
      <c r="AR1256" t="s">
        <v>11</v>
      </c>
    </row>
    <row r="1257" spans="1:44" x14ac:dyDescent="0.25">
      <c r="A1257">
        <v>7818000000</v>
      </c>
      <c r="B1257" t="s">
        <v>3745</v>
      </c>
      <c r="C1257" t="s">
        <v>3892</v>
      </c>
      <c r="D1257">
        <v>2017</v>
      </c>
      <c r="E1257" t="s">
        <v>3795</v>
      </c>
      <c r="F1257" s="2">
        <v>42996</v>
      </c>
      <c r="G1257" s="2">
        <v>43465</v>
      </c>
      <c r="H1257" s="1">
        <v>81840</v>
      </c>
      <c r="I1257" t="s">
        <v>3906</v>
      </c>
      <c r="J1257" t="s">
        <v>3746</v>
      </c>
      <c r="K1257" t="s">
        <v>3746</v>
      </c>
      <c r="L1257">
        <v>1</v>
      </c>
      <c r="M1257">
        <v>50002250</v>
      </c>
      <c r="N1257" t="s">
        <v>3799</v>
      </c>
      <c r="O1257" t="s">
        <v>1189</v>
      </c>
      <c r="P1257">
        <v>8250216</v>
      </c>
      <c r="Q1257" t="s">
        <v>1155</v>
      </c>
      <c r="R1257" s="1"/>
      <c r="S1257" s="1"/>
      <c r="T1257" s="1"/>
      <c r="U1257" s="2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9">
        <v>0.50670000000000004</v>
      </c>
      <c r="AM1257" s="4">
        <f>Tabla1[[#This Row],[Cantidad 1]]+Tabla1[[#This Row],[Cantidad 2]]+Tabla1[[#This Row],[Cantidad 3]]+Tabla1[[#This Row],[Cantidad 4]]+Tabla1[[#This Row],[Cantidad 5]]</f>
        <v>81840</v>
      </c>
      <c r="AN1257" s="1">
        <v>259216.98</v>
      </c>
      <c r="AO1257" s="1" t="str">
        <f>Tabla1[[#This Row],[Contrato CISCO]]&amp;Tabla1[[#This Row],[Año]]&amp;Tabla1[[#This Row],[Material]]</f>
        <v>2017-1430SEP20178250216</v>
      </c>
      <c r="AP1257" s="1" t="str">
        <f>Tabla1[[#This Row],[Contrato CISCO]]&amp;Tabla1[[#This Row],[Material]]</f>
        <v>2017-1430SEP8250216</v>
      </c>
      <c r="AQ1257" s="1" t="str">
        <f>Tabla1[[#This Row],[Material]]&amp;Tabla1[[#This Row],[Precio]]</f>
        <v>82502160.5067</v>
      </c>
      <c r="AR1257" t="s">
        <v>11</v>
      </c>
    </row>
    <row r="1258" spans="1:44" x14ac:dyDescent="0.25">
      <c r="A1258">
        <v>7818000000</v>
      </c>
      <c r="B1258" t="s">
        <v>3745</v>
      </c>
      <c r="C1258" t="s">
        <v>3892</v>
      </c>
      <c r="D1258">
        <v>2017</v>
      </c>
      <c r="E1258" t="s">
        <v>3795</v>
      </c>
      <c r="F1258" s="2">
        <v>42996</v>
      </c>
      <c r="G1258" s="2">
        <v>43465</v>
      </c>
      <c r="H1258" s="1">
        <v>4800</v>
      </c>
      <c r="I1258" t="s">
        <v>3906</v>
      </c>
      <c r="J1258" t="s">
        <v>3746</v>
      </c>
      <c r="K1258" t="s">
        <v>3746</v>
      </c>
      <c r="L1258">
        <v>1</v>
      </c>
      <c r="M1258">
        <v>50002250</v>
      </c>
      <c r="N1258" t="s">
        <v>3799</v>
      </c>
      <c r="O1258" t="s">
        <v>1189</v>
      </c>
      <c r="P1258">
        <v>8250223</v>
      </c>
      <c r="Q1258" t="s">
        <v>1192</v>
      </c>
      <c r="R1258" s="1"/>
      <c r="S1258" s="1"/>
      <c r="T1258" s="1"/>
      <c r="U1258" s="2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9">
        <v>0.83340000000000003</v>
      </c>
      <c r="AM1258" s="4">
        <f>Tabla1[[#This Row],[Cantidad 1]]+Tabla1[[#This Row],[Cantidad 2]]+Tabla1[[#This Row],[Cantidad 3]]+Tabla1[[#This Row],[Cantidad 4]]+Tabla1[[#This Row],[Cantidad 5]]</f>
        <v>4800</v>
      </c>
      <c r="AN1258" s="1">
        <v>259216.98</v>
      </c>
      <c r="AO1258" s="1" t="str">
        <f>Tabla1[[#This Row],[Contrato CISCO]]&amp;Tabla1[[#This Row],[Año]]&amp;Tabla1[[#This Row],[Material]]</f>
        <v>2017-1430SEP20178250223</v>
      </c>
      <c r="AP1258" s="1" t="str">
        <f>Tabla1[[#This Row],[Contrato CISCO]]&amp;Tabla1[[#This Row],[Material]]</f>
        <v>2017-1430SEP8250223</v>
      </c>
      <c r="AQ1258" s="1" t="str">
        <f>Tabla1[[#This Row],[Material]]&amp;Tabla1[[#This Row],[Precio]]</f>
        <v>82502230.8334</v>
      </c>
      <c r="AR1258" t="s">
        <v>11</v>
      </c>
    </row>
    <row r="1259" spans="1:44" x14ac:dyDescent="0.25">
      <c r="A1259">
        <v>7818000000</v>
      </c>
      <c r="B1259" t="s">
        <v>3745</v>
      </c>
      <c r="C1259" t="s">
        <v>3892</v>
      </c>
      <c r="D1259">
        <v>2017</v>
      </c>
      <c r="E1259" t="s">
        <v>3795</v>
      </c>
      <c r="F1259" s="2">
        <v>42996</v>
      </c>
      <c r="G1259" s="2">
        <v>43465</v>
      </c>
      <c r="H1259" s="1">
        <v>5760</v>
      </c>
      <c r="I1259" t="s">
        <v>3906</v>
      </c>
      <c r="J1259" t="s">
        <v>3746</v>
      </c>
      <c r="K1259" t="s">
        <v>3746</v>
      </c>
      <c r="L1259">
        <v>1</v>
      </c>
      <c r="M1259">
        <v>50002250</v>
      </c>
      <c r="N1259" t="s">
        <v>3799</v>
      </c>
      <c r="O1259" t="s">
        <v>1189</v>
      </c>
      <c r="P1259">
        <v>8250222</v>
      </c>
      <c r="Q1259" t="s">
        <v>1152</v>
      </c>
      <c r="R1259" s="1"/>
      <c r="S1259" s="1"/>
      <c r="T1259" s="1"/>
      <c r="U1259" s="2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9">
        <v>1.1667000000000001</v>
      </c>
      <c r="AM1259" s="4">
        <f>Tabla1[[#This Row],[Cantidad 1]]+Tabla1[[#This Row],[Cantidad 2]]+Tabla1[[#This Row],[Cantidad 3]]+Tabla1[[#This Row],[Cantidad 4]]+Tabla1[[#This Row],[Cantidad 5]]</f>
        <v>5760</v>
      </c>
      <c r="AN1259" s="1">
        <v>259216.98</v>
      </c>
      <c r="AO1259" s="1" t="str">
        <f>Tabla1[[#This Row],[Contrato CISCO]]&amp;Tabla1[[#This Row],[Año]]&amp;Tabla1[[#This Row],[Material]]</f>
        <v>2017-1430SEP20178250222</v>
      </c>
      <c r="AP1259" s="1" t="str">
        <f>Tabla1[[#This Row],[Contrato CISCO]]&amp;Tabla1[[#This Row],[Material]]</f>
        <v>2017-1430SEP8250222</v>
      </c>
      <c r="AQ1259" s="1" t="str">
        <f>Tabla1[[#This Row],[Material]]&amp;Tabla1[[#This Row],[Precio]]</f>
        <v>82502221.1667</v>
      </c>
      <c r="AR1259" t="s">
        <v>11</v>
      </c>
    </row>
    <row r="1260" spans="1:44" x14ac:dyDescent="0.25">
      <c r="A1260">
        <v>7818000000</v>
      </c>
      <c r="B1260" t="s">
        <v>3745</v>
      </c>
      <c r="C1260" t="s">
        <v>3892</v>
      </c>
      <c r="D1260">
        <v>2017</v>
      </c>
      <c r="E1260" t="s">
        <v>3795</v>
      </c>
      <c r="F1260" s="2">
        <v>42996</v>
      </c>
      <c r="G1260" s="2">
        <v>43465</v>
      </c>
      <c r="H1260" s="1">
        <v>5760</v>
      </c>
      <c r="I1260" t="s">
        <v>3906</v>
      </c>
      <c r="J1260" t="s">
        <v>3746</v>
      </c>
      <c r="K1260" t="s">
        <v>3746</v>
      </c>
      <c r="L1260">
        <v>1</v>
      </c>
      <c r="M1260">
        <v>50002250</v>
      </c>
      <c r="N1260" t="s">
        <v>3799</v>
      </c>
      <c r="O1260" t="s">
        <v>1189</v>
      </c>
      <c r="P1260">
        <v>8250224</v>
      </c>
      <c r="Q1260" t="s">
        <v>1193</v>
      </c>
      <c r="R1260" s="1"/>
      <c r="S1260" s="1"/>
      <c r="T1260" s="1"/>
      <c r="U1260" s="2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9">
        <v>1.1667000000000001</v>
      </c>
      <c r="AM1260" s="4">
        <f>Tabla1[[#This Row],[Cantidad 1]]+Tabla1[[#This Row],[Cantidad 2]]+Tabla1[[#This Row],[Cantidad 3]]+Tabla1[[#This Row],[Cantidad 4]]+Tabla1[[#This Row],[Cantidad 5]]</f>
        <v>5760</v>
      </c>
      <c r="AN1260" s="1">
        <v>259216.98</v>
      </c>
      <c r="AO1260" s="1" t="str">
        <f>Tabla1[[#This Row],[Contrato CISCO]]&amp;Tabla1[[#This Row],[Año]]&amp;Tabla1[[#This Row],[Material]]</f>
        <v>2017-1430SEP20178250224</v>
      </c>
      <c r="AP1260" s="1" t="str">
        <f>Tabla1[[#This Row],[Contrato CISCO]]&amp;Tabla1[[#This Row],[Material]]</f>
        <v>2017-1430SEP8250224</v>
      </c>
      <c r="AQ1260" s="1" t="str">
        <f>Tabla1[[#This Row],[Material]]&amp;Tabla1[[#This Row],[Precio]]</f>
        <v>82502241.1667</v>
      </c>
      <c r="AR1260" t="s">
        <v>11</v>
      </c>
    </row>
    <row r="1261" spans="1:44" x14ac:dyDescent="0.25">
      <c r="A1261">
        <v>7818000000</v>
      </c>
      <c r="B1261" t="s">
        <v>3745</v>
      </c>
      <c r="C1261" t="s">
        <v>3892</v>
      </c>
      <c r="D1261">
        <v>2017</v>
      </c>
      <c r="E1261" t="s">
        <v>3795</v>
      </c>
      <c r="F1261" s="2">
        <v>42996</v>
      </c>
      <c r="G1261" s="2">
        <v>43465</v>
      </c>
      <c r="H1261">
        <v>12</v>
      </c>
      <c r="I1261" t="s">
        <v>3906</v>
      </c>
      <c r="J1261" t="s">
        <v>3746</v>
      </c>
      <c r="K1261" t="s">
        <v>3746</v>
      </c>
      <c r="L1261">
        <v>1</v>
      </c>
      <c r="M1261">
        <v>50002250</v>
      </c>
      <c r="N1261" t="s">
        <v>3799</v>
      </c>
      <c r="O1261" t="s">
        <v>1189</v>
      </c>
      <c r="P1261">
        <v>8401455</v>
      </c>
      <c r="Q1261" t="s">
        <v>1194</v>
      </c>
      <c r="S1261"/>
      <c r="U1261" s="2"/>
      <c r="W1261"/>
      <c r="AL1261" s="9">
        <v>1.51</v>
      </c>
      <c r="AM1261" s="4">
        <f>Tabla1[[#This Row],[Cantidad 1]]+Tabla1[[#This Row],[Cantidad 2]]+Tabla1[[#This Row],[Cantidad 3]]+Tabla1[[#This Row],[Cantidad 4]]+Tabla1[[#This Row],[Cantidad 5]]</f>
        <v>12</v>
      </c>
      <c r="AN1261" s="1">
        <v>259216.98</v>
      </c>
      <c r="AO1261" s="1" t="str">
        <f>Tabla1[[#This Row],[Contrato CISCO]]&amp;Tabla1[[#This Row],[Año]]&amp;Tabla1[[#This Row],[Material]]</f>
        <v>2017-1430SEP20178401455</v>
      </c>
      <c r="AP1261" s="1" t="str">
        <f>Tabla1[[#This Row],[Contrato CISCO]]&amp;Tabla1[[#This Row],[Material]]</f>
        <v>2017-1430SEP8401455</v>
      </c>
      <c r="AQ1261" s="1" t="str">
        <f>Tabla1[[#This Row],[Material]]&amp;Tabla1[[#This Row],[Precio]]</f>
        <v>84014551.51</v>
      </c>
      <c r="AR1261" t="s">
        <v>11</v>
      </c>
    </row>
    <row r="1262" spans="1:44" x14ac:dyDescent="0.25">
      <c r="A1262">
        <v>7818000000</v>
      </c>
      <c r="B1262" t="s">
        <v>3745</v>
      </c>
      <c r="C1262" t="s">
        <v>3892</v>
      </c>
      <c r="D1262">
        <v>2017</v>
      </c>
      <c r="E1262" t="s">
        <v>3795</v>
      </c>
      <c r="F1262" s="2">
        <v>42996</v>
      </c>
      <c r="G1262" s="2">
        <v>43465</v>
      </c>
      <c r="H1262">
        <v>18</v>
      </c>
      <c r="I1262" t="s">
        <v>3906</v>
      </c>
      <c r="J1262" t="s">
        <v>3746</v>
      </c>
      <c r="K1262" t="s">
        <v>3746</v>
      </c>
      <c r="L1262">
        <v>1</v>
      </c>
      <c r="M1262">
        <v>50002250</v>
      </c>
      <c r="N1262" t="s">
        <v>3799</v>
      </c>
      <c r="O1262" t="s">
        <v>1189</v>
      </c>
      <c r="P1262">
        <v>8250208</v>
      </c>
      <c r="Q1262" t="s">
        <v>1150</v>
      </c>
      <c r="S1262"/>
      <c r="U1262" s="2"/>
      <c r="W1262"/>
      <c r="AL1262" s="9">
        <v>2.0499999999999998</v>
      </c>
      <c r="AM1262" s="4">
        <f>Tabla1[[#This Row],[Cantidad 1]]+Tabla1[[#This Row],[Cantidad 2]]+Tabla1[[#This Row],[Cantidad 3]]+Tabla1[[#This Row],[Cantidad 4]]+Tabla1[[#This Row],[Cantidad 5]]</f>
        <v>18</v>
      </c>
      <c r="AN1262" s="1">
        <v>259216.98</v>
      </c>
      <c r="AO1262" s="1" t="str">
        <f>Tabla1[[#This Row],[Contrato CISCO]]&amp;Tabla1[[#This Row],[Año]]&amp;Tabla1[[#This Row],[Material]]</f>
        <v>2017-1430SEP20178250208</v>
      </c>
      <c r="AP1262" s="1" t="str">
        <f>Tabla1[[#This Row],[Contrato CISCO]]&amp;Tabla1[[#This Row],[Material]]</f>
        <v>2017-1430SEP8250208</v>
      </c>
      <c r="AQ1262" s="1" t="str">
        <f>Tabla1[[#This Row],[Material]]&amp;Tabla1[[#This Row],[Precio]]</f>
        <v>82502082.05</v>
      </c>
      <c r="AR1262" t="s">
        <v>11</v>
      </c>
    </row>
    <row r="1263" spans="1:44" x14ac:dyDescent="0.25">
      <c r="A1263">
        <v>7818000000</v>
      </c>
      <c r="B1263" t="s">
        <v>3745</v>
      </c>
      <c r="C1263" t="s">
        <v>3892</v>
      </c>
      <c r="D1263">
        <v>2017</v>
      </c>
      <c r="E1263" t="s">
        <v>3795</v>
      </c>
      <c r="F1263" s="2">
        <v>42996</v>
      </c>
      <c r="G1263" s="2">
        <v>43465</v>
      </c>
      <c r="H1263">
        <v>16</v>
      </c>
      <c r="I1263" t="s">
        <v>3906</v>
      </c>
      <c r="J1263" t="s">
        <v>3746</v>
      </c>
      <c r="K1263" t="s">
        <v>3746</v>
      </c>
      <c r="L1263">
        <v>1</v>
      </c>
      <c r="M1263">
        <v>50002250</v>
      </c>
      <c r="N1263" t="s">
        <v>3799</v>
      </c>
      <c r="O1263" t="s">
        <v>1189</v>
      </c>
      <c r="P1263">
        <v>8401463</v>
      </c>
      <c r="Q1263" t="s">
        <v>1190</v>
      </c>
      <c r="S1263"/>
      <c r="U1263" s="2"/>
      <c r="W1263"/>
      <c r="AL1263" s="9">
        <v>2.2000000000000002</v>
      </c>
      <c r="AM1263" s="4">
        <f>Tabla1[[#This Row],[Cantidad 1]]+Tabla1[[#This Row],[Cantidad 2]]+Tabla1[[#This Row],[Cantidad 3]]+Tabla1[[#This Row],[Cantidad 4]]+Tabla1[[#This Row],[Cantidad 5]]</f>
        <v>16</v>
      </c>
      <c r="AN1263" s="1">
        <v>259216.98</v>
      </c>
      <c r="AO1263" s="1" t="str">
        <f>Tabla1[[#This Row],[Contrato CISCO]]&amp;Tabla1[[#This Row],[Año]]&amp;Tabla1[[#This Row],[Material]]</f>
        <v>2017-1430SEP20178401463</v>
      </c>
      <c r="AP1263" s="1" t="str">
        <f>Tabla1[[#This Row],[Contrato CISCO]]&amp;Tabla1[[#This Row],[Material]]</f>
        <v>2017-1430SEP8401463</v>
      </c>
      <c r="AQ1263" s="1" t="str">
        <f>Tabla1[[#This Row],[Material]]&amp;Tabla1[[#This Row],[Precio]]</f>
        <v>84014632.2</v>
      </c>
      <c r="AR1263" t="s">
        <v>11</v>
      </c>
    </row>
    <row r="1264" spans="1:44" x14ac:dyDescent="0.25">
      <c r="A1264">
        <v>7818000000</v>
      </c>
      <c r="B1264" t="s">
        <v>3745</v>
      </c>
      <c r="C1264" t="s">
        <v>3892</v>
      </c>
      <c r="D1264">
        <v>2017</v>
      </c>
      <c r="E1264" t="s">
        <v>3795</v>
      </c>
      <c r="F1264" s="2">
        <v>42996</v>
      </c>
      <c r="G1264" s="2">
        <v>43465</v>
      </c>
      <c r="H1264" s="1">
        <v>18480</v>
      </c>
      <c r="I1264" t="s">
        <v>3906</v>
      </c>
      <c r="J1264" t="s">
        <v>3746</v>
      </c>
      <c r="K1264" t="s">
        <v>3746</v>
      </c>
      <c r="L1264">
        <v>1</v>
      </c>
      <c r="M1264">
        <v>50002250</v>
      </c>
      <c r="N1264" t="s">
        <v>3799</v>
      </c>
      <c r="O1264" t="s">
        <v>1189</v>
      </c>
      <c r="P1264">
        <v>8250221</v>
      </c>
      <c r="Q1264" t="s">
        <v>1191</v>
      </c>
      <c r="R1264" s="1"/>
      <c r="S1264" s="1"/>
      <c r="T1264" s="1"/>
      <c r="U1264" s="2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9">
        <v>3.5</v>
      </c>
      <c r="AM1264" s="4">
        <f>Tabla1[[#This Row],[Cantidad 1]]+Tabla1[[#This Row],[Cantidad 2]]+Tabla1[[#This Row],[Cantidad 3]]+Tabla1[[#This Row],[Cantidad 4]]+Tabla1[[#This Row],[Cantidad 5]]</f>
        <v>18480</v>
      </c>
      <c r="AN1264" s="1">
        <v>259216.98</v>
      </c>
      <c r="AO1264" s="1" t="str">
        <f>Tabla1[[#This Row],[Contrato CISCO]]&amp;Tabla1[[#This Row],[Año]]&amp;Tabla1[[#This Row],[Material]]</f>
        <v>2017-1430SEP20178250221</v>
      </c>
      <c r="AP1264" s="1" t="str">
        <f>Tabla1[[#This Row],[Contrato CISCO]]&amp;Tabla1[[#This Row],[Material]]</f>
        <v>2017-1430SEP8250221</v>
      </c>
      <c r="AQ1264" s="1" t="str">
        <f>Tabla1[[#This Row],[Material]]&amp;Tabla1[[#This Row],[Precio]]</f>
        <v>82502213.5</v>
      </c>
      <c r="AR1264" t="s">
        <v>11</v>
      </c>
    </row>
    <row r="1265" spans="1:44" x14ac:dyDescent="0.25">
      <c r="A1265">
        <v>7818000000</v>
      </c>
      <c r="B1265" t="s">
        <v>3745</v>
      </c>
      <c r="C1265" t="s">
        <v>3892</v>
      </c>
      <c r="D1265">
        <v>2017</v>
      </c>
      <c r="E1265" t="s">
        <v>3795</v>
      </c>
      <c r="F1265" s="2">
        <v>42996</v>
      </c>
      <c r="G1265" s="2">
        <v>43465</v>
      </c>
      <c r="H1265">
        <v>50</v>
      </c>
      <c r="I1265" t="s">
        <v>3906</v>
      </c>
      <c r="J1265" t="s">
        <v>3746</v>
      </c>
      <c r="K1265" t="s">
        <v>3746</v>
      </c>
      <c r="L1265">
        <v>1</v>
      </c>
      <c r="M1265">
        <v>50002250</v>
      </c>
      <c r="N1265" t="s">
        <v>3799</v>
      </c>
      <c r="O1265" t="s">
        <v>1189</v>
      </c>
      <c r="P1265">
        <v>8250207</v>
      </c>
      <c r="Q1265" t="s">
        <v>1153</v>
      </c>
      <c r="S1265"/>
      <c r="U1265" s="2"/>
      <c r="W1265"/>
      <c r="AL1265" s="9">
        <v>8.9600000000000009</v>
      </c>
      <c r="AM1265" s="4">
        <f>Tabla1[[#This Row],[Cantidad 1]]+Tabla1[[#This Row],[Cantidad 2]]+Tabla1[[#This Row],[Cantidad 3]]+Tabla1[[#This Row],[Cantidad 4]]+Tabla1[[#This Row],[Cantidad 5]]</f>
        <v>50</v>
      </c>
      <c r="AN1265" s="1">
        <v>259216.98</v>
      </c>
      <c r="AO1265" s="1" t="str">
        <f>Tabla1[[#This Row],[Contrato CISCO]]&amp;Tabla1[[#This Row],[Año]]&amp;Tabla1[[#This Row],[Material]]</f>
        <v>2017-1430SEP20178250207</v>
      </c>
      <c r="AP1265" s="1" t="str">
        <f>Tabla1[[#This Row],[Contrato CISCO]]&amp;Tabla1[[#This Row],[Material]]</f>
        <v>2017-1430SEP8250207</v>
      </c>
      <c r="AQ1265" s="1" t="str">
        <f>Tabla1[[#This Row],[Material]]&amp;Tabla1[[#This Row],[Precio]]</f>
        <v>82502078.96</v>
      </c>
      <c r="AR1265" t="s">
        <v>11</v>
      </c>
    </row>
    <row r="1266" spans="1:44" x14ac:dyDescent="0.25">
      <c r="A1266">
        <v>7818000001</v>
      </c>
      <c r="B1266" t="s">
        <v>3747</v>
      </c>
      <c r="C1266" t="s">
        <v>3892</v>
      </c>
      <c r="D1266">
        <v>2017</v>
      </c>
      <c r="E1266" t="s">
        <v>3795</v>
      </c>
      <c r="F1266" s="2">
        <v>43024</v>
      </c>
      <c r="G1266" s="2">
        <v>43465</v>
      </c>
      <c r="H1266" s="1">
        <v>1575000</v>
      </c>
      <c r="I1266" t="s">
        <v>3906</v>
      </c>
      <c r="J1266" t="s">
        <v>3748</v>
      </c>
      <c r="K1266" t="s">
        <v>3748</v>
      </c>
      <c r="L1266">
        <v>1</v>
      </c>
      <c r="M1266">
        <v>50002650</v>
      </c>
      <c r="N1266" t="s">
        <v>3797</v>
      </c>
      <c r="O1266" t="s">
        <v>1195</v>
      </c>
      <c r="P1266">
        <v>8090110</v>
      </c>
      <c r="Q1266" t="s">
        <v>1144</v>
      </c>
      <c r="R1266" s="1"/>
      <c r="S1266" s="1"/>
      <c r="T1266" s="1"/>
      <c r="U1266" s="2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9">
        <v>2.6190000000000001E-2</v>
      </c>
      <c r="AM1266" s="4">
        <f>Tabla1[[#This Row],[Cantidad 1]]+Tabla1[[#This Row],[Cantidad 2]]+Tabla1[[#This Row],[Cantidad 3]]+Tabla1[[#This Row],[Cantidad 4]]+Tabla1[[#This Row],[Cantidad 5]]</f>
        <v>1575000</v>
      </c>
      <c r="AN1266" s="1">
        <v>221707.5</v>
      </c>
      <c r="AO1266" s="1" t="str">
        <f>Tabla1[[#This Row],[Contrato CISCO]]&amp;Tabla1[[#This Row],[Año]]&amp;Tabla1[[#This Row],[Material]]</f>
        <v>2017-1688OCT20178090110</v>
      </c>
      <c r="AP1266" s="1" t="str">
        <f>Tabla1[[#This Row],[Contrato CISCO]]&amp;Tabla1[[#This Row],[Material]]</f>
        <v>2017-1688OCT8090110</v>
      </c>
      <c r="AQ1266" s="1" t="str">
        <f>Tabla1[[#This Row],[Material]]&amp;Tabla1[[#This Row],[Precio]]</f>
        <v>80901100.02619</v>
      </c>
      <c r="AR1266" t="s">
        <v>11</v>
      </c>
    </row>
    <row r="1267" spans="1:44" x14ac:dyDescent="0.25">
      <c r="A1267">
        <v>7818000001</v>
      </c>
      <c r="B1267" t="s">
        <v>3747</v>
      </c>
      <c r="C1267" t="s">
        <v>3892</v>
      </c>
      <c r="D1267">
        <v>2017</v>
      </c>
      <c r="E1267" t="s">
        <v>3795</v>
      </c>
      <c r="F1267" s="2">
        <v>43024</v>
      </c>
      <c r="G1267" s="2">
        <v>43465</v>
      </c>
      <c r="H1267" s="1">
        <v>14200</v>
      </c>
      <c r="I1267" t="s">
        <v>3906</v>
      </c>
      <c r="J1267" t="s">
        <v>3748</v>
      </c>
      <c r="K1267" t="s">
        <v>3748</v>
      </c>
      <c r="L1267">
        <v>1</v>
      </c>
      <c r="M1267">
        <v>50002650</v>
      </c>
      <c r="N1267" t="s">
        <v>3797</v>
      </c>
      <c r="O1267" t="s">
        <v>1195</v>
      </c>
      <c r="P1267">
        <v>8090405</v>
      </c>
      <c r="Q1267" t="s">
        <v>1185</v>
      </c>
      <c r="R1267" s="1"/>
      <c r="S1267" s="1"/>
      <c r="T1267" s="1"/>
      <c r="U1267" s="2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9">
        <v>0.1125</v>
      </c>
      <c r="AM1267" s="4">
        <f>Tabla1[[#This Row],[Cantidad 1]]+Tabla1[[#This Row],[Cantidad 2]]+Tabla1[[#This Row],[Cantidad 3]]+Tabla1[[#This Row],[Cantidad 4]]+Tabla1[[#This Row],[Cantidad 5]]</f>
        <v>14200</v>
      </c>
      <c r="AN1267" s="1">
        <v>221707.5</v>
      </c>
      <c r="AO1267" s="1" t="str">
        <f>Tabla1[[#This Row],[Contrato CISCO]]&amp;Tabla1[[#This Row],[Año]]&amp;Tabla1[[#This Row],[Material]]</f>
        <v>2017-1688OCT20178090405</v>
      </c>
      <c r="AP1267" s="1" t="str">
        <f>Tabla1[[#This Row],[Contrato CISCO]]&amp;Tabla1[[#This Row],[Material]]</f>
        <v>2017-1688OCT8090405</v>
      </c>
      <c r="AQ1267" s="1" t="str">
        <f>Tabla1[[#This Row],[Material]]&amp;Tabla1[[#This Row],[Precio]]</f>
        <v>80904050.1125</v>
      </c>
      <c r="AR1267" t="s">
        <v>11</v>
      </c>
    </row>
    <row r="1268" spans="1:44" x14ac:dyDescent="0.25">
      <c r="A1268">
        <v>7818000001</v>
      </c>
      <c r="B1268" t="s">
        <v>3747</v>
      </c>
      <c r="C1268" t="s">
        <v>3892</v>
      </c>
      <c r="D1268">
        <v>2017</v>
      </c>
      <c r="E1268" t="s">
        <v>3795</v>
      </c>
      <c r="F1268" s="2">
        <v>43024</v>
      </c>
      <c r="G1268" s="2">
        <v>43465</v>
      </c>
      <c r="H1268" s="1">
        <v>39000</v>
      </c>
      <c r="I1268" t="s">
        <v>3906</v>
      </c>
      <c r="J1268" t="s">
        <v>3748</v>
      </c>
      <c r="K1268" t="s">
        <v>3748</v>
      </c>
      <c r="L1268">
        <v>1</v>
      </c>
      <c r="M1268">
        <v>50002650</v>
      </c>
      <c r="N1268" t="s">
        <v>3797</v>
      </c>
      <c r="O1268" t="s">
        <v>1195</v>
      </c>
      <c r="P1268">
        <v>8090304</v>
      </c>
      <c r="Q1268" t="s">
        <v>1145</v>
      </c>
      <c r="R1268" s="1"/>
      <c r="S1268" s="1"/>
      <c r="T1268" s="1"/>
      <c r="U1268" s="2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9">
        <v>0.8</v>
      </c>
      <c r="AM1268" s="4">
        <f>Tabla1[[#This Row],[Cantidad 1]]+Tabla1[[#This Row],[Cantidad 2]]+Tabla1[[#This Row],[Cantidad 3]]+Tabla1[[#This Row],[Cantidad 4]]+Tabla1[[#This Row],[Cantidad 5]]</f>
        <v>39000</v>
      </c>
      <c r="AN1268" s="1">
        <v>221707.5</v>
      </c>
      <c r="AO1268" s="1" t="str">
        <f>Tabla1[[#This Row],[Contrato CISCO]]&amp;Tabla1[[#This Row],[Año]]&amp;Tabla1[[#This Row],[Material]]</f>
        <v>2017-1688OCT20178090304</v>
      </c>
      <c r="AP1268" s="1" t="str">
        <f>Tabla1[[#This Row],[Contrato CISCO]]&amp;Tabla1[[#This Row],[Material]]</f>
        <v>2017-1688OCT8090304</v>
      </c>
      <c r="AQ1268" s="1" t="str">
        <f>Tabla1[[#This Row],[Material]]&amp;Tabla1[[#This Row],[Precio]]</f>
        <v>80903040.8</v>
      </c>
      <c r="AR1268" t="s">
        <v>11</v>
      </c>
    </row>
    <row r="1269" spans="1:44" x14ac:dyDescent="0.25">
      <c r="A1269">
        <v>7818000001</v>
      </c>
      <c r="B1269" t="s">
        <v>3747</v>
      </c>
      <c r="C1269" t="s">
        <v>3892</v>
      </c>
      <c r="D1269">
        <v>2017</v>
      </c>
      <c r="E1269" t="s">
        <v>3795</v>
      </c>
      <c r="F1269" s="2">
        <v>43024</v>
      </c>
      <c r="G1269" s="2">
        <v>43465</v>
      </c>
      <c r="H1269" s="1">
        <v>111600</v>
      </c>
      <c r="I1269" t="s">
        <v>3906</v>
      </c>
      <c r="J1269" t="s">
        <v>3748</v>
      </c>
      <c r="K1269" t="s">
        <v>3748</v>
      </c>
      <c r="L1269">
        <v>1</v>
      </c>
      <c r="M1269">
        <v>50002650</v>
      </c>
      <c r="N1269" t="s">
        <v>3797</v>
      </c>
      <c r="O1269" t="s">
        <v>1195</v>
      </c>
      <c r="P1269">
        <v>8090109</v>
      </c>
      <c r="Q1269" t="s">
        <v>1143</v>
      </c>
      <c r="R1269" s="1"/>
      <c r="S1269" s="1"/>
      <c r="T1269" s="1"/>
      <c r="U1269" s="2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9">
        <v>0.85</v>
      </c>
      <c r="AM1269" s="4">
        <f>Tabla1[[#This Row],[Cantidad 1]]+Tabla1[[#This Row],[Cantidad 2]]+Tabla1[[#This Row],[Cantidad 3]]+Tabla1[[#This Row],[Cantidad 4]]+Tabla1[[#This Row],[Cantidad 5]]</f>
        <v>111600</v>
      </c>
      <c r="AN1269" s="1">
        <v>221707.5</v>
      </c>
      <c r="AO1269" s="1" t="str">
        <f>Tabla1[[#This Row],[Contrato CISCO]]&amp;Tabla1[[#This Row],[Año]]&amp;Tabla1[[#This Row],[Material]]</f>
        <v>2017-1688OCT20178090109</v>
      </c>
      <c r="AP1269" s="1" t="str">
        <f>Tabla1[[#This Row],[Contrato CISCO]]&amp;Tabla1[[#This Row],[Material]]</f>
        <v>2017-1688OCT8090109</v>
      </c>
      <c r="AQ1269" s="1" t="str">
        <f>Tabla1[[#This Row],[Material]]&amp;Tabla1[[#This Row],[Precio]]</f>
        <v>80901090.85</v>
      </c>
      <c r="AR1269" t="s">
        <v>11</v>
      </c>
    </row>
    <row r="1270" spans="1:44" x14ac:dyDescent="0.25">
      <c r="A1270">
        <v>7818000001</v>
      </c>
      <c r="B1270" t="s">
        <v>3747</v>
      </c>
      <c r="C1270" t="s">
        <v>3892</v>
      </c>
      <c r="D1270">
        <v>2017</v>
      </c>
      <c r="E1270" t="s">
        <v>3795</v>
      </c>
      <c r="F1270" s="2">
        <v>43024</v>
      </c>
      <c r="G1270" s="2">
        <v>43465</v>
      </c>
      <c r="H1270" s="1">
        <v>3200</v>
      </c>
      <c r="I1270" t="s">
        <v>3906</v>
      </c>
      <c r="J1270" t="s">
        <v>3748</v>
      </c>
      <c r="K1270" t="s">
        <v>3748</v>
      </c>
      <c r="L1270">
        <v>1</v>
      </c>
      <c r="M1270">
        <v>50002650</v>
      </c>
      <c r="N1270" t="s">
        <v>3797</v>
      </c>
      <c r="O1270" t="s">
        <v>1195</v>
      </c>
      <c r="P1270">
        <v>8401379</v>
      </c>
      <c r="Q1270" t="s">
        <v>175</v>
      </c>
      <c r="R1270" s="1"/>
      <c r="S1270" s="1"/>
      <c r="T1270" s="1"/>
      <c r="U1270" s="2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9">
        <v>16.5</v>
      </c>
      <c r="AM1270" s="4">
        <f>Tabla1[[#This Row],[Cantidad 1]]+Tabla1[[#This Row],[Cantidad 2]]+Tabla1[[#This Row],[Cantidad 3]]+Tabla1[[#This Row],[Cantidad 4]]+Tabla1[[#This Row],[Cantidad 5]]</f>
        <v>3200</v>
      </c>
      <c r="AN1270" s="1">
        <v>221707.5</v>
      </c>
      <c r="AO1270" s="1" t="str">
        <f>Tabla1[[#This Row],[Contrato CISCO]]&amp;Tabla1[[#This Row],[Año]]&amp;Tabla1[[#This Row],[Material]]</f>
        <v>2017-1688OCT20178401379</v>
      </c>
      <c r="AP1270" s="1" t="str">
        <f>Tabla1[[#This Row],[Contrato CISCO]]&amp;Tabla1[[#This Row],[Material]]</f>
        <v>2017-1688OCT8401379</v>
      </c>
      <c r="AQ1270" s="1" t="str">
        <f>Tabla1[[#This Row],[Material]]&amp;Tabla1[[#This Row],[Precio]]</f>
        <v>840137916.5</v>
      </c>
      <c r="AR1270" t="s">
        <v>11</v>
      </c>
    </row>
    <row r="1271" spans="1:44" x14ac:dyDescent="0.25">
      <c r="A1271">
        <v>7818000003</v>
      </c>
      <c r="B1271" t="s">
        <v>3749</v>
      </c>
      <c r="C1271" t="s">
        <v>3892</v>
      </c>
      <c r="D1271">
        <v>2017</v>
      </c>
      <c r="E1271" t="s">
        <v>3795</v>
      </c>
      <c r="F1271" s="2">
        <v>43052</v>
      </c>
      <c r="G1271" s="2">
        <v>43465</v>
      </c>
      <c r="H1271" s="1">
        <v>98112</v>
      </c>
      <c r="I1271" t="s">
        <v>3906</v>
      </c>
      <c r="J1271" t="s">
        <v>3750</v>
      </c>
      <c r="K1271" t="s">
        <v>3750</v>
      </c>
      <c r="L1271">
        <v>1</v>
      </c>
      <c r="M1271">
        <v>50002380</v>
      </c>
      <c r="N1271" t="s">
        <v>3798</v>
      </c>
      <c r="O1271" t="s">
        <v>1196</v>
      </c>
      <c r="P1271">
        <v>8010707</v>
      </c>
      <c r="Q1271" t="s">
        <v>1089</v>
      </c>
      <c r="R1271" s="1"/>
      <c r="S1271" s="1"/>
      <c r="T1271" s="1"/>
      <c r="U1271" s="2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9">
        <v>3.2992E-2</v>
      </c>
      <c r="AM1271" s="4">
        <f>Tabla1[[#This Row],[Cantidad 1]]+Tabla1[[#This Row],[Cantidad 2]]+Tabla1[[#This Row],[Cantidad 3]]+Tabla1[[#This Row],[Cantidad 4]]+Tabla1[[#This Row],[Cantidad 5]]</f>
        <v>98112</v>
      </c>
      <c r="AN1271" s="1">
        <v>15147.76</v>
      </c>
      <c r="AO1271" s="1" t="str">
        <f>Tabla1[[#This Row],[Contrato CISCO]]&amp;Tabla1[[#This Row],[Año]]&amp;Tabla1[[#This Row],[Material]]</f>
        <v>2017-1943NOV20178010707</v>
      </c>
      <c r="AP1271" s="1" t="str">
        <f>Tabla1[[#This Row],[Contrato CISCO]]&amp;Tabla1[[#This Row],[Material]]</f>
        <v>2017-1943NOV8010707</v>
      </c>
      <c r="AQ1271" s="1" t="str">
        <f>Tabla1[[#This Row],[Material]]&amp;Tabla1[[#This Row],[Precio]]</f>
        <v>80107070.032992</v>
      </c>
      <c r="AR1271" t="s">
        <v>11</v>
      </c>
    </row>
    <row r="1272" spans="1:44" x14ac:dyDescent="0.25">
      <c r="A1272">
        <v>7818000003</v>
      </c>
      <c r="B1272" t="s">
        <v>3749</v>
      </c>
      <c r="C1272" t="s">
        <v>3892</v>
      </c>
      <c r="D1272">
        <v>2017</v>
      </c>
      <c r="E1272" t="s">
        <v>3795</v>
      </c>
      <c r="F1272" s="2">
        <v>43052</v>
      </c>
      <c r="G1272" s="2">
        <v>43465</v>
      </c>
      <c r="H1272" s="1">
        <v>196224</v>
      </c>
      <c r="I1272" t="s">
        <v>3906</v>
      </c>
      <c r="J1272" t="s">
        <v>3750</v>
      </c>
      <c r="K1272" t="s">
        <v>3750</v>
      </c>
      <c r="L1272">
        <v>1</v>
      </c>
      <c r="M1272">
        <v>50002380</v>
      </c>
      <c r="N1272" t="s">
        <v>3798</v>
      </c>
      <c r="O1272" t="s">
        <v>1196</v>
      </c>
      <c r="P1272">
        <v>8010708</v>
      </c>
      <c r="Q1272" t="s">
        <v>1090</v>
      </c>
      <c r="R1272" s="1"/>
      <c r="S1272" s="1"/>
      <c r="T1272" s="1"/>
      <c r="U1272" s="2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9">
        <v>0.06</v>
      </c>
      <c r="AM1272" s="4">
        <f>Tabla1[[#This Row],[Cantidad 1]]+Tabla1[[#This Row],[Cantidad 2]]+Tabla1[[#This Row],[Cantidad 3]]+Tabla1[[#This Row],[Cantidad 4]]+Tabla1[[#This Row],[Cantidad 5]]</f>
        <v>196224</v>
      </c>
      <c r="AN1272" s="1">
        <v>15147.76</v>
      </c>
      <c r="AO1272" s="1" t="str">
        <f>Tabla1[[#This Row],[Contrato CISCO]]&amp;Tabla1[[#This Row],[Año]]&amp;Tabla1[[#This Row],[Material]]</f>
        <v>2017-1943NOV20178010708</v>
      </c>
      <c r="AP1272" s="1" t="str">
        <f>Tabla1[[#This Row],[Contrato CISCO]]&amp;Tabla1[[#This Row],[Material]]</f>
        <v>2017-1943NOV8010708</v>
      </c>
      <c r="AQ1272" s="1" t="str">
        <f>Tabla1[[#This Row],[Material]]&amp;Tabla1[[#This Row],[Precio]]</f>
        <v>80107080.06</v>
      </c>
      <c r="AR1272" t="s">
        <v>11</v>
      </c>
    </row>
    <row r="1273" spans="1:44" x14ac:dyDescent="0.25">
      <c r="A1273">
        <v>7818000003</v>
      </c>
      <c r="B1273" t="s">
        <v>3749</v>
      </c>
      <c r="C1273" t="s">
        <v>3892</v>
      </c>
      <c r="D1273">
        <v>2017</v>
      </c>
      <c r="E1273" t="s">
        <v>3795</v>
      </c>
      <c r="F1273" s="2">
        <v>43052</v>
      </c>
      <c r="G1273" s="2">
        <v>43465</v>
      </c>
      <c r="H1273">
        <v>50</v>
      </c>
      <c r="I1273" t="s">
        <v>3906</v>
      </c>
      <c r="J1273" t="s">
        <v>3750</v>
      </c>
      <c r="K1273" t="s">
        <v>3750</v>
      </c>
      <c r="L1273">
        <v>1</v>
      </c>
      <c r="M1273">
        <v>50002380</v>
      </c>
      <c r="N1273" t="s">
        <v>3798</v>
      </c>
      <c r="O1273" t="s">
        <v>1196</v>
      </c>
      <c r="P1273">
        <v>8010710</v>
      </c>
      <c r="Q1273" t="s">
        <v>1161</v>
      </c>
      <c r="S1273"/>
      <c r="U1273" s="2"/>
      <c r="W1273"/>
      <c r="AL1273" s="9">
        <v>2.75</v>
      </c>
      <c r="AM1273" s="4">
        <f>Tabla1[[#This Row],[Cantidad 1]]+Tabla1[[#This Row],[Cantidad 2]]+Tabla1[[#This Row],[Cantidad 3]]+Tabla1[[#This Row],[Cantidad 4]]+Tabla1[[#This Row],[Cantidad 5]]</f>
        <v>50</v>
      </c>
      <c r="AN1273" s="1">
        <v>15147.76</v>
      </c>
      <c r="AO1273" s="1" t="str">
        <f>Tabla1[[#This Row],[Contrato CISCO]]&amp;Tabla1[[#This Row],[Año]]&amp;Tabla1[[#This Row],[Material]]</f>
        <v>2017-1943NOV20178010710</v>
      </c>
      <c r="AP1273" s="1" t="str">
        <f>Tabla1[[#This Row],[Contrato CISCO]]&amp;Tabla1[[#This Row],[Material]]</f>
        <v>2017-1943NOV8010710</v>
      </c>
      <c r="AQ1273" s="1" t="str">
        <f>Tabla1[[#This Row],[Material]]&amp;Tabla1[[#This Row],[Precio]]</f>
        <v>80107102.75</v>
      </c>
      <c r="AR1273" t="s">
        <v>11</v>
      </c>
    </row>
    <row r="1274" spans="1:44" x14ac:dyDescent="0.25">
      <c r="A1274">
        <v>7818000004</v>
      </c>
      <c r="B1274" t="s">
        <v>3751</v>
      </c>
      <c r="C1274" t="s">
        <v>3892</v>
      </c>
      <c r="D1274">
        <v>2017</v>
      </c>
      <c r="E1274" t="s">
        <v>3795</v>
      </c>
      <c r="F1274" s="2">
        <v>43087</v>
      </c>
      <c r="G1274" s="2">
        <v>43465</v>
      </c>
      <c r="H1274" s="1">
        <v>5100</v>
      </c>
      <c r="I1274" t="s">
        <v>3906</v>
      </c>
      <c r="J1274" t="s">
        <v>3752</v>
      </c>
      <c r="K1274" t="s">
        <v>3752</v>
      </c>
      <c r="L1274">
        <v>1</v>
      </c>
      <c r="M1274">
        <v>50002250</v>
      </c>
      <c r="N1274" t="s">
        <v>3799</v>
      </c>
      <c r="O1274" t="s">
        <v>1197</v>
      </c>
      <c r="P1274">
        <v>8060123</v>
      </c>
      <c r="Q1274" t="s">
        <v>1173</v>
      </c>
      <c r="R1274" s="1"/>
      <c r="S1274" s="1"/>
      <c r="T1274" s="1"/>
      <c r="U1274" s="2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9">
        <v>0.95</v>
      </c>
      <c r="AM1274" s="4">
        <f>Tabla1[[#This Row],[Cantidad 1]]+Tabla1[[#This Row],[Cantidad 2]]+Tabla1[[#This Row],[Cantidad 3]]+Tabla1[[#This Row],[Cantidad 4]]+Tabla1[[#This Row],[Cantidad 5]]</f>
        <v>5100</v>
      </c>
      <c r="AN1274" s="1">
        <v>167603</v>
      </c>
      <c r="AO1274" s="1" t="str">
        <f>Tabla1[[#This Row],[Contrato CISCO]]&amp;Tabla1[[#This Row],[Año]]&amp;Tabla1[[#This Row],[Material]]</f>
        <v>2017-2142DIC20178060123</v>
      </c>
      <c r="AP1274" s="1" t="str">
        <f>Tabla1[[#This Row],[Contrato CISCO]]&amp;Tabla1[[#This Row],[Material]]</f>
        <v>2017-2142DIC8060123</v>
      </c>
      <c r="AQ1274" s="1" t="str">
        <f>Tabla1[[#This Row],[Material]]&amp;Tabla1[[#This Row],[Precio]]</f>
        <v>80601230.95</v>
      </c>
      <c r="AR1274" t="s">
        <v>11</v>
      </c>
    </row>
    <row r="1275" spans="1:44" x14ac:dyDescent="0.25">
      <c r="A1275">
        <v>7818000004</v>
      </c>
      <c r="B1275" t="s">
        <v>3751</v>
      </c>
      <c r="C1275" t="s">
        <v>3892</v>
      </c>
      <c r="D1275">
        <v>2017</v>
      </c>
      <c r="E1275" t="s">
        <v>3795</v>
      </c>
      <c r="F1275" s="2">
        <v>43087</v>
      </c>
      <c r="G1275" s="2">
        <v>43465</v>
      </c>
      <c r="H1275" s="1">
        <v>1800</v>
      </c>
      <c r="I1275" t="s">
        <v>3906</v>
      </c>
      <c r="J1275" t="s">
        <v>3752</v>
      </c>
      <c r="K1275" t="s">
        <v>3752</v>
      </c>
      <c r="L1275">
        <v>1</v>
      </c>
      <c r="M1275">
        <v>50002250</v>
      </c>
      <c r="N1275" t="s">
        <v>3799</v>
      </c>
      <c r="O1275" t="s">
        <v>1197</v>
      </c>
      <c r="P1275">
        <v>8170110</v>
      </c>
      <c r="Q1275" t="s">
        <v>1199</v>
      </c>
      <c r="R1275" s="1"/>
      <c r="S1275" s="1"/>
      <c r="T1275" s="1"/>
      <c r="U1275" s="2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9">
        <v>14.6</v>
      </c>
      <c r="AM1275" s="4">
        <f>Tabla1[[#This Row],[Cantidad 1]]+Tabla1[[#This Row],[Cantidad 2]]+Tabla1[[#This Row],[Cantidad 3]]+Tabla1[[#This Row],[Cantidad 4]]+Tabla1[[#This Row],[Cantidad 5]]</f>
        <v>1800</v>
      </c>
      <c r="AN1275" s="1">
        <v>167603</v>
      </c>
      <c r="AO1275" s="1" t="str">
        <f>Tabla1[[#This Row],[Contrato CISCO]]&amp;Tabla1[[#This Row],[Año]]&amp;Tabla1[[#This Row],[Material]]</f>
        <v>2017-2142DIC20178170110</v>
      </c>
      <c r="AP1275" s="1" t="str">
        <f>Tabla1[[#This Row],[Contrato CISCO]]&amp;Tabla1[[#This Row],[Material]]</f>
        <v>2017-2142DIC8170110</v>
      </c>
      <c r="AQ1275" s="1" t="str">
        <f>Tabla1[[#This Row],[Material]]&amp;Tabla1[[#This Row],[Precio]]</f>
        <v>817011014.6</v>
      </c>
      <c r="AR1275" t="s">
        <v>11</v>
      </c>
    </row>
    <row r="1276" spans="1:44" x14ac:dyDescent="0.25">
      <c r="A1276">
        <v>7818000004</v>
      </c>
      <c r="B1276" t="s">
        <v>3751</v>
      </c>
      <c r="C1276" t="s">
        <v>3892</v>
      </c>
      <c r="D1276">
        <v>2017</v>
      </c>
      <c r="E1276" t="s">
        <v>3795</v>
      </c>
      <c r="F1276" s="2">
        <v>43087</v>
      </c>
      <c r="G1276" s="2">
        <v>43465</v>
      </c>
      <c r="H1276">
        <v>100</v>
      </c>
      <c r="I1276" t="s">
        <v>3906</v>
      </c>
      <c r="J1276" t="s">
        <v>3752</v>
      </c>
      <c r="K1276" t="s">
        <v>3752</v>
      </c>
      <c r="L1276">
        <v>1</v>
      </c>
      <c r="M1276">
        <v>50002250</v>
      </c>
      <c r="N1276" t="s">
        <v>3799</v>
      </c>
      <c r="O1276" t="s">
        <v>1197</v>
      </c>
      <c r="P1276">
        <v>8060314</v>
      </c>
      <c r="Q1276" t="s">
        <v>1174</v>
      </c>
      <c r="S1276"/>
      <c r="U1276" s="2"/>
      <c r="W1276"/>
      <c r="AL1276" s="9">
        <v>17</v>
      </c>
      <c r="AM1276" s="4">
        <f>Tabla1[[#This Row],[Cantidad 1]]+Tabla1[[#This Row],[Cantidad 2]]+Tabla1[[#This Row],[Cantidad 3]]+Tabla1[[#This Row],[Cantidad 4]]+Tabla1[[#This Row],[Cantidad 5]]</f>
        <v>100</v>
      </c>
      <c r="AN1276" s="1">
        <v>167603</v>
      </c>
      <c r="AO1276" s="1" t="str">
        <f>Tabla1[[#This Row],[Contrato CISCO]]&amp;Tabla1[[#This Row],[Año]]&amp;Tabla1[[#This Row],[Material]]</f>
        <v>2017-2142DIC20178060314</v>
      </c>
      <c r="AP1276" s="1" t="str">
        <f>Tabla1[[#This Row],[Contrato CISCO]]&amp;Tabla1[[#This Row],[Material]]</f>
        <v>2017-2142DIC8060314</v>
      </c>
      <c r="AQ1276" s="1" t="str">
        <f>Tabla1[[#This Row],[Material]]&amp;Tabla1[[#This Row],[Precio]]</f>
        <v>806031417</v>
      </c>
      <c r="AR1276" t="s">
        <v>11</v>
      </c>
    </row>
    <row r="1277" spans="1:44" x14ac:dyDescent="0.25">
      <c r="A1277">
        <v>7818000004</v>
      </c>
      <c r="B1277" t="s">
        <v>3751</v>
      </c>
      <c r="C1277" t="s">
        <v>3892</v>
      </c>
      <c r="D1277">
        <v>2017</v>
      </c>
      <c r="E1277" t="s">
        <v>3795</v>
      </c>
      <c r="F1277" s="2">
        <v>43087</v>
      </c>
      <c r="G1277" s="2">
        <v>43465</v>
      </c>
      <c r="H1277">
        <v>420</v>
      </c>
      <c r="I1277" t="s">
        <v>3906</v>
      </c>
      <c r="J1277" t="s">
        <v>3752</v>
      </c>
      <c r="K1277" t="s">
        <v>3752</v>
      </c>
      <c r="L1277">
        <v>1</v>
      </c>
      <c r="M1277">
        <v>50002250</v>
      </c>
      <c r="N1277" t="s">
        <v>3799</v>
      </c>
      <c r="O1277" t="s">
        <v>1197</v>
      </c>
      <c r="P1277">
        <v>8060109</v>
      </c>
      <c r="Q1277" t="s">
        <v>376</v>
      </c>
      <c r="S1277"/>
      <c r="U1277" s="2"/>
      <c r="W1277"/>
      <c r="AL1277" s="9">
        <v>17.5</v>
      </c>
      <c r="AM1277" s="4">
        <f>Tabla1[[#This Row],[Cantidad 1]]+Tabla1[[#This Row],[Cantidad 2]]+Tabla1[[#This Row],[Cantidad 3]]+Tabla1[[#This Row],[Cantidad 4]]+Tabla1[[#This Row],[Cantidad 5]]</f>
        <v>420</v>
      </c>
      <c r="AN1277" s="1">
        <v>167603</v>
      </c>
      <c r="AO1277" s="1" t="str">
        <f>Tabla1[[#This Row],[Contrato CISCO]]&amp;Tabla1[[#This Row],[Año]]&amp;Tabla1[[#This Row],[Material]]</f>
        <v>2017-2142DIC20178060109</v>
      </c>
      <c r="AP1277" s="1" t="str">
        <f>Tabla1[[#This Row],[Contrato CISCO]]&amp;Tabla1[[#This Row],[Material]]</f>
        <v>2017-2142DIC8060109</v>
      </c>
      <c r="AQ1277" s="1" t="str">
        <f>Tabla1[[#This Row],[Material]]&amp;Tabla1[[#This Row],[Precio]]</f>
        <v>806010917.5</v>
      </c>
      <c r="AR1277" t="s">
        <v>11</v>
      </c>
    </row>
    <row r="1278" spans="1:44" x14ac:dyDescent="0.25">
      <c r="A1278">
        <v>7818000004</v>
      </c>
      <c r="B1278" t="s">
        <v>3751</v>
      </c>
      <c r="C1278" t="s">
        <v>3892</v>
      </c>
      <c r="D1278">
        <v>2017</v>
      </c>
      <c r="E1278" t="s">
        <v>3795</v>
      </c>
      <c r="F1278" s="2">
        <v>43087</v>
      </c>
      <c r="G1278" s="2">
        <v>43465</v>
      </c>
      <c r="H1278" s="1">
        <v>5900</v>
      </c>
      <c r="I1278" t="s">
        <v>3906</v>
      </c>
      <c r="J1278" t="s">
        <v>3752</v>
      </c>
      <c r="K1278" t="s">
        <v>3752</v>
      </c>
      <c r="L1278">
        <v>1</v>
      </c>
      <c r="M1278">
        <v>50002250</v>
      </c>
      <c r="N1278" t="s">
        <v>3799</v>
      </c>
      <c r="O1278" t="s">
        <v>1197</v>
      </c>
      <c r="P1278">
        <v>8010505</v>
      </c>
      <c r="Q1278" t="s">
        <v>137</v>
      </c>
      <c r="R1278" s="1"/>
      <c r="S1278" s="1"/>
      <c r="T1278" s="1"/>
      <c r="U1278" s="2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9">
        <v>20.76</v>
      </c>
      <c r="AM1278" s="4">
        <f>Tabla1[[#This Row],[Cantidad 1]]+Tabla1[[#This Row],[Cantidad 2]]+Tabla1[[#This Row],[Cantidad 3]]+Tabla1[[#This Row],[Cantidad 4]]+Tabla1[[#This Row],[Cantidad 5]]</f>
        <v>5900</v>
      </c>
      <c r="AN1278" s="1">
        <v>167603</v>
      </c>
      <c r="AO1278" s="1" t="str">
        <f>Tabla1[[#This Row],[Contrato CISCO]]&amp;Tabla1[[#This Row],[Año]]&amp;Tabla1[[#This Row],[Material]]</f>
        <v>2017-2142DIC20178010505</v>
      </c>
      <c r="AP1278" s="1" t="str">
        <f>Tabla1[[#This Row],[Contrato CISCO]]&amp;Tabla1[[#This Row],[Material]]</f>
        <v>2017-2142DIC8010505</v>
      </c>
      <c r="AQ1278" s="1" t="str">
        <f>Tabla1[[#This Row],[Material]]&amp;Tabla1[[#This Row],[Precio]]</f>
        <v>801050520.76</v>
      </c>
      <c r="AR1278" t="s">
        <v>11</v>
      </c>
    </row>
    <row r="1279" spans="1:44" x14ac:dyDescent="0.25">
      <c r="A1279">
        <v>7818000004</v>
      </c>
      <c r="B1279" t="s">
        <v>3751</v>
      </c>
      <c r="C1279" t="s">
        <v>3892</v>
      </c>
      <c r="D1279">
        <v>2017</v>
      </c>
      <c r="E1279" t="s">
        <v>3795</v>
      </c>
      <c r="F1279" s="2">
        <v>43087</v>
      </c>
      <c r="G1279" s="2">
        <v>43465</v>
      </c>
      <c r="H1279">
        <v>24</v>
      </c>
      <c r="I1279" t="s">
        <v>3906</v>
      </c>
      <c r="J1279" t="s">
        <v>3752</v>
      </c>
      <c r="K1279" t="s">
        <v>3752</v>
      </c>
      <c r="L1279">
        <v>1</v>
      </c>
      <c r="M1279">
        <v>50002250</v>
      </c>
      <c r="N1279" t="s">
        <v>3799</v>
      </c>
      <c r="O1279" t="s">
        <v>1197</v>
      </c>
      <c r="P1279">
        <v>8060133</v>
      </c>
      <c r="Q1279" t="s">
        <v>1198</v>
      </c>
      <c r="S1279"/>
      <c r="U1279" s="2"/>
      <c r="W1279"/>
      <c r="AL1279" s="9">
        <v>206</v>
      </c>
      <c r="AM1279" s="4">
        <f>Tabla1[[#This Row],[Cantidad 1]]+Tabla1[[#This Row],[Cantidad 2]]+Tabla1[[#This Row],[Cantidad 3]]+Tabla1[[#This Row],[Cantidad 4]]+Tabla1[[#This Row],[Cantidad 5]]</f>
        <v>24</v>
      </c>
      <c r="AN1279" s="1">
        <v>167603</v>
      </c>
      <c r="AO1279" s="1" t="str">
        <f>Tabla1[[#This Row],[Contrato CISCO]]&amp;Tabla1[[#This Row],[Año]]&amp;Tabla1[[#This Row],[Material]]</f>
        <v>2017-2142DIC20178060133</v>
      </c>
      <c r="AP1279" s="1" t="str">
        <f>Tabla1[[#This Row],[Contrato CISCO]]&amp;Tabla1[[#This Row],[Material]]</f>
        <v>2017-2142DIC8060133</v>
      </c>
      <c r="AQ1279" s="1" t="str">
        <f>Tabla1[[#This Row],[Material]]&amp;Tabla1[[#This Row],[Precio]]</f>
        <v>8060133206</v>
      </c>
      <c r="AR1279" t="s">
        <v>11</v>
      </c>
    </row>
    <row r="1280" spans="1:44" x14ac:dyDescent="0.25">
      <c r="A1280">
        <v>7818000005</v>
      </c>
      <c r="B1280" t="s">
        <v>3749</v>
      </c>
      <c r="C1280" t="s">
        <v>3892</v>
      </c>
      <c r="D1280">
        <v>2018</v>
      </c>
      <c r="E1280" t="s">
        <v>3795</v>
      </c>
      <c r="F1280" s="2">
        <v>43150</v>
      </c>
      <c r="G1280" s="2">
        <v>43465</v>
      </c>
      <c r="H1280">
        <v>240</v>
      </c>
      <c r="I1280" t="s">
        <v>3906</v>
      </c>
      <c r="J1280" t="s">
        <v>3753</v>
      </c>
      <c r="K1280" t="s">
        <v>3753</v>
      </c>
      <c r="L1280">
        <v>1</v>
      </c>
      <c r="M1280">
        <v>50002380</v>
      </c>
      <c r="N1280" t="s">
        <v>3798</v>
      </c>
      <c r="O1280" t="s">
        <v>1196</v>
      </c>
      <c r="P1280">
        <v>8010631</v>
      </c>
      <c r="Q1280" t="s">
        <v>1125</v>
      </c>
      <c r="S1280"/>
      <c r="U1280" s="2"/>
      <c r="W1280"/>
      <c r="AL1280" s="9">
        <v>14.3</v>
      </c>
      <c r="AM1280" s="4">
        <f>Tabla1[[#This Row],[Cantidad 1]]+Tabla1[[#This Row],[Cantidad 2]]+Tabla1[[#This Row],[Cantidad 3]]+Tabla1[[#This Row],[Cantidad 4]]+Tabla1[[#This Row],[Cantidad 5]]</f>
        <v>240</v>
      </c>
      <c r="AN1280" s="1">
        <v>3432</v>
      </c>
      <c r="AO1280" s="1" t="str">
        <f>Tabla1[[#This Row],[Contrato CISCO]]&amp;Tabla1[[#This Row],[Año]]&amp;Tabla1[[#This Row],[Material]]</f>
        <v>2018-0212FEB20188010631</v>
      </c>
      <c r="AP1280" s="1" t="str">
        <f>Tabla1[[#This Row],[Contrato CISCO]]&amp;Tabla1[[#This Row],[Material]]</f>
        <v>2018-0212FEB8010631</v>
      </c>
      <c r="AQ1280" s="1" t="str">
        <f>Tabla1[[#This Row],[Material]]&amp;Tabla1[[#This Row],[Precio]]</f>
        <v>801063114.3</v>
      </c>
      <c r="AR1280" t="s">
        <v>11</v>
      </c>
    </row>
    <row r="1281" spans="1:44" x14ac:dyDescent="0.25">
      <c r="A1281">
        <v>7818000050</v>
      </c>
      <c r="B1281" t="s">
        <v>3749</v>
      </c>
      <c r="C1281" t="s">
        <v>3892</v>
      </c>
      <c r="D1281">
        <v>2018</v>
      </c>
      <c r="E1281" t="s">
        <v>3795</v>
      </c>
      <c r="F1281" s="2">
        <v>43172</v>
      </c>
      <c r="G1281" s="2">
        <v>43465</v>
      </c>
      <c r="H1281" s="1">
        <v>1200</v>
      </c>
      <c r="I1281" t="s">
        <v>3906</v>
      </c>
      <c r="J1281" t="s">
        <v>3765</v>
      </c>
      <c r="K1281" t="s">
        <v>3765</v>
      </c>
      <c r="L1281">
        <v>1</v>
      </c>
      <c r="M1281">
        <v>50002380</v>
      </c>
      <c r="N1281" t="s">
        <v>3798</v>
      </c>
      <c r="O1281" t="s">
        <v>1196</v>
      </c>
      <c r="P1281">
        <v>8010635</v>
      </c>
      <c r="Q1281" t="s">
        <v>1206</v>
      </c>
      <c r="R1281" s="1"/>
      <c r="S1281" s="1"/>
      <c r="T1281" s="1"/>
      <c r="U1281" s="2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9">
        <v>1</v>
      </c>
      <c r="AM1281" s="4">
        <f>Tabla1[[#This Row],[Cantidad 1]]+Tabla1[[#This Row],[Cantidad 2]]+Tabla1[[#This Row],[Cantidad 3]]+Tabla1[[#This Row],[Cantidad 4]]+Tabla1[[#This Row],[Cantidad 5]]</f>
        <v>1200</v>
      </c>
      <c r="AN1281" s="1">
        <v>1200</v>
      </c>
      <c r="AO1281" s="1" t="str">
        <f>Tabla1[[#This Row],[Contrato CISCO]]&amp;Tabla1[[#This Row],[Año]]&amp;Tabla1[[#This Row],[Material]]</f>
        <v>2018-0372.MZ20188010635</v>
      </c>
      <c r="AP1281" s="1" t="str">
        <f>Tabla1[[#This Row],[Contrato CISCO]]&amp;Tabla1[[#This Row],[Material]]</f>
        <v>2018-0372.MZ8010635</v>
      </c>
      <c r="AQ1281" s="1" t="str">
        <f>Tabla1[[#This Row],[Material]]&amp;Tabla1[[#This Row],[Precio]]</f>
        <v>80106351</v>
      </c>
      <c r="AR1281" t="s">
        <v>11</v>
      </c>
    </row>
    <row r="1282" spans="1:44" x14ac:dyDescent="0.25">
      <c r="A1282">
        <v>7818000006</v>
      </c>
      <c r="B1282" t="s">
        <v>3749</v>
      </c>
      <c r="C1282" t="s">
        <v>3892</v>
      </c>
      <c r="D1282">
        <v>2018</v>
      </c>
      <c r="E1282" t="s">
        <v>3795</v>
      </c>
      <c r="F1282" s="2">
        <v>43194</v>
      </c>
      <c r="G1282" s="2">
        <v>43465</v>
      </c>
      <c r="H1282" s="1">
        <v>9100</v>
      </c>
      <c r="I1282" t="s">
        <v>3906</v>
      </c>
      <c r="J1282" t="s">
        <v>3754</v>
      </c>
      <c r="K1282" t="s">
        <v>3754</v>
      </c>
      <c r="L1282">
        <v>1</v>
      </c>
      <c r="M1282">
        <v>50002380</v>
      </c>
      <c r="N1282" t="s">
        <v>3798</v>
      </c>
      <c r="O1282" t="s">
        <v>1196</v>
      </c>
      <c r="P1282">
        <v>8010630</v>
      </c>
      <c r="Q1282" t="s">
        <v>1124</v>
      </c>
      <c r="R1282" s="1"/>
      <c r="S1282" s="1"/>
      <c r="T1282" s="1"/>
      <c r="U1282" s="2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9">
        <v>12.8</v>
      </c>
      <c r="AM1282" s="4">
        <f>Tabla1[[#This Row],[Cantidad 1]]+Tabla1[[#This Row],[Cantidad 2]]+Tabla1[[#This Row],[Cantidad 3]]+Tabla1[[#This Row],[Cantidad 4]]+Tabla1[[#This Row],[Cantidad 5]]</f>
        <v>9100</v>
      </c>
      <c r="AN1282" s="1">
        <v>116480</v>
      </c>
      <c r="AO1282" s="1" t="str">
        <f>Tabla1[[#This Row],[Contrato CISCO]]&amp;Tabla1[[#This Row],[Año]]&amp;Tabla1[[#This Row],[Material]]</f>
        <v>2018-0461ABR20188010630</v>
      </c>
      <c r="AP1282" s="1" t="str">
        <f>Tabla1[[#This Row],[Contrato CISCO]]&amp;Tabla1[[#This Row],[Material]]</f>
        <v>2018-0461ABR8010630</v>
      </c>
      <c r="AQ1282" s="1" t="str">
        <f>Tabla1[[#This Row],[Material]]&amp;Tabla1[[#This Row],[Precio]]</f>
        <v>801063012.8</v>
      </c>
      <c r="AR1282" t="s">
        <v>11</v>
      </c>
    </row>
    <row r="1283" spans="1:44" x14ac:dyDescent="0.25">
      <c r="A1283">
        <v>7818000007</v>
      </c>
      <c r="B1283" t="s">
        <v>3755</v>
      </c>
      <c r="C1283" t="s">
        <v>3892</v>
      </c>
      <c r="D1283">
        <v>2018</v>
      </c>
      <c r="E1283" t="s">
        <v>3795</v>
      </c>
      <c r="F1283" s="2">
        <v>43220</v>
      </c>
      <c r="G1283" s="2">
        <v>43465</v>
      </c>
      <c r="H1283" s="1">
        <v>80000</v>
      </c>
      <c r="I1283" t="s">
        <v>3906</v>
      </c>
      <c r="J1283" t="s">
        <v>3756</v>
      </c>
      <c r="K1283" t="s">
        <v>3756</v>
      </c>
      <c r="L1283">
        <v>1</v>
      </c>
      <c r="M1283">
        <v>50002380</v>
      </c>
      <c r="N1283" t="s">
        <v>3798</v>
      </c>
      <c r="O1283" t="s">
        <v>1200</v>
      </c>
      <c r="P1283">
        <v>8410008</v>
      </c>
      <c r="Q1283" t="s">
        <v>1169</v>
      </c>
      <c r="R1283" s="1"/>
      <c r="S1283" s="1"/>
      <c r="T1283" s="1"/>
      <c r="U1283" s="2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9">
        <v>2.65</v>
      </c>
      <c r="AM1283" s="4">
        <f>Tabla1[[#This Row],[Cantidad 1]]+Tabla1[[#This Row],[Cantidad 2]]+Tabla1[[#This Row],[Cantidad 3]]+Tabla1[[#This Row],[Cantidad 4]]+Tabla1[[#This Row],[Cantidad 5]]</f>
        <v>80000</v>
      </c>
      <c r="AN1283" s="1">
        <v>212000</v>
      </c>
      <c r="AO1283" s="1" t="str">
        <f>Tabla1[[#This Row],[Contrato CISCO]]&amp;Tabla1[[#This Row],[Año]]&amp;Tabla1[[#This Row],[Material]]</f>
        <v>2018-0611ABR20188410008</v>
      </c>
      <c r="AP1283" s="1" t="str">
        <f>Tabla1[[#This Row],[Contrato CISCO]]&amp;Tabla1[[#This Row],[Material]]</f>
        <v>2018-0611ABR8410008</v>
      </c>
      <c r="AQ1283" s="1" t="str">
        <f>Tabla1[[#This Row],[Material]]&amp;Tabla1[[#This Row],[Precio]]</f>
        <v>84100082.65</v>
      </c>
      <c r="AR1283" t="s">
        <v>11</v>
      </c>
    </row>
    <row r="1284" spans="1:44" x14ac:dyDescent="0.25">
      <c r="A1284">
        <v>7818000009</v>
      </c>
      <c r="B1284" t="s">
        <v>3757</v>
      </c>
      <c r="C1284" t="s">
        <v>3892</v>
      </c>
      <c r="D1284">
        <v>2018</v>
      </c>
      <c r="E1284" t="s">
        <v>3795</v>
      </c>
      <c r="F1284" s="2">
        <v>43227</v>
      </c>
      <c r="G1284" s="2">
        <v>43465</v>
      </c>
      <c r="H1284" s="1">
        <v>15030</v>
      </c>
      <c r="I1284" t="s">
        <v>3906</v>
      </c>
      <c r="J1284" t="s">
        <v>3758</v>
      </c>
      <c r="K1284" t="s">
        <v>3758</v>
      </c>
      <c r="L1284">
        <v>1</v>
      </c>
      <c r="M1284">
        <v>50002650</v>
      </c>
      <c r="N1284" t="s">
        <v>3797</v>
      </c>
      <c r="O1284" t="s">
        <v>1201</v>
      </c>
      <c r="P1284">
        <v>8090406</v>
      </c>
      <c r="Q1284" t="s">
        <v>1202</v>
      </c>
      <c r="R1284" s="1"/>
      <c r="S1284" s="1"/>
      <c r="T1284" s="1"/>
      <c r="U1284" s="2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9">
        <v>0.13888999999999999</v>
      </c>
      <c r="AM1284" s="4">
        <f>Tabla1[[#This Row],[Cantidad 1]]+Tabla1[[#This Row],[Cantidad 2]]+Tabla1[[#This Row],[Cantidad 3]]+Tabla1[[#This Row],[Cantidad 4]]+Tabla1[[#This Row],[Cantidad 5]]</f>
        <v>15030</v>
      </c>
      <c r="AN1284" s="1">
        <v>2087.5</v>
      </c>
      <c r="AO1284" s="1" t="str">
        <f>Tabla1[[#This Row],[Contrato CISCO]]&amp;Tabla1[[#This Row],[Año]]&amp;Tabla1[[#This Row],[Material]]</f>
        <v>2018-0666MAY20188090406</v>
      </c>
      <c r="AP1284" s="1" t="str">
        <f>Tabla1[[#This Row],[Contrato CISCO]]&amp;Tabla1[[#This Row],[Material]]</f>
        <v>2018-0666MAY8090406</v>
      </c>
      <c r="AQ1284" s="1" t="str">
        <f>Tabla1[[#This Row],[Material]]&amp;Tabla1[[#This Row],[Precio]]</f>
        <v>80904060.13889</v>
      </c>
      <c r="AR1284" t="s">
        <v>11</v>
      </c>
    </row>
    <row r="1285" spans="1:44" x14ac:dyDescent="0.25">
      <c r="A1285">
        <v>7818000052</v>
      </c>
      <c r="B1285" t="s">
        <v>3751</v>
      </c>
      <c r="C1285" t="s">
        <v>3892</v>
      </c>
      <c r="D1285">
        <v>2018</v>
      </c>
      <c r="E1285" t="s">
        <v>3795</v>
      </c>
      <c r="F1285" s="2">
        <v>43241</v>
      </c>
      <c r="G1285" s="2">
        <v>43465</v>
      </c>
      <c r="H1285" s="1">
        <v>4250</v>
      </c>
      <c r="I1285" t="s">
        <v>3906</v>
      </c>
      <c r="J1285" t="s">
        <v>3768</v>
      </c>
      <c r="K1285" t="s">
        <v>3768</v>
      </c>
      <c r="L1285">
        <v>1</v>
      </c>
      <c r="M1285">
        <v>50002250</v>
      </c>
      <c r="N1285" t="s">
        <v>3799</v>
      </c>
      <c r="O1285" t="s">
        <v>1197</v>
      </c>
      <c r="P1285">
        <v>8060405</v>
      </c>
      <c r="Q1285" t="s">
        <v>1208</v>
      </c>
      <c r="R1285" s="1"/>
      <c r="S1285" s="1"/>
      <c r="T1285" s="1"/>
      <c r="U1285" s="2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9">
        <v>1.4999999999999999E-2</v>
      </c>
      <c r="AM1285" s="4">
        <f>Tabla1[[#This Row],[Cantidad 1]]+Tabla1[[#This Row],[Cantidad 2]]+Tabla1[[#This Row],[Cantidad 3]]+Tabla1[[#This Row],[Cantidad 4]]+Tabla1[[#This Row],[Cantidad 5]]</f>
        <v>4250</v>
      </c>
      <c r="AN1285">
        <v>63.75</v>
      </c>
      <c r="AO1285" s="1" t="str">
        <f>Tabla1[[#This Row],[Contrato CISCO]]&amp;Tabla1[[#This Row],[Año]]&amp;Tabla1[[#This Row],[Material]]</f>
        <v>2018-0764MAY20188060405</v>
      </c>
      <c r="AP1285" s="1" t="str">
        <f>Tabla1[[#This Row],[Contrato CISCO]]&amp;Tabla1[[#This Row],[Material]]</f>
        <v>2018-0764MAY8060405</v>
      </c>
      <c r="AQ1285" s="1" t="str">
        <f>Tabla1[[#This Row],[Material]]&amp;Tabla1[[#This Row],[Precio]]</f>
        <v>80604050.015</v>
      </c>
      <c r="AR1285" t="s">
        <v>11</v>
      </c>
    </row>
    <row r="1286" spans="1:44" x14ac:dyDescent="0.25">
      <c r="A1286">
        <v>7818000034</v>
      </c>
      <c r="B1286" t="s">
        <v>3761</v>
      </c>
      <c r="C1286" t="s">
        <v>3892</v>
      </c>
      <c r="D1286">
        <v>2018</v>
      </c>
      <c r="E1286" t="s">
        <v>3795</v>
      </c>
      <c r="F1286" s="2">
        <v>43241</v>
      </c>
      <c r="G1286" s="2">
        <v>43465</v>
      </c>
      <c r="H1286" s="1">
        <v>20160</v>
      </c>
      <c r="I1286" t="s">
        <v>3906</v>
      </c>
      <c r="J1286" t="s">
        <v>3762</v>
      </c>
      <c r="K1286" t="s">
        <v>3762</v>
      </c>
      <c r="L1286">
        <v>1</v>
      </c>
      <c r="M1286">
        <v>50002380</v>
      </c>
      <c r="N1286" t="s">
        <v>3798</v>
      </c>
      <c r="O1286" t="s">
        <v>1204</v>
      </c>
      <c r="P1286">
        <v>8250202</v>
      </c>
      <c r="Q1286" t="s">
        <v>1134</v>
      </c>
      <c r="R1286" s="1"/>
      <c r="S1286" s="1"/>
      <c r="T1286" s="1"/>
      <c r="U1286" s="2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9">
        <v>3.7499999999999999E-2</v>
      </c>
      <c r="AM1286" s="4">
        <f>Tabla1[[#This Row],[Cantidad 1]]+Tabla1[[#This Row],[Cantidad 2]]+Tabla1[[#This Row],[Cantidad 3]]+Tabla1[[#This Row],[Cantidad 4]]+Tabla1[[#This Row],[Cantidad 5]]</f>
        <v>20160</v>
      </c>
      <c r="AN1286" s="1">
        <v>165127.74</v>
      </c>
      <c r="AO1286" s="1" t="str">
        <f>Tabla1[[#This Row],[Contrato CISCO]]&amp;Tabla1[[#This Row],[Año]]&amp;Tabla1[[#This Row],[Material]]</f>
        <v>2018-0766MAY20188250202</v>
      </c>
      <c r="AP1286" s="1" t="str">
        <f>Tabla1[[#This Row],[Contrato CISCO]]&amp;Tabla1[[#This Row],[Material]]</f>
        <v>2018-0766MAY8250202</v>
      </c>
      <c r="AQ1286" s="1" t="str">
        <f>Tabla1[[#This Row],[Material]]&amp;Tabla1[[#This Row],[Precio]]</f>
        <v>82502020.0375</v>
      </c>
      <c r="AR1286" t="s">
        <v>11</v>
      </c>
    </row>
    <row r="1287" spans="1:44" x14ac:dyDescent="0.25">
      <c r="A1287">
        <v>7818000034</v>
      </c>
      <c r="B1287" t="s">
        <v>3761</v>
      </c>
      <c r="C1287" t="s">
        <v>3892</v>
      </c>
      <c r="D1287">
        <v>2018</v>
      </c>
      <c r="E1287" t="s">
        <v>3795</v>
      </c>
      <c r="F1287" s="2">
        <v>43241</v>
      </c>
      <c r="G1287" s="2">
        <v>43465</v>
      </c>
      <c r="H1287" s="1">
        <v>39780</v>
      </c>
      <c r="I1287" t="s">
        <v>3906</v>
      </c>
      <c r="J1287" t="s">
        <v>3762</v>
      </c>
      <c r="K1287" t="s">
        <v>3762</v>
      </c>
      <c r="L1287">
        <v>1</v>
      </c>
      <c r="M1287">
        <v>50002380</v>
      </c>
      <c r="N1287" t="s">
        <v>3798</v>
      </c>
      <c r="O1287" t="s">
        <v>1204</v>
      </c>
      <c r="P1287">
        <v>8250213</v>
      </c>
      <c r="Q1287" t="s">
        <v>1181</v>
      </c>
      <c r="R1287" s="1"/>
      <c r="S1287" s="1"/>
      <c r="T1287" s="1"/>
      <c r="U1287" s="2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9">
        <v>8.4999999999999992E-2</v>
      </c>
      <c r="AM1287" s="4">
        <f>Tabla1[[#This Row],[Cantidad 1]]+Tabla1[[#This Row],[Cantidad 2]]+Tabla1[[#This Row],[Cantidad 3]]+Tabla1[[#This Row],[Cantidad 4]]+Tabla1[[#This Row],[Cantidad 5]]</f>
        <v>39780</v>
      </c>
      <c r="AN1287" s="1">
        <v>165127.74</v>
      </c>
      <c r="AO1287" s="1" t="str">
        <f>Tabla1[[#This Row],[Contrato CISCO]]&amp;Tabla1[[#This Row],[Año]]&amp;Tabla1[[#This Row],[Material]]</f>
        <v>2018-0766MAY20188250213</v>
      </c>
      <c r="AP1287" s="1" t="str">
        <f>Tabla1[[#This Row],[Contrato CISCO]]&amp;Tabla1[[#This Row],[Material]]</f>
        <v>2018-0766MAY8250213</v>
      </c>
      <c r="AQ1287" s="1" t="str">
        <f>Tabla1[[#This Row],[Material]]&amp;Tabla1[[#This Row],[Precio]]</f>
        <v>82502130.085</v>
      </c>
      <c r="AR1287" t="s">
        <v>11</v>
      </c>
    </row>
    <row r="1288" spans="1:44" x14ac:dyDescent="0.25">
      <c r="A1288">
        <v>7818000034</v>
      </c>
      <c r="B1288" t="s">
        <v>3761</v>
      </c>
      <c r="C1288" t="s">
        <v>3892</v>
      </c>
      <c r="D1288">
        <v>2018</v>
      </c>
      <c r="E1288" t="s">
        <v>3795</v>
      </c>
      <c r="F1288" s="2">
        <v>43241</v>
      </c>
      <c r="G1288" s="2">
        <v>43465</v>
      </c>
      <c r="H1288" s="1">
        <v>11340</v>
      </c>
      <c r="I1288" t="s">
        <v>3906</v>
      </c>
      <c r="J1288" t="s">
        <v>3762</v>
      </c>
      <c r="K1288" t="s">
        <v>3762</v>
      </c>
      <c r="L1288">
        <v>1</v>
      </c>
      <c r="M1288">
        <v>50002380</v>
      </c>
      <c r="N1288" t="s">
        <v>3798</v>
      </c>
      <c r="O1288" t="s">
        <v>1204</v>
      </c>
      <c r="P1288">
        <v>8250209</v>
      </c>
      <c r="Q1288" t="s">
        <v>1154</v>
      </c>
      <c r="R1288" s="1"/>
      <c r="S1288" s="1"/>
      <c r="T1288" s="1"/>
      <c r="U1288" s="2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9">
        <v>0.10500000000000001</v>
      </c>
      <c r="AM1288" s="4">
        <f>Tabla1[[#This Row],[Cantidad 1]]+Tabla1[[#This Row],[Cantidad 2]]+Tabla1[[#This Row],[Cantidad 3]]+Tabla1[[#This Row],[Cantidad 4]]+Tabla1[[#This Row],[Cantidad 5]]</f>
        <v>11340</v>
      </c>
      <c r="AN1288" s="1">
        <v>165127.74</v>
      </c>
      <c r="AO1288" s="1" t="str">
        <f>Tabla1[[#This Row],[Contrato CISCO]]&amp;Tabla1[[#This Row],[Año]]&amp;Tabla1[[#This Row],[Material]]</f>
        <v>2018-0766MAY20188250209</v>
      </c>
      <c r="AP1288" s="1" t="str">
        <f>Tabla1[[#This Row],[Contrato CISCO]]&amp;Tabla1[[#This Row],[Material]]</f>
        <v>2018-0766MAY8250209</v>
      </c>
      <c r="AQ1288" s="1" t="str">
        <f>Tabla1[[#This Row],[Material]]&amp;Tabla1[[#This Row],[Precio]]</f>
        <v>82502090.105</v>
      </c>
      <c r="AR1288" t="s">
        <v>11</v>
      </c>
    </row>
    <row r="1289" spans="1:44" x14ac:dyDescent="0.25">
      <c r="A1289">
        <v>7818000034</v>
      </c>
      <c r="B1289" t="s">
        <v>3761</v>
      </c>
      <c r="C1289" t="s">
        <v>3892</v>
      </c>
      <c r="D1289">
        <v>2018</v>
      </c>
      <c r="E1289" t="s">
        <v>3795</v>
      </c>
      <c r="F1289" s="2">
        <v>43241</v>
      </c>
      <c r="G1289" s="2">
        <v>43465</v>
      </c>
      <c r="H1289" s="1">
        <v>22680</v>
      </c>
      <c r="I1289" t="s">
        <v>3906</v>
      </c>
      <c r="J1289" t="s">
        <v>3762</v>
      </c>
      <c r="K1289" t="s">
        <v>3762</v>
      </c>
      <c r="L1289">
        <v>1</v>
      </c>
      <c r="M1289">
        <v>50002380</v>
      </c>
      <c r="N1289" t="s">
        <v>3798</v>
      </c>
      <c r="O1289" t="s">
        <v>1204</v>
      </c>
      <c r="P1289">
        <v>8401213</v>
      </c>
      <c r="Q1289" t="s">
        <v>1151</v>
      </c>
      <c r="R1289" s="1"/>
      <c r="S1289" s="1"/>
      <c r="T1289" s="1"/>
      <c r="U1289" s="2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9">
        <v>0.183334</v>
      </c>
      <c r="AM1289" s="4">
        <f>Tabla1[[#This Row],[Cantidad 1]]+Tabla1[[#This Row],[Cantidad 2]]+Tabla1[[#This Row],[Cantidad 3]]+Tabla1[[#This Row],[Cantidad 4]]+Tabla1[[#This Row],[Cantidad 5]]</f>
        <v>22680</v>
      </c>
      <c r="AN1289" s="1">
        <v>165127.74</v>
      </c>
      <c r="AO1289" s="1" t="str">
        <f>Tabla1[[#This Row],[Contrato CISCO]]&amp;Tabla1[[#This Row],[Año]]&amp;Tabla1[[#This Row],[Material]]</f>
        <v>2018-0766MAY20188401213</v>
      </c>
      <c r="AP1289" s="1" t="str">
        <f>Tabla1[[#This Row],[Contrato CISCO]]&amp;Tabla1[[#This Row],[Material]]</f>
        <v>2018-0766MAY8401213</v>
      </c>
      <c r="AQ1289" s="1" t="str">
        <f>Tabla1[[#This Row],[Material]]&amp;Tabla1[[#This Row],[Precio]]</f>
        <v>84012130.183334</v>
      </c>
      <c r="AR1289" t="s">
        <v>11</v>
      </c>
    </row>
    <row r="1290" spans="1:44" x14ac:dyDescent="0.25">
      <c r="A1290">
        <v>7818000034</v>
      </c>
      <c r="B1290" t="s">
        <v>3761</v>
      </c>
      <c r="C1290" t="s">
        <v>3892</v>
      </c>
      <c r="D1290">
        <v>2018</v>
      </c>
      <c r="E1290" t="s">
        <v>3795</v>
      </c>
      <c r="F1290" s="2">
        <v>43241</v>
      </c>
      <c r="G1290" s="2">
        <v>43465</v>
      </c>
      <c r="H1290" s="1">
        <v>395790</v>
      </c>
      <c r="I1290" t="s">
        <v>3906</v>
      </c>
      <c r="J1290" t="s">
        <v>3762</v>
      </c>
      <c r="K1290" t="s">
        <v>3762</v>
      </c>
      <c r="L1290">
        <v>1</v>
      </c>
      <c r="M1290">
        <v>50002380</v>
      </c>
      <c r="N1290" t="s">
        <v>3798</v>
      </c>
      <c r="O1290" t="s">
        <v>1204</v>
      </c>
      <c r="P1290">
        <v>8250218</v>
      </c>
      <c r="Q1290" t="s">
        <v>1156</v>
      </c>
      <c r="R1290" s="1"/>
      <c r="S1290" s="1"/>
      <c r="T1290" s="1"/>
      <c r="U1290" s="2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9">
        <v>0.20833400000000002</v>
      </c>
      <c r="AM1290" s="4">
        <f>Tabla1[[#This Row],[Cantidad 1]]+Tabla1[[#This Row],[Cantidad 2]]+Tabla1[[#This Row],[Cantidad 3]]+Tabla1[[#This Row],[Cantidad 4]]+Tabla1[[#This Row],[Cantidad 5]]</f>
        <v>395790</v>
      </c>
      <c r="AN1290" s="1">
        <v>165127.74</v>
      </c>
      <c r="AO1290" s="1" t="str">
        <f>Tabla1[[#This Row],[Contrato CISCO]]&amp;Tabla1[[#This Row],[Año]]&amp;Tabla1[[#This Row],[Material]]</f>
        <v>2018-0766MAY20188250218</v>
      </c>
      <c r="AP1290" s="1" t="str">
        <f>Tabla1[[#This Row],[Contrato CISCO]]&amp;Tabla1[[#This Row],[Material]]</f>
        <v>2018-0766MAY8250218</v>
      </c>
      <c r="AQ1290" s="1" t="str">
        <f>Tabla1[[#This Row],[Material]]&amp;Tabla1[[#This Row],[Precio]]</f>
        <v>82502180.208334</v>
      </c>
      <c r="AR1290" t="s">
        <v>11</v>
      </c>
    </row>
    <row r="1291" spans="1:44" x14ac:dyDescent="0.25">
      <c r="A1291">
        <v>7818000034</v>
      </c>
      <c r="B1291" t="s">
        <v>3761</v>
      </c>
      <c r="C1291" t="s">
        <v>3892</v>
      </c>
      <c r="D1291">
        <v>2018</v>
      </c>
      <c r="E1291" t="s">
        <v>3795</v>
      </c>
      <c r="F1291" s="2">
        <v>43241</v>
      </c>
      <c r="G1291" s="2">
        <v>43465</v>
      </c>
      <c r="H1291" s="1">
        <v>81840</v>
      </c>
      <c r="I1291" t="s">
        <v>3906</v>
      </c>
      <c r="J1291" t="s">
        <v>3762</v>
      </c>
      <c r="K1291" t="s">
        <v>3762</v>
      </c>
      <c r="L1291">
        <v>1</v>
      </c>
      <c r="M1291">
        <v>50002380</v>
      </c>
      <c r="N1291" t="s">
        <v>3798</v>
      </c>
      <c r="O1291" t="s">
        <v>1204</v>
      </c>
      <c r="P1291">
        <v>8250216</v>
      </c>
      <c r="Q1291" t="s">
        <v>1155</v>
      </c>
      <c r="R1291" s="1"/>
      <c r="S1291" s="1"/>
      <c r="T1291" s="1"/>
      <c r="U1291" s="2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9">
        <v>0.50683400000000001</v>
      </c>
      <c r="AM1291" s="4">
        <f>Tabla1[[#This Row],[Cantidad 1]]+Tabla1[[#This Row],[Cantidad 2]]+Tabla1[[#This Row],[Cantidad 3]]+Tabla1[[#This Row],[Cantidad 4]]+Tabla1[[#This Row],[Cantidad 5]]</f>
        <v>81840</v>
      </c>
      <c r="AN1291" s="1">
        <v>165127.74</v>
      </c>
      <c r="AO1291" s="1" t="str">
        <f>Tabla1[[#This Row],[Contrato CISCO]]&amp;Tabla1[[#This Row],[Año]]&amp;Tabla1[[#This Row],[Material]]</f>
        <v>2018-0766MAY20188250216</v>
      </c>
      <c r="AP1291" s="1" t="str">
        <f>Tabla1[[#This Row],[Contrato CISCO]]&amp;Tabla1[[#This Row],[Material]]</f>
        <v>2018-0766MAY8250216</v>
      </c>
      <c r="AQ1291" s="1" t="str">
        <f>Tabla1[[#This Row],[Material]]&amp;Tabla1[[#This Row],[Precio]]</f>
        <v>82502160.506834</v>
      </c>
      <c r="AR1291" t="s">
        <v>11</v>
      </c>
    </row>
    <row r="1292" spans="1:44" x14ac:dyDescent="0.25">
      <c r="A1292">
        <v>7818000034</v>
      </c>
      <c r="B1292" t="s">
        <v>3761</v>
      </c>
      <c r="C1292" t="s">
        <v>3892</v>
      </c>
      <c r="D1292">
        <v>2018</v>
      </c>
      <c r="E1292" t="s">
        <v>3795</v>
      </c>
      <c r="F1292" s="2">
        <v>43241</v>
      </c>
      <c r="G1292" s="2">
        <v>43465</v>
      </c>
      <c r="H1292" s="1">
        <v>5760</v>
      </c>
      <c r="I1292" t="s">
        <v>3906</v>
      </c>
      <c r="J1292" t="s">
        <v>3762</v>
      </c>
      <c r="K1292" t="s">
        <v>3762</v>
      </c>
      <c r="L1292">
        <v>1</v>
      </c>
      <c r="M1292">
        <v>50002380</v>
      </c>
      <c r="N1292" t="s">
        <v>3798</v>
      </c>
      <c r="O1292" t="s">
        <v>1204</v>
      </c>
      <c r="P1292">
        <v>8250222</v>
      </c>
      <c r="Q1292" t="s">
        <v>1152</v>
      </c>
      <c r="R1292" s="1"/>
      <c r="S1292" s="1"/>
      <c r="T1292" s="1"/>
      <c r="U1292" s="2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9">
        <v>1.0325</v>
      </c>
      <c r="AM1292" s="4">
        <f>Tabla1[[#This Row],[Cantidad 1]]+Tabla1[[#This Row],[Cantidad 2]]+Tabla1[[#This Row],[Cantidad 3]]+Tabla1[[#This Row],[Cantidad 4]]+Tabla1[[#This Row],[Cantidad 5]]</f>
        <v>5760</v>
      </c>
      <c r="AN1292" s="1">
        <v>165127.74</v>
      </c>
      <c r="AO1292" s="1" t="str">
        <f>Tabla1[[#This Row],[Contrato CISCO]]&amp;Tabla1[[#This Row],[Año]]&amp;Tabla1[[#This Row],[Material]]</f>
        <v>2018-0766MAY20188250222</v>
      </c>
      <c r="AP1292" s="1" t="str">
        <f>Tabla1[[#This Row],[Contrato CISCO]]&amp;Tabla1[[#This Row],[Material]]</f>
        <v>2018-0766MAY8250222</v>
      </c>
      <c r="AQ1292" s="1" t="str">
        <f>Tabla1[[#This Row],[Material]]&amp;Tabla1[[#This Row],[Precio]]</f>
        <v>82502221.0325</v>
      </c>
      <c r="AR1292" t="s">
        <v>11</v>
      </c>
    </row>
    <row r="1293" spans="1:44" x14ac:dyDescent="0.25">
      <c r="A1293">
        <v>7818000034</v>
      </c>
      <c r="B1293" t="s">
        <v>3761</v>
      </c>
      <c r="C1293" t="s">
        <v>3892</v>
      </c>
      <c r="D1293">
        <v>2018</v>
      </c>
      <c r="E1293" t="s">
        <v>3795</v>
      </c>
      <c r="F1293" s="2">
        <v>43241</v>
      </c>
      <c r="G1293" s="2">
        <v>43465</v>
      </c>
      <c r="H1293" s="1">
        <v>5760</v>
      </c>
      <c r="I1293" t="s">
        <v>3906</v>
      </c>
      <c r="J1293" t="s">
        <v>3762</v>
      </c>
      <c r="K1293" t="s">
        <v>3762</v>
      </c>
      <c r="L1293">
        <v>1</v>
      </c>
      <c r="M1293">
        <v>50002380</v>
      </c>
      <c r="N1293" t="s">
        <v>3798</v>
      </c>
      <c r="O1293" t="s">
        <v>1204</v>
      </c>
      <c r="P1293">
        <v>8250224</v>
      </c>
      <c r="Q1293" t="s">
        <v>1193</v>
      </c>
      <c r="R1293" s="1"/>
      <c r="S1293" s="1"/>
      <c r="T1293" s="1"/>
      <c r="U1293" s="2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9">
        <v>1.097</v>
      </c>
      <c r="AM1293" s="4">
        <f>Tabla1[[#This Row],[Cantidad 1]]+Tabla1[[#This Row],[Cantidad 2]]+Tabla1[[#This Row],[Cantidad 3]]+Tabla1[[#This Row],[Cantidad 4]]+Tabla1[[#This Row],[Cantidad 5]]</f>
        <v>5760</v>
      </c>
      <c r="AN1293" s="1">
        <v>165127.74</v>
      </c>
      <c r="AO1293" s="1" t="str">
        <f>Tabla1[[#This Row],[Contrato CISCO]]&amp;Tabla1[[#This Row],[Año]]&amp;Tabla1[[#This Row],[Material]]</f>
        <v>2018-0766MAY20188250224</v>
      </c>
      <c r="AP1293" s="1" t="str">
        <f>Tabla1[[#This Row],[Contrato CISCO]]&amp;Tabla1[[#This Row],[Material]]</f>
        <v>2018-0766MAY8250224</v>
      </c>
      <c r="AQ1293" s="1" t="str">
        <f>Tabla1[[#This Row],[Material]]&amp;Tabla1[[#This Row],[Precio]]</f>
        <v>82502241.097</v>
      </c>
      <c r="AR1293" t="s">
        <v>11</v>
      </c>
    </row>
    <row r="1294" spans="1:44" x14ac:dyDescent="0.25">
      <c r="A1294">
        <v>7818000034</v>
      </c>
      <c r="B1294" t="s">
        <v>3761</v>
      </c>
      <c r="C1294" t="s">
        <v>3892</v>
      </c>
      <c r="D1294">
        <v>2018</v>
      </c>
      <c r="E1294" t="s">
        <v>3795</v>
      </c>
      <c r="F1294" s="2">
        <v>43241</v>
      </c>
      <c r="G1294" s="2">
        <v>43465</v>
      </c>
      <c r="H1294" s="1">
        <v>4800</v>
      </c>
      <c r="I1294" t="s">
        <v>3906</v>
      </c>
      <c r="J1294" t="s">
        <v>3762</v>
      </c>
      <c r="K1294" t="s">
        <v>3762</v>
      </c>
      <c r="L1294">
        <v>1</v>
      </c>
      <c r="M1294">
        <v>50002380</v>
      </c>
      <c r="N1294" t="s">
        <v>3798</v>
      </c>
      <c r="O1294" t="s">
        <v>1204</v>
      </c>
      <c r="P1294">
        <v>8250223</v>
      </c>
      <c r="Q1294" t="s">
        <v>1192</v>
      </c>
      <c r="R1294" s="1"/>
      <c r="S1294" s="1"/>
      <c r="T1294" s="1"/>
      <c r="U1294" s="2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9">
        <v>4.05</v>
      </c>
      <c r="AM1294" s="4">
        <f>Tabla1[[#This Row],[Cantidad 1]]+Tabla1[[#This Row],[Cantidad 2]]+Tabla1[[#This Row],[Cantidad 3]]+Tabla1[[#This Row],[Cantidad 4]]+Tabla1[[#This Row],[Cantidad 5]]</f>
        <v>4800</v>
      </c>
      <c r="AN1294" s="1">
        <v>165127.74</v>
      </c>
      <c r="AO1294" s="1" t="str">
        <f>Tabla1[[#This Row],[Contrato CISCO]]&amp;Tabla1[[#This Row],[Año]]&amp;Tabla1[[#This Row],[Material]]</f>
        <v>2018-0766MAY20188250223</v>
      </c>
      <c r="AP1294" s="1" t="str">
        <f>Tabla1[[#This Row],[Contrato CISCO]]&amp;Tabla1[[#This Row],[Material]]</f>
        <v>2018-0766MAY8250223</v>
      </c>
      <c r="AQ1294" s="1" t="str">
        <f>Tabla1[[#This Row],[Material]]&amp;Tabla1[[#This Row],[Precio]]</f>
        <v>82502234.05</v>
      </c>
      <c r="AR1294" t="s">
        <v>11</v>
      </c>
    </row>
    <row r="1295" spans="1:44" x14ac:dyDescent="0.25">
      <c r="A1295">
        <v>7818000035</v>
      </c>
      <c r="B1295" t="s">
        <v>3763</v>
      </c>
      <c r="C1295" t="s">
        <v>3892</v>
      </c>
      <c r="D1295">
        <v>2018</v>
      </c>
      <c r="E1295" t="s">
        <v>3795</v>
      </c>
      <c r="F1295" s="2">
        <v>43269</v>
      </c>
      <c r="G1295" s="2">
        <v>43465</v>
      </c>
      <c r="H1295" s="1">
        <v>8640</v>
      </c>
      <c r="I1295" t="s">
        <v>3906</v>
      </c>
      <c r="J1295" t="s">
        <v>3764</v>
      </c>
      <c r="K1295" t="s">
        <v>3764</v>
      </c>
      <c r="L1295">
        <v>1</v>
      </c>
      <c r="M1295">
        <v>50002250</v>
      </c>
      <c r="N1295" t="s">
        <v>3799</v>
      </c>
      <c r="O1295" t="s">
        <v>1205</v>
      </c>
      <c r="P1295">
        <v>8250223</v>
      </c>
      <c r="Q1295" t="s">
        <v>1192</v>
      </c>
      <c r="R1295" s="1"/>
      <c r="S1295" s="1"/>
      <c r="T1295" s="1"/>
      <c r="U1295" s="2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9">
        <v>5.75</v>
      </c>
      <c r="AM1295" s="4">
        <f>Tabla1[[#This Row],[Cantidad 1]]+Tabla1[[#This Row],[Cantidad 2]]+Tabla1[[#This Row],[Cantidad 3]]+Tabla1[[#This Row],[Cantidad 4]]+Tabla1[[#This Row],[Cantidad 5]]</f>
        <v>8640</v>
      </c>
      <c r="AN1295" s="1">
        <v>49680</v>
      </c>
      <c r="AO1295" s="1" t="str">
        <f>Tabla1[[#This Row],[Contrato CISCO]]&amp;Tabla1[[#This Row],[Año]]&amp;Tabla1[[#This Row],[Material]]</f>
        <v>2018-0929JUN20188250223</v>
      </c>
      <c r="AP1295" s="1" t="str">
        <f>Tabla1[[#This Row],[Contrato CISCO]]&amp;Tabla1[[#This Row],[Material]]</f>
        <v>2018-0929JUN8250223</v>
      </c>
      <c r="AQ1295" s="1" t="str">
        <f>Tabla1[[#This Row],[Material]]&amp;Tabla1[[#This Row],[Precio]]</f>
        <v>82502235.75</v>
      </c>
      <c r="AR1295" t="s">
        <v>11</v>
      </c>
    </row>
    <row r="1296" spans="1:44" x14ac:dyDescent="0.25">
      <c r="A1296">
        <v>7818000051</v>
      </c>
      <c r="B1296" t="s">
        <v>3766</v>
      </c>
      <c r="C1296" t="s">
        <v>3892</v>
      </c>
      <c r="D1296">
        <v>2018</v>
      </c>
      <c r="E1296" t="s">
        <v>3795</v>
      </c>
      <c r="F1296" s="2">
        <v>43311</v>
      </c>
      <c r="G1296" s="2">
        <v>43465</v>
      </c>
      <c r="H1296" s="1">
        <v>18000</v>
      </c>
      <c r="I1296" t="s">
        <v>3906</v>
      </c>
      <c r="J1296" t="s">
        <v>3767</v>
      </c>
      <c r="K1296" t="s">
        <v>3767</v>
      </c>
      <c r="L1296">
        <v>1</v>
      </c>
      <c r="M1296">
        <v>50002250</v>
      </c>
      <c r="N1296" t="s">
        <v>3799</v>
      </c>
      <c r="O1296" t="s">
        <v>1207</v>
      </c>
      <c r="P1296">
        <v>8250202</v>
      </c>
      <c r="Q1296" t="s">
        <v>1134</v>
      </c>
      <c r="R1296" s="1"/>
      <c r="S1296" s="1"/>
      <c r="T1296" s="1"/>
      <c r="U1296" s="2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9">
        <v>2.8667000000000002E-2</v>
      </c>
      <c r="AM1296" s="4">
        <f>Tabla1[[#This Row],[Cantidad 1]]+Tabla1[[#This Row],[Cantidad 2]]+Tabla1[[#This Row],[Cantidad 3]]+Tabla1[[#This Row],[Cantidad 4]]+Tabla1[[#This Row],[Cantidad 5]]</f>
        <v>18000</v>
      </c>
      <c r="AN1296" s="1">
        <v>9708.4</v>
      </c>
      <c r="AO1296" s="1" t="str">
        <f>Tabla1[[#This Row],[Contrato CISCO]]&amp;Tabla1[[#This Row],[Año]]&amp;Tabla1[[#This Row],[Material]]</f>
        <v>2018-1182.JU20188250202</v>
      </c>
      <c r="AP1296" s="1" t="str">
        <f>Tabla1[[#This Row],[Contrato CISCO]]&amp;Tabla1[[#This Row],[Material]]</f>
        <v>2018-1182.JU8250202</v>
      </c>
      <c r="AQ1296" s="1" t="str">
        <f>Tabla1[[#This Row],[Material]]&amp;Tabla1[[#This Row],[Precio]]</f>
        <v>82502020.028667</v>
      </c>
      <c r="AR1296" t="s">
        <v>11</v>
      </c>
    </row>
    <row r="1297" spans="1:44" x14ac:dyDescent="0.25">
      <c r="A1297">
        <v>7818000051</v>
      </c>
      <c r="B1297" t="s">
        <v>3766</v>
      </c>
      <c r="C1297" t="s">
        <v>3892</v>
      </c>
      <c r="D1297">
        <v>2018</v>
      </c>
      <c r="E1297" t="s">
        <v>3795</v>
      </c>
      <c r="F1297" s="2">
        <v>43311</v>
      </c>
      <c r="G1297" s="2">
        <v>43465</v>
      </c>
      <c r="H1297" s="1">
        <v>25050</v>
      </c>
      <c r="I1297" t="s">
        <v>3906</v>
      </c>
      <c r="J1297" t="s">
        <v>3767</v>
      </c>
      <c r="K1297" t="s">
        <v>3767</v>
      </c>
      <c r="L1297">
        <v>1</v>
      </c>
      <c r="M1297">
        <v>50002250</v>
      </c>
      <c r="N1297" t="s">
        <v>3799</v>
      </c>
      <c r="O1297" t="s">
        <v>1207</v>
      </c>
      <c r="P1297">
        <v>8250209</v>
      </c>
      <c r="Q1297" t="s">
        <v>1154</v>
      </c>
      <c r="R1297" s="1"/>
      <c r="S1297" s="1"/>
      <c r="T1297" s="1"/>
      <c r="U1297" s="2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9">
        <v>8.1334000000000004E-2</v>
      </c>
      <c r="AM1297" s="4">
        <f>Tabla1[[#This Row],[Cantidad 1]]+Tabla1[[#This Row],[Cantidad 2]]+Tabla1[[#This Row],[Cantidad 3]]+Tabla1[[#This Row],[Cantidad 4]]+Tabla1[[#This Row],[Cantidad 5]]</f>
        <v>25050</v>
      </c>
      <c r="AN1297" s="1">
        <v>9708.4</v>
      </c>
      <c r="AO1297" s="1" t="str">
        <f>Tabla1[[#This Row],[Contrato CISCO]]&amp;Tabla1[[#This Row],[Año]]&amp;Tabla1[[#This Row],[Material]]</f>
        <v>2018-1182.JU20188250209</v>
      </c>
      <c r="AP1297" s="1" t="str">
        <f>Tabla1[[#This Row],[Contrato CISCO]]&amp;Tabla1[[#This Row],[Material]]</f>
        <v>2018-1182.JU8250209</v>
      </c>
      <c r="AQ1297" s="1" t="str">
        <f>Tabla1[[#This Row],[Material]]&amp;Tabla1[[#This Row],[Precio]]</f>
        <v>82502090.081334</v>
      </c>
      <c r="AR1297" t="s">
        <v>11</v>
      </c>
    </row>
    <row r="1298" spans="1:44" x14ac:dyDescent="0.25">
      <c r="A1298">
        <v>7818000051</v>
      </c>
      <c r="B1298" t="s">
        <v>3766</v>
      </c>
      <c r="C1298" t="s">
        <v>3892</v>
      </c>
      <c r="D1298">
        <v>2018</v>
      </c>
      <c r="E1298" t="s">
        <v>3795</v>
      </c>
      <c r="F1298" s="2">
        <v>43311</v>
      </c>
      <c r="G1298" s="2">
        <v>43465</v>
      </c>
      <c r="H1298" s="1">
        <v>47700</v>
      </c>
      <c r="I1298" t="s">
        <v>3906</v>
      </c>
      <c r="J1298" t="s">
        <v>3767</v>
      </c>
      <c r="K1298" t="s">
        <v>3767</v>
      </c>
      <c r="L1298">
        <v>1</v>
      </c>
      <c r="M1298">
        <v>50002250</v>
      </c>
      <c r="N1298" t="s">
        <v>3799</v>
      </c>
      <c r="O1298" t="s">
        <v>1207</v>
      </c>
      <c r="P1298">
        <v>8401213</v>
      </c>
      <c r="Q1298" t="s">
        <v>1151</v>
      </c>
      <c r="R1298" s="1"/>
      <c r="S1298" s="1"/>
      <c r="T1298" s="1"/>
      <c r="U1298" s="2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9">
        <v>0.15</v>
      </c>
      <c r="AM1298" s="4">
        <f>Tabla1[[#This Row],[Cantidad 1]]+Tabla1[[#This Row],[Cantidad 2]]+Tabla1[[#This Row],[Cantidad 3]]+Tabla1[[#This Row],[Cantidad 4]]+Tabla1[[#This Row],[Cantidad 5]]</f>
        <v>47700</v>
      </c>
      <c r="AN1298" s="1">
        <v>9708.4</v>
      </c>
      <c r="AO1298" s="1" t="str">
        <f>Tabla1[[#This Row],[Contrato CISCO]]&amp;Tabla1[[#This Row],[Año]]&amp;Tabla1[[#This Row],[Material]]</f>
        <v>2018-1182.JU20188401213</v>
      </c>
      <c r="AP1298" s="1" t="str">
        <f>Tabla1[[#This Row],[Contrato CISCO]]&amp;Tabla1[[#This Row],[Material]]</f>
        <v>2018-1182.JU8401213</v>
      </c>
      <c r="AQ1298" s="1" t="str">
        <f>Tabla1[[#This Row],[Material]]&amp;Tabla1[[#This Row],[Precio]]</f>
        <v>84012130.15</v>
      </c>
      <c r="AR1298" t="s">
        <v>11</v>
      </c>
    </row>
    <row r="1299" spans="1:44" x14ac:dyDescent="0.25">
      <c r="A1299">
        <v>7818000054</v>
      </c>
      <c r="B1299" t="s">
        <v>3771</v>
      </c>
      <c r="C1299" t="s">
        <v>3892</v>
      </c>
      <c r="D1299">
        <v>2018</v>
      </c>
      <c r="E1299" t="s">
        <v>3795</v>
      </c>
      <c r="F1299" s="2">
        <v>43360</v>
      </c>
      <c r="G1299" s="2">
        <v>43465</v>
      </c>
      <c r="H1299" s="1">
        <v>40020</v>
      </c>
      <c r="I1299" t="s">
        <v>3906</v>
      </c>
      <c r="J1299" t="s">
        <v>3772</v>
      </c>
      <c r="K1299" t="s">
        <v>3772</v>
      </c>
      <c r="L1299">
        <v>1</v>
      </c>
      <c r="M1299">
        <v>50002250</v>
      </c>
      <c r="N1299" t="s">
        <v>3799</v>
      </c>
      <c r="O1299" t="s">
        <v>1210</v>
      </c>
      <c r="P1299">
        <v>8410014</v>
      </c>
      <c r="Q1299" t="s">
        <v>1211</v>
      </c>
      <c r="R1299" s="1"/>
      <c r="S1299" s="1"/>
      <c r="T1299" s="1"/>
      <c r="U1299" s="2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9">
        <v>0.122334</v>
      </c>
      <c r="AM1299" s="4">
        <f>Tabla1[[#This Row],[Cantidad 1]]+Tabla1[[#This Row],[Cantidad 2]]+Tabla1[[#This Row],[Cantidad 3]]+Tabla1[[#This Row],[Cantidad 4]]+Tabla1[[#This Row],[Cantidad 5]]</f>
        <v>40020</v>
      </c>
      <c r="AN1299" s="1">
        <v>4895.78</v>
      </c>
      <c r="AO1299" s="1" t="str">
        <f>Tabla1[[#This Row],[Contrato CISCO]]&amp;Tabla1[[#This Row],[Año]]&amp;Tabla1[[#This Row],[Material]]</f>
        <v>2018-1438.SE20188410014</v>
      </c>
      <c r="AP1299" s="1" t="str">
        <f>Tabla1[[#This Row],[Contrato CISCO]]&amp;Tabla1[[#This Row],[Material]]</f>
        <v>2018-1438.SE8410014</v>
      </c>
      <c r="AQ1299" s="1" t="str">
        <f>Tabla1[[#This Row],[Material]]&amp;Tabla1[[#This Row],[Precio]]</f>
        <v>84100140.122334</v>
      </c>
      <c r="AR1299" t="s">
        <v>11</v>
      </c>
    </row>
    <row r="1300" spans="1:44" x14ac:dyDescent="0.25">
      <c r="A1300">
        <v>7818000053</v>
      </c>
      <c r="B1300" t="s">
        <v>3769</v>
      </c>
      <c r="C1300" t="s">
        <v>3892</v>
      </c>
      <c r="D1300">
        <v>2018</v>
      </c>
      <c r="E1300" t="s">
        <v>3795</v>
      </c>
      <c r="F1300" s="2">
        <v>43360</v>
      </c>
      <c r="G1300" s="2">
        <v>43465</v>
      </c>
      <c r="H1300" s="1">
        <v>10200</v>
      </c>
      <c r="I1300" t="s">
        <v>3906</v>
      </c>
      <c r="J1300" t="s">
        <v>3770</v>
      </c>
      <c r="K1300" t="s">
        <v>3770</v>
      </c>
      <c r="L1300">
        <v>1</v>
      </c>
      <c r="M1300">
        <v>50002250</v>
      </c>
      <c r="N1300" t="s">
        <v>3799</v>
      </c>
      <c r="O1300" t="s">
        <v>1209</v>
      </c>
      <c r="P1300">
        <v>8250223</v>
      </c>
      <c r="Q1300" t="s">
        <v>1192</v>
      </c>
      <c r="R1300" s="1"/>
      <c r="S1300" s="1"/>
      <c r="T1300" s="1"/>
      <c r="U1300" s="2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9">
        <v>5.75</v>
      </c>
      <c r="AM1300" s="4">
        <f>Tabla1[[#This Row],[Cantidad 1]]+Tabla1[[#This Row],[Cantidad 2]]+Tabla1[[#This Row],[Cantidad 3]]+Tabla1[[#This Row],[Cantidad 4]]+Tabla1[[#This Row],[Cantidad 5]]</f>
        <v>10200</v>
      </c>
      <c r="AN1300" s="1">
        <v>58650</v>
      </c>
      <c r="AO1300" s="1" t="str">
        <f>Tabla1[[#This Row],[Contrato CISCO]]&amp;Tabla1[[#This Row],[Año]]&amp;Tabla1[[#This Row],[Material]]</f>
        <v>2018-1437.SE20188250223</v>
      </c>
      <c r="AP1300" s="1" t="str">
        <f>Tabla1[[#This Row],[Contrato CISCO]]&amp;Tabla1[[#This Row],[Material]]</f>
        <v>2018-1437.SE8250223</v>
      </c>
      <c r="AQ1300" s="1" t="str">
        <f>Tabla1[[#This Row],[Material]]&amp;Tabla1[[#This Row],[Precio]]</f>
        <v>82502235.75</v>
      </c>
      <c r="AR1300" t="s">
        <v>11</v>
      </c>
    </row>
    <row r="1301" spans="1:44" x14ac:dyDescent="0.25">
      <c r="A1301">
        <v>7818000056</v>
      </c>
      <c r="B1301" t="s">
        <v>3773</v>
      </c>
      <c r="C1301" t="s">
        <v>3892</v>
      </c>
      <c r="D1301">
        <v>2018</v>
      </c>
      <c r="E1301" t="s">
        <v>3795</v>
      </c>
      <c r="F1301" s="2">
        <v>43388</v>
      </c>
      <c r="G1301" s="2">
        <v>43465</v>
      </c>
      <c r="H1301" s="1">
        <v>2000</v>
      </c>
      <c r="I1301" t="s">
        <v>3906</v>
      </c>
      <c r="J1301" t="s">
        <v>3774</v>
      </c>
      <c r="K1301" t="s">
        <v>3774</v>
      </c>
      <c r="L1301">
        <v>1</v>
      </c>
      <c r="M1301">
        <v>50002380</v>
      </c>
      <c r="N1301" t="s">
        <v>3798</v>
      </c>
      <c r="O1301" t="s">
        <v>1212</v>
      </c>
      <c r="P1301">
        <v>8010630</v>
      </c>
      <c r="Q1301" t="s">
        <v>1124</v>
      </c>
      <c r="R1301" s="1"/>
      <c r="S1301" s="1"/>
      <c r="T1301" s="1"/>
      <c r="U1301" s="2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9">
        <v>12.8</v>
      </c>
      <c r="AM1301" s="4">
        <f>Tabla1[[#This Row],[Cantidad 1]]+Tabla1[[#This Row],[Cantidad 2]]+Tabla1[[#This Row],[Cantidad 3]]+Tabla1[[#This Row],[Cantidad 4]]+Tabla1[[#This Row],[Cantidad 5]]</f>
        <v>2000</v>
      </c>
      <c r="AN1301" s="1">
        <v>25600</v>
      </c>
      <c r="AO1301" s="1" t="str">
        <f>Tabla1[[#This Row],[Contrato CISCO]]&amp;Tabla1[[#This Row],[Año]]&amp;Tabla1[[#This Row],[Material]]</f>
        <v>2018-1688.OC20188010630</v>
      </c>
      <c r="AP1301" s="1" t="str">
        <f>Tabla1[[#This Row],[Contrato CISCO]]&amp;Tabla1[[#This Row],[Material]]</f>
        <v>2018-1688.OC8010630</v>
      </c>
      <c r="AQ1301" s="1" t="str">
        <f>Tabla1[[#This Row],[Material]]&amp;Tabla1[[#This Row],[Precio]]</f>
        <v>801063012.8</v>
      </c>
      <c r="AR1301" t="s">
        <v>11</v>
      </c>
    </row>
    <row r="1302" spans="1:44" x14ac:dyDescent="0.25">
      <c r="A1302">
        <v>7818000063</v>
      </c>
      <c r="B1302" t="s">
        <v>3775</v>
      </c>
      <c r="C1302" t="s">
        <v>3892</v>
      </c>
      <c r="D1302">
        <v>2018</v>
      </c>
      <c r="E1302" t="s">
        <v>3795</v>
      </c>
      <c r="F1302" s="2">
        <v>43409</v>
      </c>
      <c r="G1302" s="2">
        <v>43465</v>
      </c>
      <c r="H1302" s="1">
        <v>4300</v>
      </c>
      <c r="I1302" t="s">
        <v>3906</v>
      </c>
      <c r="J1302" t="s">
        <v>3776</v>
      </c>
      <c r="K1302" t="s">
        <v>3776</v>
      </c>
      <c r="L1302">
        <v>1</v>
      </c>
      <c r="M1302">
        <v>50002250</v>
      </c>
      <c r="N1302" t="s">
        <v>3799</v>
      </c>
      <c r="O1302" t="s">
        <v>1213</v>
      </c>
      <c r="P1302">
        <v>8250101</v>
      </c>
      <c r="Q1302" t="s">
        <v>209</v>
      </c>
      <c r="R1302" s="1"/>
      <c r="S1302" s="1"/>
      <c r="T1302" s="1"/>
      <c r="U1302" s="2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9">
        <v>1.327434</v>
      </c>
      <c r="AM1302" s="4">
        <f>Tabla1[[#This Row],[Cantidad 1]]+Tabla1[[#This Row],[Cantidad 2]]+Tabla1[[#This Row],[Cantidad 3]]+Tabla1[[#This Row],[Cantidad 4]]+Tabla1[[#This Row],[Cantidad 5]]</f>
        <v>4300</v>
      </c>
      <c r="AN1302" s="1">
        <v>77283.19</v>
      </c>
      <c r="AO1302" s="1" t="str">
        <f>Tabla1[[#This Row],[Contrato CISCO]]&amp;Tabla1[[#This Row],[Año]]&amp;Tabla1[[#This Row],[Material]]</f>
        <v>2018-1879.NO20188250101</v>
      </c>
      <c r="AP1302" s="1" t="str">
        <f>Tabla1[[#This Row],[Contrato CISCO]]&amp;Tabla1[[#This Row],[Material]]</f>
        <v>2018-1879.NO8250101</v>
      </c>
      <c r="AQ1302" s="1" t="str">
        <f>Tabla1[[#This Row],[Material]]&amp;Tabla1[[#This Row],[Precio]]</f>
        <v>82501011.327434</v>
      </c>
      <c r="AR1302" t="s">
        <v>11</v>
      </c>
    </row>
    <row r="1303" spans="1:44" x14ac:dyDescent="0.25">
      <c r="A1303">
        <v>7818000063</v>
      </c>
      <c r="B1303" t="s">
        <v>3775</v>
      </c>
      <c r="C1303" t="s">
        <v>3892</v>
      </c>
      <c r="D1303">
        <v>2018</v>
      </c>
      <c r="E1303" t="s">
        <v>3795</v>
      </c>
      <c r="F1303" s="2">
        <v>43409</v>
      </c>
      <c r="G1303" s="2">
        <v>43465</v>
      </c>
      <c r="H1303" s="1">
        <v>4800</v>
      </c>
      <c r="I1303" t="s">
        <v>3906</v>
      </c>
      <c r="J1303" t="s">
        <v>3776</v>
      </c>
      <c r="K1303" t="s">
        <v>3776</v>
      </c>
      <c r="L1303">
        <v>1</v>
      </c>
      <c r="M1303">
        <v>50002250</v>
      </c>
      <c r="N1303" t="s">
        <v>3799</v>
      </c>
      <c r="O1303" t="s">
        <v>1213</v>
      </c>
      <c r="P1303">
        <v>8170110</v>
      </c>
      <c r="Q1303" t="s">
        <v>1199</v>
      </c>
      <c r="R1303" s="1"/>
      <c r="S1303" s="1"/>
      <c r="T1303" s="1"/>
      <c r="U1303" s="2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9">
        <v>14.159292000000001</v>
      </c>
      <c r="AM1303" s="4">
        <f>Tabla1[[#This Row],[Cantidad 1]]+Tabla1[[#This Row],[Cantidad 2]]+Tabla1[[#This Row],[Cantidad 3]]+Tabla1[[#This Row],[Cantidad 4]]+Tabla1[[#This Row],[Cantidad 5]]</f>
        <v>4800</v>
      </c>
      <c r="AN1303" s="1">
        <v>77283.19</v>
      </c>
      <c r="AO1303" s="1" t="str">
        <f>Tabla1[[#This Row],[Contrato CISCO]]&amp;Tabla1[[#This Row],[Año]]&amp;Tabla1[[#This Row],[Material]]</f>
        <v>2018-1879.NO20188170110</v>
      </c>
      <c r="AP1303" s="1" t="str">
        <f>Tabla1[[#This Row],[Contrato CISCO]]&amp;Tabla1[[#This Row],[Material]]</f>
        <v>2018-1879.NO8170110</v>
      </c>
      <c r="AQ1303" s="1" t="str">
        <f>Tabla1[[#This Row],[Material]]&amp;Tabla1[[#This Row],[Precio]]</f>
        <v>817011014.159292</v>
      </c>
      <c r="AR1303" t="s">
        <v>11</v>
      </c>
    </row>
    <row r="1304" spans="1:44" x14ac:dyDescent="0.25">
      <c r="A1304">
        <v>7818000063</v>
      </c>
      <c r="B1304" t="s">
        <v>3775</v>
      </c>
      <c r="C1304" t="s">
        <v>3892</v>
      </c>
      <c r="D1304">
        <v>2018</v>
      </c>
      <c r="E1304" t="s">
        <v>3795</v>
      </c>
      <c r="F1304" s="2">
        <v>43409</v>
      </c>
      <c r="G1304" s="2">
        <v>43465</v>
      </c>
      <c r="H1304">
        <v>240</v>
      </c>
      <c r="I1304" t="s">
        <v>3906</v>
      </c>
      <c r="J1304" t="s">
        <v>3776</v>
      </c>
      <c r="K1304" t="s">
        <v>3776</v>
      </c>
      <c r="L1304">
        <v>1</v>
      </c>
      <c r="M1304">
        <v>50002250</v>
      </c>
      <c r="N1304" t="s">
        <v>3799</v>
      </c>
      <c r="O1304" t="s">
        <v>1213</v>
      </c>
      <c r="P1304">
        <v>8060314</v>
      </c>
      <c r="Q1304" t="s">
        <v>1174</v>
      </c>
      <c r="S1304"/>
      <c r="U1304" s="2"/>
      <c r="W1304"/>
      <c r="AL1304" s="9">
        <v>15.04424</v>
      </c>
      <c r="AM1304" s="4">
        <f>Tabla1[[#This Row],[Cantidad 1]]+Tabla1[[#This Row],[Cantidad 2]]+Tabla1[[#This Row],[Cantidad 3]]+Tabla1[[#This Row],[Cantidad 4]]+Tabla1[[#This Row],[Cantidad 5]]</f>
        <v>240</v>
      </c>
      <c r="AN1304" s="1">
        <v>77283.19</v>
      </c>
      <c r="AO1304" s="1" t="str">
        <f>Tabla1[[#This Row],[Contrato CISCO]]&amp;Tabla1[[#This Row],[Año]]&amp;Tabla1[[#This Row],[Material]]</f>
        <v>2018-1879.NO20188060314</v>
      </c>
      <c r="AP1304" s="1" t="str">
        <f>Tabla1[[#This Row],[Contrato CISCO]]&amp;Tabla1[[#This Row],[Material]]</f>
        <v>2018-1879.NO8060314</v>
      </c>
      <c r="AQ1304" s="1" t="str">
        <f>Tabla1[[#This Row],[Material]]&amp;Tabla1[[#This Row],[Precio]]</f>
        <v>806031415.04424</v>
      </c>
      <c r="AR1304" t="s">
        <v>11</v>
      </c>
    </row>
    <row r="1305" spans="1:44" x14ac:dyDescent="0.25">
      <c r="A1305">
        <v>7217000304</v>
      </c>
      <c r="B1305" t="s">
        <v>2328</v>
      </c>
      <c r="C1305" t="s">
        <v>3890</v>
      </c>
      <c r="D1305">
        <v>2017</v>
      </c>
      <c r="E1305" t="s">
        <v>3795</v>
      </c>
      <c r="F1305" s="2">
        <v>43012</v>
      </c>
      <c r="G1305" s="2">
        <v>43469</v>
      </c>
      <c r="H1305" s="1">
        <v>165600</v>
      </c>
      <c r="I1305" t="s">
        <v>3905</v>
      </c>
      <c r="J1305" t="s">
        <v>2353</v>
      </c>
      <c r="K1305" t="s">
        <v>2354</v>
      </c>
      <c r="L1305">
        <v>1</v>
      </c>
      <c r="M1305">
        <v>50000270</v>
      </c>
      <c r="N1305" t="s">
        <v>3813</v>
      </c>
      <c r="O1305" t="s">
        <v>883</v>
      </c>
      <c r="P1305">
        <v>8070507</v>
      </c>
      <c r="Q1305" t="s">
        <v>624</v>
      </c>
      <c r="R1305">
        <v>2018</v>
      </c>
      <c r="S1305" t="s">
        <v>3794</v>
      </c>
      <c r="T1305" s="2">
        <v>43447</v>
      </c>
      <c r="U1305" s="2">
        <v>43799</v>
      </c>
      <c r="V1305" s="1">
        <v>165600</v>
      </c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9">
        <v>3.7</v>
      </c>
      <c r="AM1305" s="4">
        <f>Tabla1[[#This Row],[Cantidad 1]]+Tabla1[[#This Row],[Cantidad 2]]+Tabla1[[#This Row],[Cantidad 3]]+Tabla1[[#This Row],[Cantidad 4]]+Tabla1[[#This Row],[Cantidad 5]]</f>
        <v>331200</v>
      </c>
      <c r="AN1305" s="1">
        <v>1599607</v>
      </c>
      <c r="AO1305" s="1" t="str">
        <f>Tabla1[[#This Row],[Contrato CISCO]]&amp;Tabla1[[#This Row],[Año]]&amp;Tabla1[[#This Row],[Material]]</f>
        <v>M-101/1720178070507</v>
      </c>
      <c r="AP1305" s="1" t="str">
        <f>Tabla1[[#This Row],[Contrato CISCO]]&amp;Tabla1[[#This Row],[Material]]</f>
        <v>M-101/178070507</v>
      </c>
      <c r="AQ1305" s="1" t="str">
        <f>Tabla1[[#This Row],[Material]]&amp;Tabla1[[#This Row],[Precio]]</f>
        <v>80705073.7</v>
      </c>
      <c r="AR1305" t="s">
        <v>11</v>
      </c>
    </row>
    <row r="1306" spans="1:44" x14ac:dyDescent="0.25">
      <c r="A1306">
        <v>7217000304</v>
      </c>
      <c r="B1306" t="s">
        <v>2328</v>
      </c>
      <c r="C1306" t="s">
        <v>3890</v>
      </c>
      <c r="D1306">
        <v>2017</v>
      </c>
      <c r="E1306" t="s">
        <v>3795</v>
      </c>
      <c r="F1306" s="2">
        <v>43012</v>
      </c>
      <c r="G1306" s="2">
        <v>43469</v>
      </c>
      <c r="H1306" s="1">
        <v>46500</v>
      </c>
      <c r="I1306" t="s">
        <v>3905</v>
      </c>
      <c r="J1306" t="s">
        <v>2353</v>
      </c>
      <c r="K1306" t="s">
        <v>2354</v>
      </c>
      <c r="L1306">
        <v>1</v>
      </c>
      <c r="M1306">
        <v>50000270</v>
      </c>
      <c r="N1306" t="s">
        <v>3813</v>
      </c>
      <c r="O1306" t="s">
        <v>883</v>
      </c>
      <c r="P1306">
        <v>8070503</v>
      </c>
      <c r="Q1306" t="s">
        <v>344</v>
      </c>
      <c r="R1306">
        <v>2018</v>
      </c>
      <c r="S1306" t="s">
        <v>3794</v>
      </c>
      <c r="T1306" s="2">
        <v>43447</v>
      </c>
      <c r="U1306" s="2">
        <v>43799</v>
      </c>
      <c r="V1306" s="1">
        <v>46500</v>
      </c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9">
        <v>11.41</v>
      </c>
      <c r="AM1306" s="4">
        <f>Tabla1[[#This Row],[Cantidad 1]]+Tabla1[[#This Row],[Cantidad 2]]+Tabla1[[#This Row],[Cantidad 3]]+Tabla1[[#This Row],[Cantidad 4]]+Tabla1[[#This Row],[Cantidad 5]]</f>
        <v>93000</v>
      </c>
      <c r="AN1306" s="1">
        <v>1599607</v>
      </c>
      <c r="AO1306" s="1" t="str">
        <f>Tabla1[[#This Row],[Contrato CISCO]]&amp;Tabla1[[#This Row],[Año]]&amp;Tabla1[[#This Row],[Material]]</f>
        <v>M-101/1720178070503</v>
      </c>
      <c r="AP1306" s="1" t="str">
        <f>Tabla1[[#This Row],[Contrato CISCO]]&amp;Tabla1[[#This Row],[Material]]</f>
        <v>M-101/178070503</v>
      </c>
      <c r="AQ1306" s="1" t="str">
        <f>Tabla1[[#This Row],[Material]]&amp;Tabla1[[#This Row],[Precio]]</f>
        <v>807050311.41</v>
      </c>
      <c r="AR1306" t="s">
        <v>11</v>
      </c>
    </row>
    <row r="1307" spans="1:44" x14ac:dyDescent="0.25">
      <c r="A1307">
        <v>7217000279</v>
      </c>
      <c r="B1307" t="s">
        <v>2300</v>
      </c>
      <c r="C1307" t="s">
        <v>3890</v>
      </c>
      <c r="D1307">
        <v>2017</v>
      </c>
      <c r="E1307" t="s">
        <v>3795</v>
      </c>
      <c r="F1307" s="2">
        <v>43012</v>
      </c>
      <c r="G1307" s="2">
        <v>43469</v>
      </c>
      <c r="H1307" s="1">
        <v>6442500</v>
      </c>
      <c r="I1307" t="s">
        <v>3906</v>
      </c>
      <c r="J1307" t="s">
        <v>2301</v>
      </c>
      <c r="K1307" t="s">
        <v>2302</v>
      </c>
      <c r="L1307">
        <v>1</v>
      </c>
      <c r="M1307">
        <v>50000011</v>
      </c>
      <c r="N1307" t="s">
        <v>3858</v>
      </c>
      <c r="O1307" t="s">
        <v>880</v>
      </c>
      <c r="P1307">
        <v>8130004</v>
      </c>
      <c r="Q1307" t="s">
        <v>649</v>
      </c>
      <c r="R1307" s="1"/>
      <c r="S1307" s="1"/>
      <c r="T1307" s="1"/>
      <c r="U1307" s="2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9">
        <v>3.8E-3</v>
      </c>
      <c r="AM1307" s="4">
        <f>Tabla1[[#This Row],[Cantidad 1]]+Tabla1[[#This Row],[Cantidad 2]]+Tabla1[[#This Row],[Cantidad 3]]+Tabla1[[#This Row],[Cantidad 4]]+Tabla1[[#This Row],[Cantidad 5]]</f>
        <v>6442500</v>
      </c>
      <c r="AN1307" s="1">
        <v>115545.42</v>
      </c>
      <c r="AO1307" s="1" t="str">
        <f>Tabla1[[#This Row],[Contrato CISCO]]&amp;Tabla1[[#This Row],[Año]]&amp;Tabla1[[#This Row],[Material]]</f>
        <v>M-107/1720178130004</v>
      </c>
      <c r="AP1307" s="1" t="str">
        <f>Tabla1[[#This Row],[Contrato CISCO]]&amp;Tabla1[[#This Row],[Material]]</f>
        <v>M-107/178130004</v>
      </c>
      <c r="AQ1307" s="1" t="str">
        <f>Tabla1[[#This Row],[Material]]&amp;Tabla1[[#This Row],[Precio]]</f>
        <v>81300040.0038</v>
      </c>
      <c r="AR1307" t="s">
        <v>11</v>
      </c>
    </row>
    <row r="1308" spans="1:44" x14ac:dyDescent="0.25">
      <c r="A1308">
        <v>7217000279</v>
      </c>
      <c r="B1308" t="s">
        <v>2300</v>
      </c>
      <c r="C1308" t="s">
        <v>3890</v>
      </c>
      <c r="D1308">
        <v>2017</v>
      </c>
      <c r="E1308" t="s">
        <v>3795</v>
      </c>
      <c r="F1308" s="2">
        <v>43012</v>
      </c>
      <c r="G1308" s="2">
        <v>43469</v>
      </c>
      <c r="H1308" s="1">
        <v>7220600</v>
      </c>
      <c r="I1308" t="s">
        <v>3906</v>
      </c>
      <c r="J1308" t="s">
        <v>2301</v>
      </c>
      <c r="K1308" t="s">
        <v>2302</v>
      </c>
      <c r="L1308">
        <v>1</v>
      </c>
      <c r="M1308">
        <v>50000011</v>
      </c>
      <c r="N1308" t="s">
        <v>3858</v>
      </c>
      <c r="O1308" t="s">
        <v>880</v>
      </c>
      <c r="P1308">
        <v>8130014</v>
      </c>
      <c r="Q1308" t="s">
        <v>719</v>
      </c>
      <c r="R1308" s="1"/>
      <c r="S1308" s="1"/>
      <c r="T1308" s="1"/>
      <c r="U1308" s="2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9">
        <v>6.8000000000000005E-3</v>
      </c>
      <c r="AM1308" s="4">
        <f>Tabla1[[#This Row],[Cantidad 1]]+Tabla1[[#This Row],[Cantidad 2]]+Tabla1[[#This Row],[Cantidad 3]]+Tabla1[[#This Row],[Cantidad 4]]+Tabla1[[#This Row],[Cantidad 5]]</f>
        <v>7220600</v>
      </c>
      <c r="AN1308" s="1">
        <v>115545.42</v>
      </c>
      <c r="AO1308" s="1" t="str">
        <f>Tabla1[[#This Row],[Contrato CISCO]]&amp;Tabla1[[#This Row],[Año]]&amp;Tabla1[[#This Row],[Material]]</f>
        <v>M-107/1720178130014</v>
      </c>
      <c r="AP1308" s="1" t="str">
        <f>Tabla1[[#This Row],[Contrato CISCO]]&amp;Tabla1[[#This Row],[Material]]</f>
        <v>M-107/178130014</v>
      </c>
      <c r="AQ1308" s="1" t="str">
        <f>Tabla1[[#This Row],[Material]]&amp;Tabla1[[#This Row],[Precio]]</f>
        <v>81300140.0068</v>
      </c>
      <c r="AR1308" t="s">
        <v>11</v>
      </c>
    </row>
    <row r="1309" spans="1:44" x14ac:dyDescent="0.25">
      <c r="A1309">
        <v>7217000285</v>
      </c>
      <c r="B1309" t="s">
        <v>2300</v>
      </c>
      <c r="C1309" t="s">
        <v>3890</v>
      </c>
      <c r="D1309">
        <v>2017</v>
      </c>
      <c r="E1309" t="s">
        <v>3795</v>
      </c>
      <c r="F1309" s="2">
        <v>43012</v>
      </c>
      <c r="G1309" s="2">
        <v>43469</v>
      </c>
      <c r="H1309" s="1">
        <v>3821200</v>
      </c>
      <c r="I1309" t="s">
        <v>3906</v>
      </c>
      <c r="J1309" t="s">
        <v>2314</v>
      </c>
      <c r="K1309" t="s">
        <v>2315</v>
      </c>
      <c r="L1309">
        <v>1</v>
      </c>
      <c r="M1309">
        <v>50001298</v>
      </c>
      <c r="N1309" t="s">
        <v>3853</v>
      </c>
      <c r="O1309" t="s">
        <v>880</v>
      </c>
      <c r="P1309">
        <v>8080201</v>
      </c>
      <c r="Q1309" t="s">
        <v>388</v>
      </c>
      <c r="R1309" s="1"/>
      <c r="S1309" s="1"/>
      <c r="T1309" s="1"/>
      <c r="U1309" s="2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9">
        <v>1.4000000000000002E-2</v>
      </c>
      <c r="AM1309" s="4">
        <f>Tabla1[[#This Row],[Cantidad 1]]+Tabla1[[#This Row],[Cantidad 2]]+Tabla1[[#This Row],[Cantidad 3]]+Tabla1[[#This Row],[Cantidad 4]]+Tabla1[[#This Row],[Cantidad 5]]</f>
        <v>3821200</v>
      </c>
      <c r="AN1309" s="1">
        <v>153826.79999999999</v>
      </c>
      <c r="AO1309" s="1" t="str">
        <f>Tabla1[[#This Row],[Contrato CISCO]]&amp;Tabla1[[#This Row],[Año]]&amp;Tabla1[[#This Row],[Material]]</f>
        <v>M-116/1720178080201</v>
      </c>
      <c r="AP1309" s="1" t="str">
        <f>Tabla1[[#This Row],[Contrato CISCO]]&amp;Tabla1[[#This Row],[Material]]</f>
        <v>M-116/178080201</v>
      </c>
      <c r="AQ1309" s="1" t="str">
        <f>Tabla1[[#This Row],[Material]]&amp;Tabla1[[#This Row],[Precio]]</f>
        <v>80802010.014</v>
      </c>
      <c r="AR1309" t="s">
        <v>11</v>
      </c>
    </row>
    <row r="1310" spans="1:44" x14ac:dyDescent="0.25">
      <c r="A1310">
        <v>7217000282</v>
      </c>
      <c r="B1310" t="s">
        <v>2300</v>
      </c>
      <c r="C1310" t="s">
        <v>3890</v>
      </c>
      <c r="D1310">
        <v>2017</v>
      </c>
      <c r="E1310" t="s">
        <v>3795</v>
      </c>
      <c r="F1310" s="2">
        <v>43012</v>
      </c>
      <c r="G1310" s="2">
        <v>43469</v>
      </c>
      <c r="H1310" s="1">
        <v>1424000</v>
      </c>
      <c r="I1310" t="s">
        <v>3906</v>
      </c>
      <c r="J1310" t="s">
        <v>2308</v>
      </c>
      <c r="K1310" t="s">
        <v>2309</v>
      </c>
      <c r="L1310">
        <v>1</v>
      </c>
      <c r="M1310">
        <v>50000893</v>
      </c>
      <c r="N1310" t="s">
        <v>3831</v>
      </c>
      <c r="O1310" t="s">
        <v>880</v>
      </c>
      <c r="P1310">
        <v>8080702</v>
      </c>
      <c r="Q1310" t="s">
        <v>653</v>
      </c>
      <c r="R1310" s="1"/>
      <c r="S1310" s="1"/>
      <c r="T1310" s="1"/>
      <c r="U1310" s="2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9">
        <v>1.6799999999999999E-2</v>
      </c>
      <c r="AM1310" s="4">
        <f>Tabla1[[#This Row],[Cantidad 1]]+Tabla1[[#This Row],[Cantidad 2]]+Tabla1[[#This Row],[Cantidad 3]]+Tabla1[[#This Row],[Cantidad 4]]+Tabla1[[#This Row],[Cantidad 5]]</f>
        <v>1424000</v>
      </c>
      <c r="AN1310" s="1">
        <v>451996.6</v>
      </c>
      <c r="AO1310" s="1" t="str">
        <f>Tabla1[[#This Row],[Contrato CISCO]]&amp;Tabla1[[#This Row],[Año]]&amp;Tabla1[[#This Row],[Material]]</f>
        <v>M-113/1720178080702</v>
      </c>
      <c r="AP1310" s="1" t="str">
        <f>Tabla1[[#This Row],[Contrato CISCO]]&amp;Tabla1[[#This Row],[Material]]</f>
        <v>M-113/178080702</v>
      </c>
      <c r="AQ1310" s="1" t="str">
        <f>Tabla1[[#This Row],[Material]]&amp;Tabla1[[#This Row],[Precio]]</f>
        <v>80807020.0168</v>
      </c>
      <c r="AR1310" t="s">
        <v>11</v>
      </c>
    </row>
    <row r="1311" spans="1:44" x14ac:dyDescent="0.25">
      <c r="A1311">
        <v>7217000288</v>
      </c>
      <c r="B1311" t="s">
        <v>2300</v>
      </c>
      <c r="C1311" t="s">
        <v>3890</v>
      </c>
      <c r="D1311">
        <v>2017</v>
      </c>
      <c r="E1311" t="s">
        <v>3795</v>
      </c>
      <c r="F1311" s="2">
        <v>43012</v>
      </c>
      <c r="G1311" s="2">
        <v>43469</v>
      </c>
      <c r="H1311" s="1">
        <v>8905100</v>
      </c>
      <c r="I1311" t="s">
        <v>3906</v>
      </c>
      <c r="J1311" t="s">
        <v>2320</v>
      </c>
      <c r="K1311" t="s">
        <v>2321</v>
      </c>
      <c r="L1311">
        <v>1</v>
      </c>
      <c r="M1311">
        <v>50003681</v>
      </c>
      <c r="N1311" t="s">
        <v>3847</v>
      </c>
      <c r="O1311" t="s">
        <v>880</v>
      </c>
      <c r="P1311">
        <v>8080905</v>
      </c>
      <c r="Q1311" t="s">
        <v>646</v>
      </c>
      <c r="R1311" s="1"/>
      <c r="S1311" s="1"/>
      <c r="T1311" s="1"/>
      <c r="U1311" s="2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9">
        <v>1.7299999999999999E-2</v>
      </c>
      <c r="AM1311" s="4">
        <f>Tabla1[[#This Row],[Cantidad 1]]+Tabla1[[#This Row],[Cantidad 2]]+Tabla1[[#This Row],[Cantidad 3]]+Tabla1[[#This Row],[Cantidad 4]]+Tabla1[[#This Row],[Cantidad 5]]</f>
        <v>8905100</v>
      </c>
      <c r="AN1311" s="1">
        <v>430277.56</v>
      </c>
      <c r="AO1311" s="1" t="str">
        <f>Tabla1[[#This Row],[Contrato CISCO]]&amp;Tabla1[[#This Row],[Año]]&amp;Tabla1[[#This Row],[Material]]</f>
        <v>M-111/1720178080905</v>
      </c>
      <c r="AP1311" s="1" t="str">
        <f>Tabla1[[#This Row],[Contrato CISCO]]&amp;Tabla1[[#This Row],[Material]]</f>
        <v>M-111/178080905</v>
      </c>
      <c r="AQ1311" s="1" t="str">
        <f>Tabla1[[#This Row],[Material]]&amp;Tabla1[[#This Row],[Precio]]</f>
        <v>80809050.0173</v>
      </c>
      <c r="AR1311" t="s">
        <v>11</v>
      </c>
    </row>
    <row r="1312" spans="1:44" x14ac:dyDescent="0.25">
      <c r="A1312">
        <v>7217000302</v>
      </c>
      <c r="B1312" t="s">
        <v>2303</v>
      </c>
      <c r="C1312" t="s">
        <v>3890</v>
      </c>
      <c r="D1312">
        <v>2017</v>
      </c>
      <c r="E1312" t="s">
        <v>3795</v>
      </c>
      <c r="F1312" s="2">
        <v>43012</v>
      </c>
      <c r="G1312" s="2">
        <v>43469</v>
      </c>
      <c r="H1312" s="1">
        <v>600000</v>
      </c>
      <c r="I1312" t="s">
        <v>3906</v>
      </c>
      <c r="J1312" t="s">
        <v>2349</v>
      </c>
      <c r="K1312" t="s">
        <v>2350</v>
      </c>
      <c r="L1312">
        <v>1</v>
      </c>
      <c r="M1312">
        <v>50001294</v>
      </c>
      <c r="N1312" t="s">
        <v>3862</v>
      </c>
      <c r="O1312" t="s">
        <v>881</v>
      </c>
      <c r="P1312">
        <v>8070208</v>
      </c>
      <c r="Q1312" t="s">
        <v>433</v>
      </c>
      <c r="R1312" s="1"/>
      <c r="S1312" s="1"/>
      <c r="T1312" s="1"/>
      <c r="U1312" s="2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9">
        <v>0.02</v>
      </c>
      <c r="AM1312" s="4">
        <f>Tabla1[[#This Row],[Cantidad 1]]+Tabla1[[#This Row],[Cantidad 2]]+Tabla1[[#This Row],[Cantidad 3]]+Tabla1[[#This Row],[Cantidad 4]]+Tabla1[[#This Row],[Cantidad 5]]</f>
        <v>600000</v>
      </c>
      <c r="AN1312" s="1">
        <v>12000</v>
      </c>
      <c r="AO1312" s="1" t="str">
        <f>Tabla1[[#This Row],[Contrato CISCO]]&amp;Tabla1[[#This Row],[Año]]&amp;Tabla1[[#This Row],[Material]]</f>
        <v>M-095/1720178070208</v>
      </c>
      <c r="AP1312" s="1" t="str">
        <f>Tabla1[[#This Row],[Contrato CISCO]]&amp;Tabla1[[#This Row],[Material]]</f>
        <v>M-095/178070208</v>
      </c>
      <c r="AQ1312" s="1" t="str">
        <f>Tabla1[[#This Row],[Material]]&amp;Tabla1[[#This Row],[Precio]]</f>
        <v>80702080.02</v>
      </c>
      <c r="AR1312" t="s">
        <v>11</v>
      </c>
    </row>
    <row r="1313" spans="1:44" x14ac:dyDescent="0.25">
      <c r="A1313">
        <v>7217000279</v>
      </c>
      <c r="B1313" t="s">
        <v>2300</v>
      </c>
      <c r="C1313" t="s">
        <v>3890</v>
      </c>
      <c r="D1313">
        <v>2017</v>
      </c>
      <c r="E1313" t="s">
        <v>3795</v>
      </c>
      <c r="F1313" s="2">
        <v>43012</v>
      </c>
      <c r="G1313" s="2">
        <v>43469</v>
      </c>
      <c r="H1313" s="1">
        <v>730400</v>
      </c>
      <c r="I1313" t="s">
        <v>3906</v>
      </c>
      <c r="J1313" t="s">
        <v>2301</v>
      </c>
      <c r="K1313" t="s">
        <v>2302</v>
      </c>
      <c r="L1313">
        <v>1</v>
      </c>
      <c r="M1313">
        <v>50000011</v>
      </c>
      <c r="N1313" t="s">
        <v>3858</v>
      </c>
      <c r="O1313" t="s">
        <v>880</v>
      </c>
      <c r="P1313">
        <v>8080203</v>
      </c>
      <c r="Q1313" t="s">
        <v>643</v>
      </c>
      <c r="R1313" s="1"/>
      <c r="S1313" s="1"/>
      <c r="T1313" s="1"/>
      <c r="U1313" s="2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9">
        <v>2.1400000000000002E-2</v>
      </c>
      <c r="AM1313" s="4">
        <f>Tabla1[[#This Row],[Cantidad 1]]+Tabla1[[#This Row],[Cantidad 2]]+Tabla1[[#This Row],[Cantidad 3]]+Tabla1[[#This Row],[Cantidad 4]]+Tabla1[[#This Row],[Cantidad 5]]</f>
        <v>730400</v>
      </c>
      <c r="AN1313" s="1">
        <v>115545.42</v>
      </c>
      <c r="AO1313" s="1" t="str">
        <f>Tabla1[[#This Row],[Contrato CISCO]]&amp;Tabla1[[#This Row],[Año]]&amp;Tabla1[[#This Row],[Material]]</f>
        <v>M-107/1720178080203</v>
      </c>
      <c r="AP1313" s="1" t="str">
        <f>Tabla1[[#This Row],[Contrato CISCO]]&amp;Tabla1[[#This Row],[Material]]</f>
        <v>M-107/178080203</v>
      </c>
      <c r="AQ1313" s="1" t="str">
        <f>Tabla1[[#This Row],[Material]]&amp;Tabla1[[#This Row],[Precio]]</f>
        <v>80802030.0214</v>
      </c>
      <c r="AR1313" t="s">
        <v>11</v>
      </c>
    </row>
    <row r="1314" spans="1:44" x14ac:dyDescent="0.25">
      <c r="A1314">
        <v>7217000279</v>
      </c>
      <c r="B1314" t="s">
        <v>2300</v>
      </c>
      <c r="C1314" t="s">
        <v>3890</v>
      </c>
      <c r="D1314">
        <v>2017</v>
      </c>
      <c r="E1314" t="s">
        <v>3795</v>
      </c>
      <c r="F1314" s="2">
        <v>43012</v>
      </c>
      <c r="G1314" s="2">
        <v>43469</v>
      </c>
      <c r="H1314" s="1">
        <v>383200</v>
      </c>
      <c r="I1314" t="s">
        <v>3906</v>
      </c>
      <c r="J1314" t="s">
        <v>2301</v>
      </c>
      <c r="K1314" t="s">
        <v>2302</v>
      </c>
      <c r="L1314">
        <v>1</v>
      </c>
      <c r="M1314">
        <v>50000011</v>
      </c>
      <c r="N1314" t="s">
        <v>3858</v>
      </c>
      <c r="O1314" t="s">
        <v>880</v>
      </c>
      <c r="P1314">
        <v>8080401</v>
      </c>
      <c r="Q1314" t="s">
        <v>644</v>
      </c>
      <c r="R1314" s="1"/>
      <c r="S1314" s="1"/>
      <c r="T1314" s="1"/>
      <c r="U1314" s="2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9">
        <v>2.4399999999999998E-2</v>
      </c>
      <c r="AM1314" s="4">
        <f>Tabla1[[#This Row],[Cantidad 1]]+Tabla1[[#This Row],[Cantidad 2]]+Tabla1[[#This Row],[Cantidad 3]]+Tabla1[[#This Row],[Cantidad 4]]+Tabla1[[#This Row],[Cantidad 5]]</f>
        <v>383200</v>
      </c>
      <c r="AN1314" s="1">
        <v>115545.42</v>
      </c>
      <c r="AO1314" s="1" t="str">
        <f>Tabla1[[#This Row],[Contrato CISCO]]&amp;Tabla1[[#This Row],[Año]]&amp;Tabla1[[#This Row],[Material]]</f>
        <v>M-107/1720178080401</v>
      </c>
      <c r="AP1314" s="1" t="str">
        <f>Tabla1[[#This Row],[Contrato CISCO]]&amp;Tabla1[[#This Row],[Material]]</f>
        <v>M-107/178080401</v>
      </c>
      <c r="AQ1314" s="1" t="str">
        <f>Tabla1[[#This Row],[Material]]&amp;Tabla1[[#This Row],[Precio]]</f>
        <v>80804010.0244</v>
      </c>
      <c r="AR1314" t="s">
        <v>11</v>
      </c>
    </row>
    <row r="1315" spans="1:44" x14ac:dyDescent="0.25">
      <c r="A1315">
        <v>7217000288</v>
      </c>
      <c r="B1315" t="s">
        <v>2300</v>
      </c>
      <c r="C1315" t="s">
        <v>3890</v>
      </c>
      <c r="D1315">
        <v>2017</v>
      </c>
      <c r="E1315" t="s">
        <v>3795</v>
      </c>
      <c r="F1315" s="2">
        <v>43012</v>
      </c>
      <c r="G1315" s="2">
        <v>43469</v>
      </c>
      <c r="H1315" s="1">
        <v>3250700</v>
      </c>
      <c r="I1315" t="s">
        <v>3906</v>
      </c>
      <c r="J1315" t="s">
        <v>2320</v>
      </c>
      <c r="K1315" t="s">
        <v>2321</v>
      </c>
      <c r="L1315">
        <v>1</v>
      </c>
      <c r="M1315">
        <v>50003681</v>
      </c>
      <c r="N1315" t="s">
        <v>3847</v>
      </c>
      <c r="O1315" t="s">
        <v>880</v>
      </c>
      <c r="P1315">
        <v>8080207</v>
      </c>
      <c r="Q1315" t="s">
        <v>647</v>
      </c>
      <c r="R1315" s="1"/>
      <c r="S1315" s="1"/>
      <c r="T1315" s="1"/>
      <c r="U1315" s="2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9">
        <v>2.7489999999999997E-2</v>
      </c>
      <c r="AM1315" s="4">
        <f>Tabla1[[#This Row],[Cantidad 1]]+Tabla1[[#This Row],[Cantidad 2]]+Tabla1[[#This Row],[Cantidad 3]]+Tabla1[[#This Row],[Cantidad 4]]+Tabla1[[#This Row],[Cantidad 5]]</f>
        <v>3250700</v>
      </c>
      <c r="AN1315" s="1">
        <v>430277.56</v>
      </c>
      <c r="AO1315" s="1" t="str">
        <f>Tabla1[[#This Row],[Contrato CISCO]]&amp;Tabla1[[#This Row],[Año]]&amp;Tabla1[[#This Row],[Material]]</f>
        <v>M-111/1720178080207</v>
      </c>
      <c r="AP1315" s="1" t="str">
        <f>Tabla1[[#This Row],[Contrato CISCO]]&amp;Tabla1[[#This Row],[Material]]</f>
        <v>M-111/178080207</v>
      </c>
      <c r="AQ1315" s="1" t="str">
        <f>Tabla1[[#This Row],[Material]]&amp;Tabla1[[#This Row],[Precio]]</f>
        <v>80802070.02749</v>
      </c>
      <c r="AR1315" t="s">
        <v>11</v>
      </c>
    </row>
    <row r="1316" spans="1:44" x14ac:dyDescent="0.25">
      <c r="A1316">
        <v>7217000279</v>
      </c>
      <c r="B1316" t="s">
        <v>2300</v>
      </c>
      <c r="C1316" t="s">
        <v>3890</v>
      </c>
      <c r="D1316">
        <v>2017</v>
      </c>
      <c r="E1316" t="s">
        <v>3795</v>
      </c>
      <c r="F1316" s="2">
        <v>43012</v>
      </c>
      <c r="G1316" s="2">
        <v>43469</v>
      </c>
      <c r="H1316" s="1">
        <v>598000</v>
      </c>
      <c r="I1316" t="s">
        <v>3906</v>
      </c>
      <c r="J1316" t="s">
        <v>2301</v>
      </c>
      <c r="K1316" t="s">
        <v>2302</v>
      </c>
      <c r="L1316">
        <v>1</v>
      </c>
      <c r="M1316">
        <v>50000011</v>
      </c>
      <c r="N1316" t="s">
        <v>3858</v>
      </c>
      <c r="O1316" t="s">
        <v>880</v>
      </c>
      <c r="P1316">
        <v>8080502</v>
      </c>
      <c r="Q1316" t="s">
        <v>718</v>
      </c>
      <c r="R1316" s="1"/>
      <c r="S1316" s="1"/>
      <c r="T1316" s="1"/>
      <c r="U1316" s="2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9">
        <v>2.8399999999999998E-2</v>
      </c>
      <c r="AM1316" s="4">
        <f>Tabla1[[#This Row],[Cantidad 1]]+Tabla1[[#This Row],[Cantidad 2]]+Tabla1[[#This Row],[Cantidad 3]]+Tabla1[[#This Row],[Cantidad 4]]+Tabla1[[#This Row],[Cantidad 5]]</f>
        <v>598000</v>
      </c>
      <c r="AN1316" s="1">
        <v>115545.42</v>
      </c>
      <c r="AO1316" s="1" t="str">
        <f>Tabla1[[#This Row],[Contrato CISCO]]&amp;Tabla1[[#This Row],[Año]]&amp;Tabla1[[#This Row],[Material]]</f>
        <v>M-107/1720178080502</v>
      </c>
      <c r="AP1316" s="1" t="str">
        <f>Tabla1[[#This Row],[Contrato CISCO]]&amp;Tabla1[[#This Row],[Material]]</f>
        <v>M-107/178080502</v>
      </c>
      <c r="AQ1316" s="1" t="str">
        <f>Tabla1[[#This Row],[Material]]&amp;Tabla1[[#This Row],[Precio]]</f>
        <v>80805020.0284</v>
      </c>
      <c r="AR1316" t="s">
        <v>11</v>
      </c>
    </row>
    <row r="1317" spans="1:44" x14ac:dyDescent="0.25">
      <c r="A1317">
        <v>7217000280</v>
      </c>
      <c r="B1317" t="s">
        <v>2303</v>
      </c>
      <c r="C1317" t="s">
        <v>3890</v>
      </c>
      <c r="D1317">
        <v>2017</v>
      </c>
      <c r="E1317" t="s">
        <v>3795</v>
      </c>
      <c r="F1317" s="2">
        <v>43012</v>
      </c>
      <c r="G1317" s="2">
        <v>43469</v>
      </c>
      <c r="H1317" s="1">
        <v>4379700</v>
      </c>
      <c r="I1317" t="s">
        <v>3906</v>
      </c>
      <c r="J1317" t="s">
        <v>2304</v>
      </c>
      <c r="K1317" t="s">
        <v>2305</v>
      </c>
      <c r="L1317">
        <v>1</v>
      </c>
      <c r="M1317">
        <v>50000011</v>
      </c>
      <c r="N1317" t="s">
        <v>3858</v>
      </c>
      <c r="O1317" t="s">
        <v>881</v>
      </c>
      <c r="P1317">
        <v>8070133</v>
      </c>
      <c r="Q1317" t="s">
        <v>706</v>
      </c>
      <c r="R1317" s="1"/>
      <c r="S1317" s="1"/>
      <c r="T1317" s="1"/>
      <c r="U1317" s="2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9">
        <v>3.5200000000000002E-2</v>
      </c>
      <c r="AM1317" s="4">
        <f>Tabla1[[#This Row],[Cantidad 1]]+Tabla1[[#This Row],[Cantidad 2]]+Tabla1[[#This Row],[Cantidad 3]]+Tabla1[[#This Row],[Cantidad 4]]+Tabla1[[#This Row],[Cantidad 5]]</f>
        <v>4379700</v>
      </c>
      <c r="AN1317" s="1">
        <v>154165.44</v>
      </c>
      <c r="AO1317" s="1" t="str">
        <f>Tabla1[[#This Row],[Contrato CISCO]]&amp;Tabla1[[#This Row],[Año]]&amp;Tabla1[[#This Row],[Material]]</f>
        <v>M-089/1720178070133</v>
      </c>
      <c r="AP1317" s="1" t="str">
        <f>Tabla1[[#This Row],[Contrato CISCO]]&amp;Tabla1[[#This Row],[Material]]</f>
        <v>M-089/178070133</v>
      </c>
      <c r="AQ1317" s="1" t="str">
        <f>Tabla1[[#This Row],[Material]]&amp;Tabla1[[#This Row],[Precio]]</f>
        <v>80701330.0352</v>
      </c>
      <c r="AR1317" t="s">
        <v>11</v>
      </c>
    </row>
    <row r="1318" spans="1:44" x14ac:dyDescent="0.25">
      <c r="A1318">
        <v>7217000288</v>
      </c>
      <c r="B1318" t="s">
        <v>2300</v>
      </c>
      <c r="C1318" t="s">
        <v>3890</v>
      </c>
      <c r="D1318">
        <v>2017</v>
      </c>
      <c r="E1318" t="s">
        <v>3795</v>
      </c>
      <c r="F1318" s="2">
        <v>43012</v>
      </c>
      <c r="G1318" s="2">
        <v>43469</v>
      </c>
      <c r="H1318" s="1">
        <v>1248100</v>
      </c>
      <c r="I1318" t="s">
        <v>3906</v>
      </c>
      <c r="J1318" t="s">
        <v>2320</v>
      </c>
      <c r="K1318" t="s">
        <v>2321</v>
      </c>
      <c r="L1318">
        <v>1</v>
      </c>
      <c r="M1318">
        <v>50003681</v>
      </c>
      <c r="N1318" t="s">
        <v>3847</v>
      </c>
      <c r="O1318" t="s">
        <v>880</v>
      </c>
      <c r="P1318">
        <v>8080904</v>
      </c>
      <c r="Q1318" t="s">
        <v>163</v>
      </c>
      <c r="R1318" s="1"/>
      <c r="S1318" s="1"/>
      <c r="T1318" s="1"/>
      <c r="U1318" s="2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9">
        <v>3.6999999999999998E-2</v>
      </c>
      <c r="AM1318" s="4">
        <f>Tabla1[[#This Row],[Cantidad 1]]+Tabla1[[#This Row],[Cantidad 2]]+Tabla1[[#This Row],[Cantidad 3]]+Tabla1[[#This Row],[Cantidad 4]]+Tabla1[[#This Row],[Cantidad 5]]</f>
        <v>1248100</v>
      </c>
      <c r="AN1318" s="1">
        <v>430277.56</v>
      </c>
      <c r="AO1318" s="1" t="str">
        <f>Tabla1[[#This Row],[Contrato CISCO]]&amp;Tabla1[[#This Row],[Año]]&amp;Tabla1[[#This Row],[Material]]</f>
        <v>M-111/1720178080904</v>
      </c>
      <c r="AP1318" s="1" t="str">
        <f>Tabla1[[#This Row],[Contrato CISCO]]&amp;Tabla1[[#This Row],[Material]]</f>
        <v>M-111/178080904</v>
      </c>
      <c r="AQ1318" s="1" t="str">
        <f>Tabla1[[#This Row],[Material]]&amp;Tabla1[[#This Row],[Precio]]</f>
        <v>80809040.037</v>
      </c>
      <c r="AR1318" t="s">
        <v>11</v>
      </c>
    </row>
    <row r="1319" spans="1:44" x14ac:dyDescent="0.25">
      <c r="A1319">
        <v>7217000288</v>
      </c>
      <c r="B1319" t="s">
        <v>2300</v>
      </c>
      <c r="C1319" t="s">
        <v>3890</v>
      </c>
      <c r="D1319">
        <v>2017</v>
      </c>
      <c r="E1319" t="s">
        <v>3795</v>
      </c>
      <c r="F1319" s="2">
        <v>43012</v>
      </c>
      <c r="G1319" s="2">
        <v>43469</v>
      </c>
      <c r="H1319" s="1">
        <v>508300</v>
      </c>
      <c r="I1319" t="s">
        <v>3906</v>
      </c>
      <c r="J1319" t="s">
        <v>2320</v>
      </c>
      <c r="K1319" t="s">
        <v>2321</v>
      </c>
      <c r="L1319">
        <v>1</v>
      </c>
      <c r="M1319">
        <v>50003681</v>
      </c>
      <c r="N1319" t="s">
        <v>3847</v>
      </c>
      <c r="O1319" t="s">
        <v>880</v>
      </c>
      <c r="P1319">
        <v>8050108</v>
      </c>
      <c r="Q1319" t="s">
        <v>565</v>
      </c>
      <c r="R1319" s="1"/>
      <c r="S1319" s="1"/>
      <c r="T1319" s="1"/>
      <c r="U1319" s="2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9">
        <v>3.8300000000000001E-2</v>
      </c>
      <c r="AM1319" s="4">
        <f>Tabla1[[#This Row],[Cantidad 1]]+Tabla1[[#This Row],[Cantidad 2]]+Tabla1[[#This Row],[Cantidad 3]]+Tabla1[[#This Row],[Cantidad 4]]+Tabla1[[#This Row],[Cantidad 5]]</f>
        <v>508300</v>
      </c>
      <c r="AN1319" s="1">
        <v>430277.56</v>
      </c>
      <c r="AO1319" s="1" t="str">
        <f>Tabla1[[#This Row],[Contrato CISCO]]&amp;Tabla1[[#This Row],[Año]]&amp;Tabla1[[#This Row],[Material]]</f>
        <v>M-111/1720178050108</v>
      </c>
      <c r="AP1319" s="1" t="str">
        <f>Tabla1[[#This Row],[Contrato CISCO]]&amp;Tabla1[[#This Row],[Material]]</f>
        <v>M-111/178050108</v>
      </c>
      <c r="AQ1319" s="1" t="str">
        <f>Tabla1[[#This Row],[Material]]&amp;Tabla1[[#This Row],[Precio]]</f>
        <v>80501080.0383</v>
      </c>
      <c r="AR1319" t="s">
        <v>11</v>
      </c>
    </row>
    <row r="1320" spans="1:44" x14ac:dyDescent="0.25">
      <c r="A1320">
        <v>7217000293</v>
      </c>
      <c r="B1320" t="s">
        <v>2300</v>
      </c>
      <c r="C1320" t="s">
        <v>3890</v>
      </c>
      <c r="D1320">
        <v>2017</v>
      </c>
      <c r="E1320" t="s">
        <v>3795</v>
      </c>
      <c r="F1320" s="2">
        <v>43012</v>
      </c>
      <c r="G1320" s="2">
        <v>43469</v>
      </c>
      <c r="H1320" s="1">
        <v>801200</v>
      </c>
      <c r="I1320" t="s">
        <v>3906</v>
      </c>
      <c r="J1320" t="s">
        <v>2331</v>
      </c>
      <c r="K1320" t="s">
        <v>2332</v>
      </c>
      <c r="L1320">
        <v>1</v>
      </c>
      <c r="M1320">
        <v>50001296</v>
      </c>
      <c r="N1320" t="s">
        <v>3851</v>
      </c>
      <c r="O1320" t="s">
        <v>880</v>
      </c>
      <c r="P1320">
        <v>8080206</v>
      </c>
      <c r="Q1320" t="s">
        <v>645</v>
      </c>
      <c r="R1320" s="1"/>
      <c r="S1320" s="1"/>
      <c r="T1320" s="1"/>
      <c r="U1320" s="2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9">
        <v>5.3109999999999997E-2</v>
      </c>
      <c r="AM1320" s="4">
        <f>Tabla1[[#This Row],[Cantidad 1]]+Tabla1[[#This Row],[Cantidad 2]]+Tabla1[[#This Row],[Cantidad 3]]+Tabla1[[#This Row],[Cantidad 4]]+Tabla1[[#This Row],[Cantidad 5]]</f>
        <v>801200</v>
      </c>
      <c r="AN1320" s="1">
        <v>42551.73</v>
      </c>
      <c r="AO1320" s="1" t="str">
        <f>Tabla1[[#This Row],[Contrato CISCO]]&amp;Tabla1[[#This Row],[Año]]&amp;Tabla1[[#This Row],[Material]]</f>
        <v>M-115/1720178080206</v>
      </c>
      <c r="AP1320" s="1" t="str">
        <f>Tabla1[[#This Row],[Contrato CISCO]]&amp;Tabla1[[#This Row],[Material]]</f>
        <v>M-115/178080206</v>
      </c>
      <c r="AQ1320" s="1" t="str">
        <f>Tabla1[[#This Row],[Material]]&amp;Tabla1[[#This Row],[Precio]]</f>
        <v>80802060.05311</v>
      </c>
      <c r="AR1320" t="s">
        <v>11</v>
      </c>
    </row>
    <row r="1321" spans="1:44" x14ac:dyDescent="0.25">
      <c r="A1321">
        <v>7217000282</v>
      </c>
      <c r="B1321" t="s">
        <v>2300</v>
      </c>
      <c r="C1321" t="s">
        <v>3890</v>
      </c>
      <c r="D1321">
        <v>2017</v>
      </c>
      <c r="E1321" t="s">
        <v>3795</v>
      </c>
      <c r="F1321" s="2">
        <v>43012</v>
      </c>
      <c r="G1321" s="2">
        <v>43469</v>
      </c>
      <c r="H1321" s="1">
        <v>425600</v>
      </c>
      <c r="I1321" t="s">
        <v>3906</v>
      </c>
      <c r="J1321" t="s">
        <v>2308</v>
      </c>
      <c r="K1321" t="s">
        <v>2309</v>
      </c>
      <c r="L1321">
        <v>1</v>
      </c>
      <c r="M1321">
        <v>50000893</v>
      </c>
      <c r="N1321" t="s">
        <v>3831</v>
      </c>
      <c r="O1321" t="s">
        <v>880</v>
      </c>
      <c r="P1321">
        <v>8130012</v>
      </c>
      <c r="Q1321" t="s">
        <v>656</v>
      </c>
      <c r="R1321" s="1"/>
      <c r="S1321" s="1"/>
      <c r="T1321" s="1"/>
      <c r="U1321" s="2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9">
        <v>5.5000000000000007E-2</v>
      </c>
      <c r="AM1321" s="4">
        <f>Tabla1[[#This Row],[Cantidad 1]]+Tabla1[[#This Row],[Cantidad 2]]+Tabla1[[#This Row],[Cantidad 3]]+Tabla1[[#This Row],[Cantidad 4]]+Tabla1[[#This Row],[Cantidad 5]]</f>
        <v>425600</v>
      </c>
      <c r="AN1321" s="1">
        <v>451996.6</v>
      </c>
      <c r="AO1321" s="1" t="str">
        <f>Tabla1[[#This Row],[Contrato CISCO]]&amp;Tabla1[[#This Row],[Año]]&amp;Tabla1[[#This Row],[Material]]</f>
        <v>M-113/1720178130012</v>
      </c>
      <c r="AP1321" s="1" t="str">
        <f>Tabla1[[#This Row],[Contrato CISCO]]&amp;Tabla1[[#This Row],[Material]]</f>
        <v>M-113/178130012</v>
      </c>
      <c r="AQ1321" s="1" t="str">
        <f>Tabla1[[#This Row],[Material]]&amp;Tabla1[[#This Row],[Precio]]</f>
        <v>81300120.055</v>
      </c>
      <c r="AR1321" t="s">
        <v>11</v>
      </c>
    </row>
    <row r="1322" spans="1:44" x14ac:dyDescent="0.25">
      <c r="A1322">
        <v>7217000284</v>
      </c>
      <c r="B1322" t="s">
        <v>2300</v>
      </c>
      <c r="C1322" t="s">
        <v>3890</v>
      </c>
      <c r="D1322">
        <v>2017</v>
      </c>
      <c r="E1322" t="s">
        <v>3795</v>
      </c>
      <c r="F1322" s="2">
        <v>43012</v>
      </c>
      <c r="G1322" s="2">
        <v>43469</v>
      </c>
      <c r="H1322" s="1">
        <v>24600</v>
      </c>
      <c r="I1322" t="s">
        <v>3906</v>
      </c>
      <c r="J1322" t="s">
        <v>2312</v>
      </c>
      <c r="K1322" t="s">
        <v>2313</v>
      </c>
      <c r="L1322">
        <v>1</v>
      </c>
      <c r="M1322">
        <v>50001302</v>
      </c>
      <c r="N1322" t="s">
        <v>3869</v>
      </c>
      <c r="O1322" t="s">
        <v>880</v>
      </c>
      <c r="P1322">
        <v>8250054</v>
      </c>
      <c r="Q1322" t="s">
        <v>429</v>
      </c>
      <c r="R1322" s="1"/>
      <c r="S1322" s="1"/>
      <c r="T1322" s="1"/>
      <c r="U1322" s="2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9">
        <v>0.10735</v>
      </c>
      <c r="AM1322" s="4">
        <f>Tabla1[[#This Row],[Cantidad 1]]+Tabla1[[#This Row],[Cantidad 2]]+Tabla1[[#This Row],[Cantidad 3]]+Tabla1[[#This Row],[Cantidad 4]]+Tabla1[[#This Row],[Cantidad 5]]</f>
        <v>24600</v>
      </c>
      <c r="AN1322" s="1">
        <v>2640.81</v>
      </c>
      <c r="AO1322" s="1" t="str">
        <f>Tabla1[[#This Row],[Contrato CISCO]]&amp;Tabla1[[#This Row],[Año]]&amp;Tabla1[[#This Row],[Material]]</f>
        <v>M-117/1720178250054</v>
      </c>
      <c r="AP1322" s="1" t="str">
        <f>Tabla1[[#This Row],[Contrato CISCO]]&amp;Tabla1[[#This Row],[Material]]</f>
        <v>M-117/178250054</v>
      </c>
      <c r="AQ1322" s="1" t="str">
        <f>Tabla1[[#This Row],[Material]]&amp;Tabla1[[#This Row],[Precio]]</f>
        <v>82500540.10735</v>
      </c>
      <c r="AR1322" t="s">
        <v>11</v>
      </c>
    </row>
    <row r="1323" spans="1:44" x14ac:dyDescent="0.25">
      <c r="A1323">
        <v>7217000309</v>
      </c>
      <c r="B1323" t="s">
        <v>2303</v>
      </c>
      <c r="C1323" t="s">
        <v>3890</v>
      </c>
      <c r="D1323">
        <v>2017</v>
      </c>
      <c r="E1323" t="s">
        <v>3795</v>
      </c>
      <c r="F1323" s="2">
        <v>43012</v>
      </c>
      <c r="G1323" s="2">
        <v>43469</v>
      </c>
      <c r="H1323" s="1">
        <v>3173800</v>
      </c>
      <c r="I1323" t="s">
        <v>3906</v>
      </c>
      <c r="J1323" t="s">
        <v>2363</v>
      </c>
      <c r="K1323" t="s">
        <v>2364</v>
      </c>
      <c r="L1323">
        <v>1</v>
      </c>
      <c r="M1323">
        <v>50001314</v>
      </c>
      <c r="N1323" t="s">
        <v>3876</v>
      </c>
      <c r="O1323" t="s">
        <v>881</v>
      </c>
      <c r="P1323">
        <v>8070110</v>
      </c>
      <c r="Q1323" t="s">
        <v>800</v>
      </c>
      <c r="R1323" s="1"/>
      <c r="S1323" s="1"/>
      <c r="T1323" s="1"/>
      <c r="U1323" s="2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9">
        <v>0.13</v>
      </c>
      <c r="AM1323" s="4">
        <f>Tabla1[[#This Row],[Cantidad 1]]+Tabla1[[#This Row],[Cantidad 2]]+Tabla1[[#This Row],[Cantidad 3]]+Tabla1[[#This Row],[Cantidad 4]]+Tabla1[[#This Row],[Cantidad 5]]</f>
        <v>3173800</v>
      </c>
      <c r="AN1323" s="1">
        <v>412594</v>
      </c>
      <c r="AO1323" s="1" t="str">
        <f>Tabla1[[#This Row],[Contrato CISCO]]&amp;Tabla1[[#This Row],[Año]]&amp;Tabla1[[#This Row],[Material]]</f>
        <v>M-096/1720178070110</v>
      </c>
      <c r="AP1323" s="1" t="str">
        <f>Tabla1[[#This Row],[Contrato CISCO]]&amp;Tabla1[[#This Row],[Material]]</f>
        <v>M-096/178070110</v>
      </c>
      <c r="AQ1323" s="1" t="str">
        <f>Tabla1[[#This Row],[Material]]&amp;Tabla1[[#This Row],[Precio]]</f>
        <v>80701100.13</v>
      </c>
      <c r="AR1323" t="s">
        <v>11</v>
      </c>
    </row>
    <row r="1324" spans="1:44" x14ac:dyDescent="0.25">
      <c r="A1324">
        <v>7217000285</v>
      </c>
      <c r="B1324" t="s">
        <v>2300</v>
      </c>
      <c r="C1324" t="s">
        <v>3890</v>
      </c>
      <c r="D1324">
        <v>2017</v>
      </c>
      <c r="E1324" t="s">
        <v>3795</v>
      </c>
      <c r="F1324" s="2">
        <v>43012</v>
      </c>
      <c r="G1324" s="2">
        <v>43469</v>
      </c>
      <c r="H1324" s="1">
        <v>635000</v>
      </c>
      <c r="I1324" t="s">
        <v>3906</v>
      </c>
      <c r="J1324" t="s">
        <v>2314</v>
      </c>
      <c r="K1324" t="s">
        <v>2315</v>
      </c>
      <c r="L1324">
        <v>1</v>
      </c>
      <c r="M1324">
        <v>50001298</v>
      </c>
      <c r="N1324" t="s">
        <v>3853</v>
      </c>
      <c r="O1324" t="s">
        <v>880</v>
      </c>
      <c r="P1324">
        <v>8050105</v>
      </c>
      <c r="Q1324" t="s">
        <v>583</v>
      </c>
      <c r="R1324" s="1"/>
      <c r="S1324" s="1"/>
      <c r="T1324" s="1"/>
      <c r="U1324" s="2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9">
        <v>0.158</v>
      </c>
      <c r="AM1324" s="4">
        <f>Tabla1[[#This Row],[Cantidad 1]]+Tabla1[[#This Row],[Cantidad 2]]+Tabla1[[#This Row],[Cantidad 3]]+Tabla1[[#This Row],[Cantidad 4]]+Tabla1[[#This Row],[Cantidad 5]]</f>
        <v>635000</v>
      </c>
      <c r="AN1324" s="1">
        <v>153826.79999999999</v>
      </c>
      <c r="AO1324" s="1" t="str">
        <f>Tabla1[[#This Row],[Contrato CISCO]]&amp;Tabla1[[#This Row],[Año]]&amp;Tabla1[[#This Row],[Material]]</f>
        <v>M-116/1720178050105</v>
      </c>
      <c r="AP1324" s="1" t="str">
        <f>Tabla1[[#This Row],[Contrato CISCO]]&amp;Tabla1[[#This Row],[Material]]</f>
        <v>M-116/178050105</v>
      </c>
      <c r="AQ1324" s="1" t="str">
        <f>Tabla1[[#This Row],[Material]]&amp;Tabla1[[#This Row],[Precio]]</f>
        <v>80501050.158</v>
      </c>
      <c r="AR1324" t="s">
        <v>11</v>
      </c>
    </row>
    <row r="1325" spans="1:44" x14ac:dyDescent="0.25">
      <c r="A1325">
        <v>7217000282</v>
      </c>
      <c r="B1325" t="s">
        <v>2300</v>
      </c>
      <c r="C1325" t="s">
        <v>3890</v>
      </c>
      <c r="D1325">
        <v>2017</v>
      </c>
      <c r="E1325" t="s">
        <v>3795</v>
      </c>
      <c r="F1325" s="2">
        <v>43012</v>
      </c>
      <c r="G1325" s="2">
        <v>43469</v>
      </c>
      <c r="H1325" s="1">
        <v>45900</v>
      </c>
      <c r="I1325" t="s">
        <v>3906</v>
      </c>
      <c r="J1325" t="s">
        <v>2308</v>
      </c>
      <c r="K1325" t="s">
        <v>2309</v>
      </c>
      <c r="L1325">
        <v>1</v>
      </c>
      <c r="M1325">
        <v>50000893</v>
      </c>
      <c r="N1325" t="s">
        <v>3831</v>
      </c>
      <c r="O1325" t="s">
        <v>880</v>
      </c>
      <c r="P1325">
        <v>8130002</v>
      </c>
      <c r="Q1325" t="s">
        <v>655</v>
      </c>
      <c r="R1325" s="1"/>
      <c r="S1325" s="1"/>
      <c r="T1325" s="1"/>
      <c r="U1325" s="2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9">
        <v>0.188</v>
      </c>
      <c r="AM1325" s="4">
        <f>Tabla1[[#This Row],[Cantidad 1]]+Tabla1[[#This Row],[Cantidad 2]]+Tabla1[[#This Row],[Cantidad 3]]+Tabla1[[#This Row],[Cantidad 4]]+Tabla1[[#This Row],[Cantidad 5]]</f>
        <v>45900</v>
      </c>
      <c r="AN1325" s="1">
        <v>451996.6</v>
      </c>
      <c r="AO1325" s="1" t="str">
        <f>Tabla1[[#This Row],[Contrato CISCO]]&amp;Tabla1[[#This Row],[Año]]&amp;Tabla1[[#This Row],[Material]]</f>
        <v>M-113/1720178130002</v>
      </c>
      <c r="AP1325" s="1" t="str">
        <f>Tabla1[[#This Row],[Contrato CISCO]]&amp;Tabla1[[#This Row],[Material]]</f>
        <v>M-113/178130002</v>
      </c>
      <c r="AQ1325" s="1" t="str">
        <f>Tabla1[[#This Row],[Material]]&amp;Tabla1[[#This Row],[Precio]]</f>
        <v>81300020.188</v>
      </c>
      <c r="AR1325" t="s">
        <v>11</v>
      </c>
    </row>
    <row r="1326" spans="1:44" x14ac:dyDescent="0.25">
      <c r="A1326">
        <v>7217000296</v>
      </c>
      <c r="B1326" t="s">
        <v>2300</v>
      </c>
      <c r="C1326" t="s">
        <v>3890</v>
      </c>
      <c r="D1326">
        <v>2017</v>
      </c>
      <c r="E1326" t="s">
        <v>3795</v>
      </c>
      <c r="F1326" s="2">
        <v>43012</v>
      </c>
      <c r="G1326" s="2">
        <v>43469</v>
      </c>
      <c r="H1326" s="1">
        <v>118500</v>
      </c>
      <c r="I1326" t="s">
        <v>3906</v>
      </c>
      <c r="J1326" t="s">
        <v>2337</v>
      </c>
      <c r="K1326" t="s">
        <v>2338</v>
      </c>
      <c r="L1326">
        <v>1</v>
      </c>
      <c r="M1326">
        <v>50001297</v>
      </c>
      <c r="N1326" t="s">
        <v>3864</v>
      </c>
      <c r="O1326" t="s">
        <v>880</v>
      </c>
      <c r="P1326">
        <v>8250029</v>
      </c>
      <c r="Q1326" t="s">
        <v>155</v>
      </c>
      <c r="R1326" s="1"/>
      <c r="S1326" s="1"/>
      <c r="T1326" s="1"/>
      <c r="U1326" s="2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9">
        <v>0.34900000000000003</v>
      </c>
      <c r="AM1326" s="4">
        <f>Tabla1[[#This Row],[Cantidad 1]]+Tabla1[[#This Row],[Cantidad 2]]+Tabla1[[#This Row],[Cantidad 3]]+Tabla1[[#This Row],[Cantidad 4]]+Tabla1[[#This Row],[Cantidad 5]]</f>
        <v>118500</v>
      </c>
      <c r="AN1326" s="1">
        <v>116809.5</v>
      </c>
      <c r="AO1326" s="1" t="str">
        <f>Tabla1[[#This Row],[Contrato CISCO]]&amp;Tabla1[[#This Row],[Año]]&amp;Tabla1[[#This Row],[Material]]</f>
        <v>M-118/1720178250029</v>
      </c>
      <c r="AP1326" s="1" t="str">
        <f>Tabla1[[#This Row],[Contrato CISCO]]&amp;Tabla1[[#This Row],[Material]]</f>
        <v>M-118/178250029</v>
      </c>
      <c r="AQ1326" s="1" t="str">
        <f>Tabla1[[#This Row],[Material]]&amp;Tabla1[[#This Row],[Precio]]</f>
        <v>82500290.349</v>
      </c>
      <c r="AR1326" t="s">
        <v>11</v>
      </c>
    </row>
    <row r="1327" spans="1:44" x14ac:dyDescent="0.25">
      <c r="A1327">
        <v>7217000296</v>
      </c>
      <c r="B1327" t="s">
        <v>2300</v>
      </c>
      <c r="C1327" t="s">
        <v>3890</v>
      </c>
      <c r="D1327">
        <v>2017</v>
      </c>
      <c r="E1327" t="s">
        <v>3795</v>
      </c>
      <c r="F1327" s="2">
        <v>43012</v>
      </c>
      <c r="G1327" s="2">
        <v>43469</v>
      </c>
      <c r="H1327" s="1">
        <v>9400</v>
      </c>
      <c r="I1327" t="s">
        <v>3906</v>
      </c>
      <c r="J1327" t="s">
        <v>2337</v>
      </c>
      <c r="K1327" t="s">
        <v>2338</v>
      </c>
      <c r="L1327">
        <v>1</v>
      </c>
      <c r="M1327">
        <v>50001297</v>
      </c>
      <c r="N1327" t="s">
        <v>3864</v>
      </c>
      <c r="O1327" t="s">
        <v>880</v>
      </c>
      <c r="P1327">
        <v>8080605</v>
      </c>
      <c r="Q1327" t="s">
        <v>213</v>
      </c>
      <c r="R1327" s="1"/>
      <c r="S1327" s="1"/>
      <c r="T1327" s="1"/>
      <c r="U1327" s="2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9">
        <v>0.39</v>
      </c>
      <c r="AM1327" s="4">
        <f>Tabla1[[#This Row],[Cantidad 1]]+Tabla1[[#This Row],[Cantidad 2]]+Tabla1[[#This Row],[Cantidad 3]]+Tabla1[[#This Row],[Cantidad 4]]+Tabla1[[#This Row],[Cantidad 5]]</f>
        <v>9400</v>
      </c>
      <c r="AN1327" s="1">
        <v>116809.5</v>
      </c>
      <c r="AO1327" s="1" t="str">
        <f>Tabla1[[#This Row],[Contrato CISCO]]&amp;Tabla1[[#This Row],[Año]]&amp;Tabla1[[#This Row],[Material]]</f>
        <v>M-118/1720178080605</v>
      </c>
      <c r="AP1327" s="1" t="str">
        <f>Tabla1[[#This Row],[Contrato CISCO]]&amp;Tabla1[[#This Row],[Material]]</f>
        <v>M-118/178080605</v>
      </c>
      <c r="AQ1327" s="1" t="str">
        <f>Tabla1[[#This Row],[Material]]&amp;Tabla1[[#This Row],[Precio]]</f>
        <v>80806050.39</v>
      </c>
      <c r="AR1327" t="s">
        <v>11</v>
      </c>
    </row>
    <row r="1328" spans="1:44" x14ac:dyDescent="0.25">
      <c r="A1328">
        <v>7217000288</v>
      </c>
      <c r="B1328" t="s">
        <v>2300</v>
      </c>
      <c r="C1328" t="s">
        <v>3890</v>
      </c>
      <c r="D1328">
        <v>2017</v>
      </c>
      <c r="E1328" t="s">
        <v>3795</v>
      </c>
      <c r="F1328" s="2">
        <v>43012</v>
      </c>
      <c r="G1328" s="2">
        <v>43469</v>
      </c>
      <c r="H1328" s="1">
        <v>228200</v>
      </c>
      <c r="I1328" t="s">
        <v>3906</v>
      </c>
      <c r="J1328" t="s">
        <v>2320</v>
      </c>
      <c r="K1328" t="s">
        <v>2321</v>
      </c>
      <c r="L1328">
        <v>1</v>
      </c>
      <c r="M1328">
        <v>50003681</v>
      </c>
      <c r="N1328" t="s">
        <v>3847</v>
      </c>
      <c r="O1328" t="s">
        <v>880</v>
      </c>
      <c r="P1328">
        <v>8130015</v>
      </c>
      <c r="Q1328" t="s">
        <v>657</v>
      </c>
      <c r="R1328" s="1"/>
      <c r="S1328" s="1"/>
      <c r="T1328" s="1"/>
      <c r="U1328" s="2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9">
        <v>0.41</v>
      </c>
      <c r="AM1328" s="4">
        <f>Tabla1[[#This Row],[Cantidad 1]]+Tabla1[[#This Row],[Cantidad 2]]+Tabla1[[#This Row],[Cantidad 3]]+Tabla1[[#This Row],[Cantidad 4]]+Tabla1[[#This Row],[Cantidad 5]]</f>
        <v>228200</v>
      </c>
      <c r="AN1328" s="1">
        <v>430277.56</v>
      </c>
      <c r="AO1328" s="1" t="str">
        <f>Tabla1[[#This Row],[Contrato CISCO]]&amp;Tabla1[[#This Row],[Año]]&amp;Tabla1[[#This Row],[Material]]</f>
        <v>M-111/1720178130015</v>
      </c>
      <c r="AP1328" s="1" t="str">
        <f>Tabla1[[#This Row],[Contrato CISCO]]&amp;Tabla1[[#This Row],[Material]]</f>
        <v>M-111/178130015</v>
      </c>
      <c r="AQ1328" s="1" t="str">
        <f>Tabla1[[#This Row],[Material]]&amp;Tabla1[[#This Row],[Precio]]</f>
        <v>81300150.41</v>
      </c>
      <c r="AR1328" t="s">
        <v>11</v>
      </c>
    </row>
    <row r="1329" spans="1:44" x14ac:dyDescent="0.25">
      <c r="A1329">
        <v>7217000282</v>
      </c>
      <c r="B1329" t="s">
        <v>2300</v>
      </c>
      <c r="C1329" t="s">
        <v>3890</v>
      </c>
      <c r="D1329">
        <v>2017</v>
      </c>
      <c r="E1329" t="s">
        <v>3795</v>
      </c>
      <c r="F1329" s="2">
        <v>43012</v>
      </c>
      <c r="G1329" s="2">
        <v>43469</v>
      </c>
      <c r="H1329" s="1">
        <v>470400</v>
      </c>
      <c r="I1329" t="s">
        <v>3906</v>
      </c>
      <c r="J1329" t="s">
        <v>2308</v>
      </c>
      <c r="K1329" t="s">
        <v>2309</v>
      </c>
      <c r="L1329">
        <v>1</v>
      </c>
      <c r="M1329">
        <v>50000893</v>
      </c>
      <c r="N1329" t="s">
        <v>3831</v>
      </c>
      <c r="O1329" t="s">
        <v>880</v>
      </c>
      <c r="P1329">
        <v>8030206</v>
      </c>
      <c r="Q1329" t="s">
        <v>659</v>
      </c>
      <c r="R1329" s="1"/>
      <c r="S1329" s="1"/>
      <c r="T1329" s="1"/>
      <c r="U1329" s="2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9">
        <v>0.42300000000000004</v>
      </c>
      <c r="AM1329" s="4">
        <f>Tabla1[[#This Row],[Cantidad 1]]+Tabla1[[#This Row],[Cantidad 2]]+Tabla1[[#This Row],[Cantidad 3]]+Tabla1[[#This Row],[Cantidad 4]]+Tabla1[[#This Row],[Cantidad 5]]</f>
        <v>470400</v>
      </c>
      <c r="AN1329" s="1">
        <v>451996.6</v>
      </c>
      <c r="AO1329" s="1" t="str">
        <f>Tabla1[[#This Row],[Contrato CISCO]]&amp;Tabla1[[#This Row],[Año]]&amp;Tabla1[[#This Row],[Material]]</f>
        <v>M-113/1720178030206</v>
      </c>
      <c r="AP1329" s="1" t="str">
        <f>Tabla1[[#This Row],[Contrato CISCO]]&amp;Tabla1[[#This Row],[Material]]</f>
        <v>M-113/178030206</v>
      </c>
      <c r="AQ1329" s="1" t="str">
        <f>Tabla1[[#This Row],[Material]]&amp;Tabla1[[#This Row],[Precio]]</f>
        <v>80302060.423</v>
      </c>
      <c r="AR1329" t="s">
        <v>11</v>
      </c>
    </row>
    <row r="1330" spans="1:44" x14ac:dyDescent="0.25">
      <c r="A1330">
        <v>7217000296</v>
      </c>
      <c r="B1330" t="s">
        <v>2300</v>
      </c>
      <c r="C1330" t="s">
        <v>3890</v>
      </c>
      <c r="D1330">
        <v>2017</v>
      </c>
      <c r="E1330" t="s">
        <v>3795</v>
      </c>
      <c r="F1330" s="2">
        <v>43012</v>
      </c>
      <c r="G1330" s="2">
        <v>43469</v>
      </c>
      <c r="H1330" s="1">
        <v>29800</v>
      </c>
      <c r="I1330" t="s">
        <v>3906</v>
      </c>
      <c r="J1330" t="s">
        <v>2337</v>
      </c>
      <c r="K1330" t="s">
        <v>2338</v>
      </c>
      <c r="L1330">
        <v>1</v>
      </c>
      <c r="M1330">
        <v>50001297</v>
      </c>
      <c r="N1330" t="s">
        <v>3864</v>
      </c>
      <c r="O1330" t="s">
        <v>880</v>
      </c>
      <c r="P1330">
        <v>8080303</v>
      </c>
      <c r="Q1330" t="s">
        <v>642</v>
      </c>
      <c r="R1330" s="1"/>
      <c r="S1330" s="1"/>
      <c r="T1330" s="1"/>
      <c r="U1330" s="2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9">
        <v>0.44</v>
      </c>
      <c r="AM1330" s="4">
        <f>Tabla1[[#This Row],[Cantidad 1]]+Tabla1[[#This Row],[Cantidad 2]]+Tabla1[[#This Row],[Cantidad 3]]+Tabla1[[#This Row],[Cantidad 4]]+Tabla1[[#This Row],[Cantidad 5]]</f>
        <v>29800</v>
      </c>
      <c r="AN1330" s="1">
        <v>116809.5</v>
      </c>
      <c r="AO1330" s="1" t="str">
        <f>Tabla1[[#This Row],[Contrato CISCO]]&amp;Tabla1[[#This Row],[Año]]&amp;Tabla1[[#This Row],[Material]]</f>
        <v>M-118/1720178080303</v>
      </c>
      <c r="AP1330" s="1" t="str">
        <f>Tabla1[[#This Row],[Contrato CISCO]]&amp;Tabla1[[#This Row],[Material]]</f>
        <v>M-118/178080303</v>
      </c>
      <c r="AQ1330" s="1" t="str">
        <f>Tabla1[[#This Row],[Material]]&amp;Tabla1[[#This Row],[Precio]]</f>
        <v>80803030.44</v>
      </c>
      <c r="AR1330" t="s">
        <v>11</v>
      </c>
    </row>
    <row r="1331" spans="1:44" x14ac:dyDescent="0.25">
      <c r="A1331">
        <v>7217000294</v>
      </c>
      <c r="B1331" t="s">
        <v>2303</v>
      </c>
      <c r="C1331" t="s">
        <v>3890</v>
      </c>
      <c r="D1331">
        <v>2017</v>
      </c>
      <c r="E1331" t="s">
        <v>3795</v>
      </c>
      <c r="F1331" s="2">
        <v>43012</v>
      </c>
      <c r="G1331" s="2">
        <v>43469</v>
      </c>
      <c r="H1331" s="1">
        <v>1743200</v>
      </c>
      <c r="I1331" t="s">
        <v>3906</v>
      </c>
      <c r="J1331" t="s">
        <v>2333</v>
      </c>
      <c r="K1331" t="s">
        <v>2334</v>
      </c>
      <c r="L1331">
        <v>1</v>
      </c>
      <c r="M1331">
        <v>50002505</v>
      </c>
      <c r="N1331" t="s">
        <v>3856</v>
      </c>
      <c r="O1331" t="s">
        <v>881</v>
      </c>
      <c r="P1331">
        <v>8040419</v>
      </c>
      <c r="Q1331" t="s">
        <v>804</v>
      </c>
      <c r="R1331" s="1"/>
      <c r="S1331" s="1"/>
      <c r="T1331" s="1"/>
      <c r="U1331" s="2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9">
        <v>0.52300000000000002</v>
      </c>
      <c r="AM1331" s="4">
        <f>Tabla1[[#This Row],[Cantidad 1]]+Tabla1[[#This Row],[Cantidad 2]]+Tabla1[[#This Row],[Cantidad 3]]+Tabla1[[#This Row],[Cantidad 4]]+Tabla1[[#This Row],[Cantidad 5]]</f>
        <v>1743200</v>
      </c>
      <c r="AN1331" s="1">
        <v>1586557.14</v>
      </c>
      <c r="AO1331" s="1" t="str">
        <f>Tabla1[[#This Row],[Contrato CISCO]]&amp;Tabla1[[#This Row],[Año]]&amp;Tabla1[[#This Row],[Material]]</f>
        <v>M-098/1720178040419</v>
      </c>
      <c r="AP1331" s="1" t="str">
        <f>Tabla1[[#This Row],[Contrato CISCO]]&amp;Tabla1[[#This Row],[Material]]</f>
        <v>M-098/178040419</v>
      </c>
      <c r="AQ1331" s="1" t="str">
        <f>Tabla1[[#This Row],[Material]]&amp;Tabla1[[#This Row],[Precio]]</f>
        <v>80404190.523</v>
      </c>
      <c r="AR1331" t="s">
        <v>11</v>
      </c>
    </row>
    <row r="1332" spans="1:44" x14ac:dyDescent="0.25">
      <c r="A1332">
        <v>7217000294</v>
      </c>
      <c r="B1332" t="s">
        <v>2303</v>
      </c>
      <c r="C1332" t="s">
        <v>3890</v>
      </c>
      <c r="D1332">
        <v>2017</v>
      </c>
      <c r="E1332" t="s">
        <v>3795</v>
      </c>
      <c r="F1332" s="2">
        <v>43012</v>
      </c>
      <c r="G1332" s="2">
        <v>43469</v>
      </c>
      <c r="H1332" s="1">
        <v>183900</v>
      </c>
      <c r="I1332" t="s">
        <v>3906</v>
      </c>
      <c r="J1332" t="s">
        <v>2333</v>
      </c>
      <c r="K1332" t="s">
        <v>2334</v>
      </c>
      <c r="L1332">
        <v>1</v>
      </c>
      <c r="M1332">
        <v>50002505</v>
      </c>
      <c r="N1332" t="s">
        <v>3856</v>
      </c>
      <c r="O1332" t="s">
        <v>881</v>
      </c>
      <c r="P1332">
        <v>8110024</v>
      </c>
      <c r="Q1332" t="s">
        <v>483</v>
      </c>
      <c r="R1332" s="1"/>
      <c r="S1332" s="1"/>
      <c r="T1332" s="1"/>
      <c r="U1332" s="2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9">
        <v>0.62390000000000001</v>
      </c>
      <c r="AM1332" s="4">
        <f>Tabla1[[#This Row],[Cantidad 1]]+Tabla1[[#This Row],[Cantidad 2]]+Tabla1[[#This Row],[Cantidad 3]]+Tabla1[[#This Row],[Cantidad 4]]+Tabla1[[#This Row],[Cantidad 5]]</f>
        <v>183900</v>
      </c>
      <c r="AN1332" s="1">
        <v>1586557.14</v>
      </c>
      <c r="AO1332" s="1" t="str">
        <f>Tabla1[[#This Row],[Contrato CISCO]]&amp;Tabla1[[#This Row],[Año]]&amp;Tabla1[[#This Row],[Material]]</f>
        <v>M-098/1720178110024</v>
      </c>
      <c r="AP1332" s="1" t="str">
        <f>Tabla1[[#This Row],[Contrato CISCO]]&amp;Tabla1[[#This Row],[Material]]</f>
        <v>M-098/178110024</v>
      </c>
      <c r="AQ1332" s="1" t="str">
        <f>Tabla1[[#This Row],[Material]]&amp;Tabla1[[#This Row],[Precio]]</f>
        <v>81100240.6239</v>
      </c>
      <c r="AR1332" t="s">
        <v>11</v>
      </c>
    </row>
    <row r="1333" spans="1:44" x14ac:dyDescent="0.25">
      <c r="A1333">
        <v>7217000288</v>
      </c>
      <c r="B1333" t="s">
        <v>2300</v>
      </c>
      <c r="C1333" t="s">
        <v>3890</v>
      </c>
      <c r="D1333">
        <v>2017</v>
      </c>
      <c r="E1333" t="s">
        <v>3795</v>
      </c>
      <c r="F1333" s="2">
        <v>43012</v>
      </c>
      <c r="G1333" s="2">
        <v>43469</v>
      </c>
      <c r="H1333" s="1">
        <v>11300</v>
      </c>
      <c r="I1333" t="s">
        <v>3906</v>
      </c>
      <c r="J1333" t="s">
        <v>2320</v>
      </c>
      <c r="K1333" t="s">
        <v>2321</v>
      </c>
      <c r="L1333">
        <v>1</v>
      </c>
      <c r="M1333">
        <v>50003681</v>
      </c>
      <c r="N1333" t="s">
        <v>3847</v>
      </c>
      <c r="O1333" t="s">
        <v>880</v>
      </c>
      <c r="P1333">
        <v>8030109</v>
      </c>
      <c r="Q1333" t="s">
        <v>855</v>
      </c>
      <c r="R1333" s="1"/>
      <c r="S1333" s="1"/>
      <c r="T1333" s="1"/>
      <c r="U1333" s="2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9">
        <v>0.64</v>
      </c>
      <c r="AM1333" s="4">
        <f>Tabla1[[#This Row],[Cantidad 1]]+Tabla1[[#This Row],[Cantidad 2]]+Tabla1[[#This Row],[Cantidad 3]]+Tabla1[[#This Row],[Cantidad 4]]+Tabla1[[#This Row],[Cantidad 5]]</f>
        <v>11300</v>
      </c>
      <c r="AN1333" s="1">
        <v>430277.56</v>
      </c>
      <c r="AO1333" s="1" t="str">
        <f>Tabla1[[#This Row],[Contrato CISCO]]&amp;Tabla1[[#This Row],[Año]]&amp;Tabla1[[#This Row],[Material]]</f>
        <v>M-111/1720178030109</v>
      </c>
      <c r="AP1333" s="1" t="str">
        <f>Tabla1[[#This Row],[Contrato CISCO]]&amp;Tabla1[[#This Row],[Material]]</f>
        <v>M-111/178030109</v>
      </c>
      <c r="AQ1333" s="1" t="str">
        <f>Tabla1[[#This Row],[Material]]&amp;Tabla1[[#This Row],[Precio]]</f>
        <v>80301090.64</v>
      </c>
      <c r="AR1333" t="s">
        <v>11</v>
      </c>
    </row>
    <row r="1334" spans="1:44" x14ac:dyDescent="0.25">
      <c r="A1334">
        <v>7217000291</v>
      </c>
      <c r="B1334" t="s">
        <v>2300</v>
      </c>
      <c r="C1334" t="s">
        <v>3890</v>
      </c>
      <c r="D1334">
        <v>2017</v>
      </c>
      <c r="E1334" t="s">
        <v>3795</v>
      </c>
      <c r="F1334" s="2">
        <v>43012</v>
      </c>
      <c r="G1334" s="2">
        <v>43469</v>
      </c>
      <c r="H1334" s="1">
        <v>73500</v>
      </c>
      <c r="I1334" t="s">
        <v>3906</v>
      </c>
      <c r="J1334" t="s">
        <v>2326</v>
      </c>
      <c r="K1334" t="s">
        <v>2327</v>
      </c>
      <c r="L1334">
        <v>1</v>
      </c>
      <c r="M1334">
        <v>50000642</v>
      </c>
      <c r="N1334" t="s">
        <v>3808</v>
      </c>
      <c r="O1334" t="s">
        <v>880</v>
      </c>
      <c r="P1334">
        <v>8050110</v>
      </c>
      <c r="Q1334" t="s">
        <v>563</v>
      </c>
      <c r="R1334" s="1"/>
      <c r="S1334" s="1"/>
      <c r="T1334" s="1"/>
      <c r="U1334" s="2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9">
        <v>0.73</v>
      </c>
      <c r="AM1334" s="4">
        <f>Tabla1[[#This Row],[Cantidad 1]]+Tabla1[[#This Row],[Cantidad 2]]+Tabla1[[#This Row],[Cantidad 3]]+Tabla1[[#This Row],[Cantidad 4]]+Tabla1[[#This Row],[Cantidad 5]]</f>
        <v>73500</v>
      </c>
      <c r="AN1334" s="1">
        <v>53655</v>
      </c>
      <c r="AO1334" s="1" t="str">
        <f>Tabla1[[#This Row],[Contrato CISCO]]&amp;Tabla1[[#This Row],[Año]]&amp;Tabla1[[#This Row],[Material]]</f>
        <v>M-112/1720178050110</v>
      </c>
      <c r="AP1334" s="1" t="str">
        <f>Tabla1[[#This Row],[Contrato CISCO]]&amp;Tabla1[[#This Row],[Material]]</f>
        <v>M-112/178050110</v>
      </c>
      <c r="AQ1334" s="1" t="str">
        <f>Tabla1[[#This Row],[Material]]&amp;Tabla1[[#This Row],[Precio]]</f>
        <v>80501100.73</v>
      </c>
      <c r="AR1334" t="s">
        <v>11</v>
      </c>
    </row>
    <row r="1335" spans="1:44" x14ac:dyDescent="0.25">
      <c r="A1335">
        <v>7217000286</v>
      </c>
      <c r="B1335" t="s">
        <v>2303</v>
      </c>
      <c r="C1335" t="s">
        <v>3890</v>
      </c>
      <c r="D1335">
        <v>2017</v>
      </c>
      <c r="E1335" t="s">
        <v>3795</v>
      </c>
      <c r="F1335" s="2">
        <v>43012</v>
      </c>
      <c r="G1335" s="2">
        <v>43469</v>
      </c>
      <c r="H1335" s="1">
        <v>169500</v>
      </c>
      <c r="I1335" t="s">
        <v>3906</v>
      </c>
      <c r="J1335" t="s">
        <v>2316</v>
      </c>
      <c r="K1335" t="s">
        <v>2317</v>
      </c>
      <c r="L1335">
        <v>1</v>
      </c>
      <c r="M1335">
        <v>50004206</v>
      </c>
      <c r="N1335" t="s">
        <v>3843</v>
      </c>
      <c r="O1335" t="s">
        <v>881</v>
      </c>
      <c r="P1335">
        <v>8250034</v>
      </c>
      <c r="Q1335" t="s">
        <v>450</v>
      </c>
      <c r="R1335" s="1"/>
      <c r="S1335" s="1"/>
      <c r="T1335" s="1"/>
      <c r="U1335" s="2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9">
        <v>0.81</v>
      </c>
      <c r="AM1335" s="4">
        <f>Tabla1[[#This Row],[Cantidad 1]]+Tabla1[[#This Row],[Cantidad 2]]+Tabla1[[#This Row],[Cantidad 3]]+Tabla1[[#This Row],[Cantidad 4]]+Tabla1[[#This Row],[Cantidad 5]]</f>
        <v>169500</v>
      </c>
      <c r="AN1335" s="1">
        <v>137295</v>
      </c>
      <c r="AO1335" s="1" t="str">
        <f>Tabla1[[#This Row],[Contrato CISCO]]&amp;Tabla1[[#This Row],[Año]]&amp;Tabla1[[#This Row],[Material]]</f>
        <v>M-099/1720178250034</v>
      </c>
      <c r="AP1335" s="1" t="str">
        <f>Tabla1[[#This Row],[Contrato CISCO]]&amp;Tabla1[[#This Row],[Material]]</f>
        <v>M-099/178250034</v>
      </c>
      <c r="AQ1335" s="1" t="str">
        <f>Tabla1[[#This Row],[Material]]&amp;Tabla1[[#This Row],[Precio]]</f>
        <v>82500340.81</v>
      </c>
      <c r="AR1335" t="s">
        <v>11</v>
      </c>
    </row>
    <row r="1336" spans="1:44" x14ac:dyDescent="0.25">
      <c r="A1336">
        <v>7217000288</v>
      </c>
      <c r="B1336" t="s">
        <v>2300</v>
      </c>
      <c r="C1336" t="s">
        <v>3890</v>
      </c>
      <c r="D1336">
        <v>2017</v>
      </c>
      <c r="E1336" t="s">
        <v>3795</v>
      </c>
      <c r="F1336" s="2">
        <v>43012</v>
      </c>
      <c r="G1336" s="2">
        <v>43469</v>
      </c>
      <c r="H1336" s="1">
        <v>23200</v>
      </c>
      <c r="I1336" t="s">
        <v>3906</v>
      </c>
      <c r="J1336" t="s">
        <v>2320</v>
      </c>
      <c r="K1336" t="s">
        <v>2321</v>
      </c>
      <c r="L1336">
        <v>1</v>
      </c>
      <c r="M1336">
        <v>50003681</v>
      </c>
      <c r="N1336" t="s">
        <v>3847</v>
      </c>
      <c r="O1336" t="s">
        <v>880</v>
      </c>
      <c r="P1336">
        <v>8110018</v>
      </c>
      <c r="Q1336" t="s">
        <v>383</v>
      </c>
      <c r="R1336" s="1"/>
      <c r="S1336" s="1"/>
      <c r="T1336" s="1"/>
      <c r="U1336" s="2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9">
        <v>0.88</v>
      </c>
      <c r="AM1336" s="4">
        <f>Tabla1[[#This Row],[Cantidad 1]]+Tabla1[[#This Row],[Cantidad 2]]+Tabla1[[#This Row],[Cantidad 3]]+Tabla1[[#This Row],[Cantidad 4]]+Tabla1[[#This Row],[Cantidad 5]]</f>
        <v>23200</v>
      </c>
      <c r="AN1336" s="1">
        <v>430277.56</v>
      </c>
      <c r="AO1336" s="1" t="str">
        <f>Tabla1[[#This Row],[Contrato CISCO]]&amp;Tabla1[[#This Row],[Año]]&amp;Tabla1[[#This Row],[Material]]</f>
        <v>M-111/1720178110018</v>
      </c>
      <c r="AP1336" s="1" t="str">
        <f>Tabla1[[#This Row],[Contrato CISCO]]&amp;Tabla1[[#This Row],[Material]]</f>
        <v>M-111/178110018</v>
      </c>
      <c r="AQ1336" s="1" t="str">
        <f>Tabla1[[#This Row],[Material]]&amp;Tabla1[[#This Row],[Precio]]</f>
        <v>81100180.88</v>
      </c>
      <c r="AR1336" t="s">
        <v>11</v>
      </c>
    </row>
    <row r="1337" spans="1:44" x14ac:dyDescent="0.25">
      <c r="A1337">
        <v>7217000287</v>
      </c>
      <c r="B1337" t="s">
        <v>2300</v>
      </c>
      <c r="C1337" t="s">
        <v>3890</v>
      </c>
      <c r="D1337">
        <v>2017</v>
      </c>
      <c r="E1337" t="s">
        <v>3795</v>
      </c>
      <c r="F1337" s="2">
        <v>43012</v>
      </c>
      <c r="G1337" s="2">
        <v>43469</v>
      </c>
      <c r="H1337" s="1">
        <v>50800</v>
      </c>
      <c r="I1337" t="s">
        <v>3906</v>
      </c>
      <c r="J1337" t="s">
        <v>2318</v>
      </c>
      <c r="K1337" t="s">
        <v>2319</v>
      </c>
      <c r="L1337">
        <v>1</v>
      </c>
      <c r="M1337">
        <v>50004206</v>
      </c>
      <c r="N1337" t="s">
        <v>3843</v>
      </c>
      <c r="O1337" t="s">
        <v>880</v>
      </c>
      <c r="P1337">
        <v>8250105</v>
      </c>
      <c r="Q1337" t="s">
        <v>353</v>
      </c>
      <c r="R1337" s="1"/>
      <c r="S1337" s="1"/>
      <c r="T1337" s="1"/>
      <c r="U1337" s="2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9">
        <v>0.92500000000000004</v>
      </c>
      <c r="AM1337" s="4">
        <f>Tabla1[[#This Row],[Cantidad 1]]+Tabla1[[#This Row],[Cantidad 2]]+Tabla1[[#This Row],[Cantidad 3]]+Tabla1[[#This Row],[Cantidad 4]]+Tabla1[[#This Row],[Cantidad 5]]</f>
        <v>50800</v>
      </c>
      <c r="AN1337" s="1">
        <v>46990</v>
      </c>
      <c r="AO1337" s="1" t="str">
        <f>Tabla1[[#This Row],[Contrato CISCO]]&amp;Tabla1[[#This Row],[Año]]&amp;Tabla1[[#This Row],[Material]]</f>
        <v>M-120/1720178250105</v>
      </c>
      <c r="AP1337" s="1" t="str">
        <f>Tabla1[[#This Row],[Contrato CISCO]]&amp;Tabla1[[#This Row],[Material]]</f>
        <v>M-120/178250105</v>
      </c>
      <c r="AQ1337" s="1" t="str">
        <f>Tabla1[[#This Row],[Material]]&amp;Tabla1[[#This Row],[Precio]]</f>
        <v>82501050.925</v>
      </c>
      <c r="AR1337" t="s">
        <v>11</v>
      </c>
    </row>
    <row r="1338" spans="1:44" x14ac:dyDescent="0.25">
      <c r="A1338">
        <v>7217000310</v>
      </c>
      <c r="B1338" t="s">
        <v>2328</v>
      </c>
      <c r="C1338" t="s">
        <v>3890</v>
      </c>
      <c r="D1338">
        <v>2017</v>
      </c>
      <c r="E1338" t="s">
        <v>3795</v>
      </c>
      <c r="F1338" s="2">
        <v>43012</v>
      </c>
      <c r="G1338" s="2">
        <v>43469</v>
      </c>
      <c r="H1338" s="1">
        <v>239400</v>
      </c>
      <c r="I1338" t="s">
        <v>3906</v>
      </c>
      <c r="J1338" t="s">
        <v>2365</v>
      </c>
      <c r="K1338" t="s">
        <v>2366</v>
      </c>
      <c r="L1338">
        <v>1</v>
      </c>
      <c r="M1338">
        <v>50001314</v>
      </c>
      <c r="N1338" t="s">
        <v>3876</v>
      </c>
      <c r="O1338" t="s">
        <v>883</v>
      </c>
      <c r="P1338">
        <v>8120033</v>
      </c>
      <c r="Q1338" t="s">
        <v>628</v>
      </c>
      <c r="R1338" s="1"/>
      <c r="S1338" s="1"/>
      <c r="T1338" s="1"/>
      <c r="U1338" s="2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9">
        <v>0.97499999999999998</v>
      </c>
      <c r="AM1338" s="4">
        <f>Tabla1[[#This Row],[Cantidad 1]]+Tabla1[[#This Row],[Cantidad 2]]+Tabla1[[#This Row],[Cantidad 3]]+Tabla1[[#This Row],[Cantidad 4]]+Tabla1[[#This Row],[Cantidad 5]]</f>
        <v>239400</v>
      </c>
      <c r="AN1338" s="1">
        <v>612915</v>
      </c>
      <c r="AO1338" s="1" t="str">
        <f>Tabla1[[#This Row],[Contrato CISCO]]&amp;Tabla1[[#This Row],[Año]]&amp;Tabla1[[#This Row],[Material]]</f>
        <v>M-106/1720178120033</v>
      </c>
      <c r="AP1338" s="1" t="str">
        <f>Tabla1[[#This Row],[Contrato CISCO]]&amp;Tabla1[[#This Row],[Material]]</f>
        <v>M-106/178120033</v>
      </c>
      <c r="AQ1338" s="1" t="str">
        <f>Tabla1[[#This Row],[Material]]&amp;Tabla1[[#This Row],[Precio]]</f>
        <v>81200330.975</v>
      </c>
      <c r="AR1338" t="s">
        <v>11</v>
      </c>
    </row>
    <row r="1339" spans="1:44" x14ac:dyDescent="0.25">
      <c r="A1339">
        <v>7217000304</v>
      </c>
      <c r="B1339" t="s">
        <v>2328</v>
      </c>
      <c r="C1339" t="s">
        <v>3890</v>
      </c>
      <c r="D1339">
        <v>2017</v>
      </c>
      <c r="E1339" t="s">
        <v>3795</v>
      </c>
      <c r="F1339" s="2">
        <v>43012</v>
      </c>
      <c r="G1339" s="2">
        <v>43469</v>
      </c>
      <c r="H1339" s="1">
        <v>106400</v>
      </c>
      <c r="I1339" t="s">
        <v>3906</v>
      </c>
      <c r="J1339" t="s">
        <v>2353</v>
      </c>
      <c r="K1339" t="s">
        <v>2354</v>
      </c>
      <c r="L1339">
        <v>1</v>
      </c>
      <c r="M1339">
        <v>50000270</v>
      </c>
      <c r="N1339" t="s">
        <v>3813</v>
      </c>
      <c r="O1339" t="s">
        <v>883</v>
      </c>
      <c r="P1339">
        <v>8070516</v>
      </c>
      <c r="Q1339" t="s">
        <v>127</v>
      </c>
      <c r="R1339" s="1"/>
      <c r="S1339" s="1"/>
      <c r="T1339" s="1"/>
      <c r="U1339" s="2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9">
        <v>0.98</v>
      </c>
      <c r="AM1339" s="4">
        <f>Tabla1[[#This Row],[Cantidad 1]]+Tabla1[[#This Row],[Cantidad 2]]+Tabla1[[#This Row],[Cantidad 3]]+Tabla1[[#This Row],[Cantidad 4]]+Tabla1[[#This Row],[Cantidad 5]]</f>
        <v>106400</v>
      </c>
      <c r="AN1339" s="1">
        <v>1599607</v>
      </c>
      <c r="AO1339" s="1" t="str">
        <f>Tabla1[[#This Row],[Contrato CISCO]]&amp;Tabla1[[#This Row],[Año]]&amp;Tabla1[[#This Row],[Material]]</f>
        <v>M-101/1720178070516</v>
      </c>
      <c r="AP1339" s="1" t="str">
        <f>Tabla1[[#This Row],[Contrato CISCO]]&amp;Tabla1[[#This Row],[Material]]</f>
        <v>M-101/178070516</v>
      </c>
      <c r="AQ1339" s="1" t="str">
        <f>Tabla1[[#This Row],[Material]]&amp;Tabla1[[#This Row],[Precio]]</f>
        <v>80705160.98</v>
      </c>
      <c r="AR1339" t="s">
        <v>11</v>
      </c>
    </row>
    <row r="1340" spans="1:44" x14ac:dyDescent="0.25">
      <c r="A1340">
        <v>7217000304</v>
      </c>
      <c r="B1340" t="s">
        <v>2328</v>
      </c>
      <c r="C1340" t="s">
        <v>3890</v>
      </c>
      <c r="D1340">
        <v>2017</v>
      </c>
      <c r="E1340" t="s">
        <v>3795</v>
      </c>
      <c r="F1340" s="2">
        <v>43012</v>
      </c>
      <c r="G1340" s="2">
        <v>43469</v>
      </c>
      <c r="H1340" s="1">
        <v>169300</v>
      </c>
      <c r="I1340" t="s">
        <v>3906</v>
      </c>
      <c r="J1340" t="s">
        <v>2353</v>
      </c>
      <c r="K1340" t="s">
        <v>2354</v>
      </c>
      <c r="L1340">
        <v>1</v>
      </c>
      <c r="M1340">
        <v>50000270</v>
      </c>
      <c r="N1340" t="s">
        <v>3813</v>
      </c>
      <c r="O1340" t="s">
        <v>883</v>
      </c>
      <c r="P1340">
        <v>8070508</v>
      </c>
      <c r="Q1340" t="s">
        <v>625</v>
      </c>
      <c r="R1340" s="1"/>
      <c r="S1340" s="1"/>
      <c r="T1340" s="1"/>
      <c r="U1340" s="2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9">
        <v>1</v>
      </c>
      <c r="AM1340" s="4">
        <f>Tabla1[[#This Row],[Cantidad 1]]+Tabla1[[#This Row],[Cantidad 2]]+Tabla1[[#This Row],[Cantidad 3]]+Tabla1[[#This Row],[Cantidad 4]]+Tabla1[[#This Row],[Cantidad 5]]</f>
        <v>169300</v>
      </c>
      <c r="AN1340" s="1">
        <v>1599607</v>
      </c>
      <c r="AO1340" s="1" t="str">
        <f>Tabla1[[#This Row],[Contrato CISCO]]&amp;Tabla1[[#This Row],[Año]]&amp;Tabla1[[#This Row],[Material]]</f>
        <v>M-101/1720178070508</v>
      </c>
      <c r="AP1340" s="1" t="str">
        <f>Tabla1[[#This Row],[Contrato CISCO]]&amp;Tabla1[[#This Row],[Material]]</f>
        <v>M-101/178070508</v>
      </c>
      <c r="AQ1340" s="1" t="str">
        <f>Tabla1[[#This Row],[Material]]&amp;Tabla1[[#This Row],[Precio]]</f>
        <v>80705081</v>
      </c>
      <c r="AR1340" t="s">
        <v>11</v>
      </c>
    </row>
    <row r="1341" spans="1:44" x14ac:dyDescent="0.25">
      <c r="A1341">
        <v>7217000296</v>
      </c>
      <c r="B1341" t="s">
        <v>2300</v>
      </c>
      <c r="C1341" t="s">
        <v>3890</v>
      </c>
      <c r="D1341">
        <v>2017</v>
      </c>
      <c r="E1341" t="s">
        <v>3795</v>
      </c>
      <c r="F1341" s="2">
        <v>43012</v>
      </c>
      <c r="G1341" s="2">
        <v>43469</v>
      </c>
      <c r="H1341" s="1">
        <v>10600</v>
      </c>
      <c r="I1341" t="s">
        <v>3906</v>
      </c>
      <c r="J1341" t="s">
        <v>2337</v>
      </c>
      <c r="K1341" t="s">
        <v>2338</v>
      </c>
      <c r="L1341">
        <v>1</v>
      </c>
      <c r="M1341">
        <v>50001297</v>
      </c>
      <c r="N1341" t="s">
        <v>3864</v>
      </c>
      <c r="O1341" t="s">
        <v>880</v>
      </c>
      <c r="P1341">
        <v>8030124</v>
      </c>
      <c r="Q1341" t="s">
        <v>652</v>
      </c>
      <c r="R1341" s="1"/>
      <c r="S1341" s="1"/>
      <c r="T1341" s="1"/>
      <c r="U1341" s="2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9">
        <v>1.08</v>
      </c>
      <c r="AM1341" s="4">
        <f>Tabla1[[#This Row],[Cantidad 1]]+Tabla1[[#This Row],[Cantidad 2]]+Tabla1[[#This Row],[Cantidad 3]]+Tabla1[[#This Row],[Cantidad 4]]+Tabla1[[#This Row],[Cantidad 5]]</f>
        <v>10600</v>
      </c>
      <c r="AN1341" s="1">
        <v>116809.5</v>
      </c>
      <c r="AO1341" s="1" t="str">
        <f>Tabla1[[#This Row],[Contrato CISCO]]&amp;Tabla1[[#This Row],[Año]]&amp;Tabla1[[#This Row],[Material]]</f>
        <v>M-118/1720178030124</v>
      </c>
      <c r="AP1341" s="1" t="str">
        <f>Tabla1[[#This Row],[Contrato CISCO]]&amp;Tabla1[[#This Row],[Material]]</f>
        <v>M-118/178030124</v>
      </c>
      <c r="AQ1341" s="1" t="str">
        <f>Tabla1[[#This Row],[Material]]&amp;Tabla1[[#This Row],[Precio]]</f>
        <v>80301241.08</v>
      </c>
      <c r="AR1341" t="s">
        <v>11</v>
      </c>
    </row>
    <row r="1342" spans="1:44" x14ac:dyDescent="0.25">
      <c r="A1342">
        <v>7217000282</v>
      </c>
      <c r="B1342" t="s">
        <v>2300</v>
      </c>
      <c r="C1342" t="s">
        <v>3890</v>
      </c>
      <c r="D1342">
        <v>2017</v>
      </c>
      <c r="E1342" t="s">
        <v>3795</v>
      </c>
      <c r="F1342" s="2">
        <v>43012</v>
      </c>
      <c r="G1342" s="2">
        <v>43469</v>
      </c>
      <c r="H1342" s="1">
        <v>175100</v>
      </c>
      <c r="I1342" t="s">
        <v>3906</v>
      </c>
      <c r="J1342" t="s">
        <v>2308</v>
      </c>
      <c r="K1342" t="s">
        <v>2309</v>
      </c>
      <c r="L1342">
        <v>1</v>
      </c>
      <c r="M1342">
        <v>50000893</v>
      </c>
      <c r="N1342" t="s">
        <v>3831</v>
      </c>
      <c r="O1342" t="s">
        <v>880</v>
      </c>
      <c r="P1342">
        <v>8030108</v>
      </c>
      <c r="Q1342" t="s">
        <v>780</v>
      </c>
      <c r="R1342" s="1"/>
      <c r="S1342" s="1"/>
      <c r="T1342" s="1"/>
      <c r="U1342" s="2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9">
        <v>1.1200000000000001</v>
      </c>
      <c r="AM1342" s="4">
        <f>Tabla1[[#This Row],[Cantidad 1]]+Tabla1[[#This Row],[Cantidad 2]]+Tabla1[[#This Row],[Cantidad 3]]+Tabla1[[#This Row],[Cantidad 4]]+Tabla1[[#This Row],[Cantidad 5]]</f>
        <v>175100</v>
      </c>
      <c r="AN1342" s="1">
        <v>451996.6</v>
      </c>
      <c r="AO1342" s="1" t="str">
        <f>Tabla1[[#This Row],[Contrato CISCO]]&amp;Tabla1[[#This Row],[Año]]&amp;Tabla1[[#This Row],[Material]]</f>
        <v>M-113/1720178030108</v>
      </c>
      <c r="AP1342" s="1" t="str">
        <f>Tabla1[[#This Row],[Contrato CISCO]]&amp;Tabla1[[#This Row],[Material]]</f>
        <v>M-113/178030108</v>
      </c>
      <c r="AQ1342" s="1" t="str">
        <f>Tabla1[[#This Row],[Material]]&amp;Tabla1[[#This Row],[Precio]]</f>
        <v>80301081.12</v>
      </c>
      <c r="AR1342" t="s">
        <v>11</v>
      </c>
    </row>
    <row r="1343" spans="1:44" x14ac:dyDescent="0.25">
      <c r="A1343">
        <v>7217000298</v>
      </c>
      <c r="B1343" t="s">
        <v>2300</v>
      </c>
      <c r="C1343" t="s">
        <v>3890</v>
      </c>
      <c r="D1343">
        <v>2017</v>
      </c>
      <c r="E1343" t="s">
        <v>3795</v>
      </c>
      <c r="F1343" s="2">
        <v>43012</v>
      </c>
      <c r="G1343" s="2">
        <v>43469</v>
      </c>
      <c r="H1343" s="1">
        <v>262200</v>
      </c>
      <c r="I1343" t="s">
        <v>3906</v>
      </c>
      <c r="J1343" t="s">
        <v>2341</v>
      </c>
      <c r="K1343" t="s">
        <v>2342</v>
      </c>
      <c r="L1343">
        <v>1</v>
      </c>
      <c r="M1343">
        <v>50000270</v>
      </c>
      <c r="N1343" t="s">
        <v>3813</v>
      </c>
      <c r="O1343" t="s">
        <v>880</v>
      </c>
      <c r="P1343">
        <v>8250055</v>
      </c>
      <c r="Q1343" t="s">
        <v>356</v>
      </c>
      <c r="R1343" s="1"/>
      <c r="S1343" s="1"/>
      <c r="T1343" s="1"/>
      <c r="U1343" s="2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9">
        <v>1.2</v>
      </c>
      <c r="AM1343" s="4">
        <f>Tabla1[[#This Row],[Cantidad 1]]+Tabla1[[#This Row],[Cantidad 2]]+Tabla1[[#This Row],[Cantidad 3]]+Tabla1[[#This Row],[Cantidad 4]]+Tabla1[[#This Row],[Cantidad 5]]</f>
        <v>262200</v>
      </c>
      <c r="AN1343" s="1">
        <v>318075</v>
      </c>
      <c r="AO1343" s="1" t="str">
        <f>Tabla1[[#This Row],[Contrato CISCO]]&amp;Tabla1[[#This Row],[Año]]&amp;Tabla1[[#This Row],[Material]]</f>
        <v>M-108/1720178250055</v>
      </c>
      <c r="AP1343" s="1" t="str">
        <f>Tabla1[[#This Row],[Contrato CISCO]]&amp;Tabla1[[#This Row],[Material]]</f>
        <v>M-108/178250055</v>
      </c>
      <c r="AQ1343" s="1" t="str">
        <f>Tabla1[[#This Row],[Material]]&amp;Tabla1[[#This Row],[Precio]]</f>
        <v>82500551.2</v>
      </c>
      <c r="AR1343" t="s">
        <v>11</v>
      </c>
    </row>
    <row r="1344" spans="1:44" x14ac:dyDescent="0.25">
      <c r="A1344">
        <v>7217000307</v>
      </c>
      <c r="B1344" t="s">
        <v>2328</v>
      </c>
      <c r="C1344" t="s">
        <v>3890</v>
      </c>
      <c r="D1344">
        <v>2017</v>
      </c>
      <c r="E1344" t="s">
        <v>3795</v>
      </c>
      <c r="F1344" s="2">
        <v>43012</v>
      </c>
      <c r="G1344" s="2">
        <v>43469</v>
      </c>
      <c r="H1344" s="1">
        <v>192500</v>
      </c>
      <c r="I1344" t="s">
        <v>3906</v>
      </c>
      <c r="J1344" t="s">
        <v>2359</v>
      </c>
      <c r="K1344" t="s">
        <v>2360</v>
      </c>
      <c r="L1344">
        <v>1</v>
      </c>
      <c r="M1344">
        <v>50000770</v>
      </c>
      <c r="N1344" t="s">
        <v>3820</v>
      </c>
      <c r="O1344" t="s">
        <v>883</v>
      </c>
      <c r="P1344">
        <v>8141505</v>
      </c>
      <c r="Q1344" t="s">
        <v>632</v>
      </c>
      <c r="R1344" s="1"/>
      <c r="S1344" s="1"/>
      <c r="T1344" s="1"/>
      <c r="U1344" s="2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9">
        <v>1.33</v>
      </c>
      <c r="AM1344" s="4">
        <f>Tabla1[[#This Row],[Cantidad 1]]+Tabla1[[#This Row],[Cantidad 2]]+Tabla1[[#This Row],[Cantidad 3]]+Tabla1[[#This Row],[Cantidad 4]]+Tabla1[[#This Row],[Cantidad 5]]</f>
        <v>192500</v>
      </c>
      <c r="AN1344" s="1">
        <v>256025</v>
      </c>
      <c r="AO1344" s="1" t="str">
        <f>Tabla1[[#This Row],[Contrato CISCO]]&amp;Tabla1[[#This Row],[Año]]&amp;Tabla1[[#This Row],[Material]]</f>
        <v>M-104/1720178141505</v>
      </c>
      <c r="AP1344" s="1" t="str">
        <f>Tabla1[[#This Row],[Contrato CISCO]]&amp;Tabla1[[#This Row],[Material]]</f>
        <v>M-104/178141505</v>
      </c>
      <c r="AQ1344" s="1" t="str">
        <f>Tabla1[[#This Row],[Material]]&amp;Tabla1[[#This Row],[Precio]]</f>
        <v>81415051.33</v>
      </c>
      <c r="AR1344" t="s">
        <v>11</v>
      </c>
    </row>
    <row r="1345" spans="1:44" x14ac:dyDescent="0.25">
      <c r="A1345">
        <v>7217000295</v>
      </c>
      <c r="B1345" t="s">
        <v>2303</v>
      </c>
      <c r="C1345" t="s">
        <v>3890</v>
      </c>
      <c r="D1345">
        <v>2017</v>
      </c>
      <c r="E1345" t="s">
        <v>3795</v>
      </c>
      <c r="F1345" s="2">
        <v>43012</v>
      </c>
      <c r="G1345" s="2">
        <v>43469</v>
      </c>
      <c r="H1345" s="1">
        <v>18000</v>
      </c>
      <c r="I1345" t="s">
        <v>3906</v>
      </c>
      <c r="J1345" t="s">
        <v>2335</v>
      </c>
      <c r="K1345" t="s">
        <v>2336</v>
      </c>
      <c r="L1345">
        <v>1</v>
      </c>
      <c r="M1345">
        <v>50001297</v>
      </c>
      <c r="N1345" t="s">
        <v>3864</v>
      </c>
      <c r="O1345" t="s">
        <v>881</v>
      </c>
      <c r="P1345">
        <v>8060505</v>
      </c>
      <c r="Q1345" t="s">
        <v>884</v>
      </c>
      <c r="R1345" s="1"/>
      <c r="S1345" s="1"/>
      <c r="T1345" s="1"/>
      <c r="U1345" s="2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9">
        <v>1.48</v>
      </c>
      <c r="AM1345" s="4">
        <f>Tabla1[[#This Row],[Cantidad 1]]+Tabla1[[#This Row],[Cantidad 2]]+Tabla1[[#This Row],[Cantidad 3]]+Tabla1[[#This Row],[Cantidad 4]]+Tabla1[[#This Row],[Cantidad 5]]</f>
        <v>18000</v>
      </c>
      <c r="AN1345" s="1">
        <v>26640</v>
      </c>
      <c r="AO1345" s="1" t="str">
        <f>Tabla1[[#This Row],[Contrato CISCO]]&amp;Tabla1[[#This Row],[Año]]&amp;Tabla1[[#This Row],[Material]]</f>
        <v>M-097/1720178060505</v>
      </c>
      <c r="AP1345" s="1" t="str">
        <f>Tabla1[[#This Row],[Contrato CISCO]]&amp;Tabla1[[#This Row],[Material]]</f>
        <v>M-097/178060505</v>
      </c>
      <c r="AQ1345" s="1" t="str">
        <f>Tabla1[[#This Row],[Material]]&amp;Tabla1[[#This Row],[Precio]]</f>
        <v>80605051.48</v>
      </c>
      <c r="AR1345" t="s">
        <v>11</v>
      </c>
    </row>
    <row r="1346" spans="1:44" x14ac:dyDescent="0.25">
      <c r="A1346">
        <v>7217000305</v>
      </c>
      <c r="B1346" t="s">
        <v>2328</v>
      </c>
      <c r="C1346" t="s">
        <v>3890</v>
      </c>
      <c r="D1346">
        <v>2017</v>
      </c>
      <c r="E1346" t="s">
        <v>3795</v>
      </c>
      <c r="F1346" s="2">
        <v>43012</v>
      </c>
      <c r="G1346" s="2">
        <v>43469</v>
      </c>
      <c r="H1346" s="1">
        <v>9800</v>
      </c>
      <c r="I1346" t="s">
        <v>3906</v>
      </c>
      <c r="J1346" t="s">
        <v>2355</v>
      </c>
      <c r="K1346" t="s">
        <v>2356</v>
      </c>
      <c r="L1346">
        <v>1</v>
      </c>
      <c r="M1346">
        <v>50002780</v>
      </c>
      <c r="N1346" t="s">
        <v>3804</v>
      </c>
      <c r="O1346" t="s">
        <v>883</v>
      </c>
      <c r="P1346">
        <v>8150008</v>
      </c>
      <c r="Q1346" t="s">
        <v>633</v>
      </c>
      <c r="R1346" s="1"/>
      <c r="S1346" s="1"/>
      <c r="T1346" s="1"/>
      <c r="U1346" s="2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9">
        <v>1.74</v>
      </c>
      <c r="AM1346" s="4">
        <f>Tabla1[[#This Row],[Cantidad 1]]+Tabla1[[#This Row],[Cantidad 2]]+Tabla1[[#This Row],[Cantidad 3]]+Tabla1[[#This Row],[Cantidad 4]]+Tabla1[[#This Row],[Cantidad 5]]</f>
        <v>9800</v>
      </c>
      <c r="AN1346" s="1">
        <v>17052</v>
      </c>
      <c r="AO1346" s="1" t="str">
        <f>Tabla1[[#This Row],[Contrato CISCO]]&amp;Tabla1[[#This Row],[Año]]&amp;Tabla1[[#This Row],[Material]]</f>
        <v>M-102/1720178150008</v>
      </c>
      <c r="AP1346" s="1" t="str">
        <f>Tabla1[[#This Row],[Contrato CISCO]]&amp;Tabla1[[#This Row],[Material]]</f>
        <v>M-102/178150008</v>
      </c>
      <c r="AQ1346" s="1" t="str">
        <f>Tabla1[[#This Row],[Material]]&amp;Tabla1[[#This Row],[Precio]]</f>
        <v>81500081.74</v>
      </c>
      <c r="AR1346" t="s">
        <v>11</v>
      </c>
    </row>
    <row r="1347" spans="1:44" x14ac:dyDescent="0.25">
      <c r="A1347">
        <v>7217000306</v>
      </c>
      <c r="B1347" t="s">
        <v>2328</v>
      </c>
      <c r="C1347" t="s">
        <v>3890</v>
      </c>
      <c r="D1347">
        <v>2017</v>
      </c>
      <c r="E1347" t="s">
        <v>3795</v>
      </c>
      <c r="F1347" s="2">
        <v>43012</v>
      </c>
      <c r="G1347" s="2">
        <v>43469</v>
      </c>
      <c r="H1347" s="1">
        <v>40400</v>
      </c>
      <c r="I1347" t="s">
        <v>3906</v>
      </c>
      <c r="J1347" t="s">
        <v>2357</v>
      </c>
      <c r="K1347" t="s">
        <v>2358</v>
      </c>
      <c r="L1347">
        <v>1</v>
      </c>
      <c r="M1347">
        <v>50000471</v>
      </c>
      <c r="N1347" t="s">
        <v>3824</v>
      </c>
      <c r="O1347" t="s">
        <v>883</v>
      </c>
      <c r="P1347">
        <v>8120032</v>
      </c>
      <c r="Q1347" t="s">
        <v>627</v>
      </c>
      <c r="R1347" s="1"/>
      <c r="S1347" s="1"/>
      <c r="T1347" s="1"/>
      <c r="U1347" s="2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9">
        <v>1.85</v>
      </c>
      <c r="AM1347" s="4">
        <f>Tabla1[[#This Row],[Cantidad 1]]+Tabla1[[#This Row],[Cantidad 2]]+Tabla1[[#This Row],[Cantidad 3]]+Tabla1[[#This Row],[Cantidad 4]]+Tabla1[[#This Row],[Cantidad 5]]</f>
        <v>40400</v>
      </c>
      <c r="AN1347" s="1">
        <v>170120.2</v>
      </c>
      <c r="AO1347" s="1" t="str">
        <f>Tabla1[[#This Row],[Contrato CISCO]]&amp;Tabla1[[#This Row],[Año]]&amp;Tabla1[[#This Row],[Material]]</f>
        <v>M-103/1720178120032</v>
      </c>
      <c r="AP1347" s="1" t="str">
        <f>Tabla1[[#This Row],[Contrato CISCO]]&amp;Tabla1[[#This Row],[Material]]</f>
        <v>M-103/178120032</v>
      </c>
      <c r="AQ1347" s="1" t="str">
        <f>Tabla1[[#This Row],[Material]]&amp;Tabla1[[#This Row],[Precio]]</f>
        <v>81200321.85</v>
      </c>
      <c r="AR1347" t="s">
        <v>11</v>
      </c>
    </row>
    <row r="1348" spans="1:44" x14ac:dyDescent="0.25">
      <c r="A1348">
        <v>7217000289</v>
      </c>
      <c r="B1348" t="s">
        <v>2300</v>
      </c>
      <c r="C1348" t="s">
        <v>3890</v>
      </c>
      <c r="D1348">
        <v>2017</v>
      </c>
      <c r="E1348" t="s">
        <v>3795</v>
      </c>
      <c r="F1348" s="2">
        <v>43012</v>
      </c>
      <c r="G1348" s="2">
        <v>43469</v>
      </c>
      <c r="H1348" s="1">
        <v>18800</v>
      </c>
      <c r="I1348" t="s">
        <v>3906</v>
      </c>
      <c r="J1348" t="s">
        <v>2322</v>
      </c>
      <c r="K1348" t="s">
        <v>2323</v>
      </c>
      <c r="L1348">
        <v>1</v>
      </c>
      <c r="M1348">
        <v>50003960</v>
      </c>
      <c r="N1348" t="s">
        <v>3879</v>
      </c>
      <c r="O1348" t="s">
        <v>880</v>
      </c>
      <c r="P1348">
        <v>8030122</v>
      </c>
      <c r="Q1348" t="s">
        <v>662</v>
      </c>
      <c r="R1348" s="1"/>
      <c r="S1348" s="1"/>
      <c r="T1348" s="1"/>
      <c r="U1348" s="2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9">
        <v>2.17</v>
      </c>
      <c r="AM1348" s="4">
        <f>Tabla1[[#This Row],[Cantidad 1]]+Tabla1[[#This Row],[Cantidad 2]]+Tabla1[[#This Row],[Cantidad 3]]+Tabla1[[#This Row],[Cantidad 4]]+Tabla1[[#This Row],[Cantidad 5]]</f>
        <v>18800</v>
      </c>
      <c r="AN1348" s="1">
        <v>211139</v>
      </c>
      <c r="AO1348" s="1" t="str">
        <f>Tabla1[[#This Row],[Contrato CISCO]]&amp;Tabla1[[#This Row],[Año]]&amp;Tabla1[[#This Row],[Material]]</f>
        <v>M-114/1720178030122</v>
      </c>
      <c r="AP1348" s="1" t="str">
        <f>Tabla1[[#This Row],[Contrato CISCO]]&amp;Tabla1[[#This Row],[Material]]</f>
        <v>M-114/178030122</v>
      </c>
      <c r="AQ1348" s="1" t="str">
        <f>Tabla1[[#This Row],[Material]]&amp;Tabla1[[#This Row],[Precio]]</f>
        <v>80301222.17</v>
      </c>
      <c r="AR1348" t="s">
        <v>11</v>
      </c>
    </row>
    <row r="1349" spans="1:44" x14ac:dyDescent="0.25">
      <c r="A1349">
        <v>7217000289</v>
      </c>
      <c r="B1349" t="s">
        <v>2300</v>
      </c>
      <c r="C1349" t="s">
        <v>3890</v>
      </c>
      <c r="D1349">
        <v>2017</v>
      </c>
      <c r="E1349" t="s">
        <v>3795</v>
      </c>
      <c r="F1349" s="2">
        <v>43012</v>
      </c>
      <c r="G1349" s="2">
        <v>43469</v>
      </c>
      <c r="H1349" s="1">
        <v>70100</v>
      </c>
      <c r="I1349" t="s">
        <v>3906</v>
      </c>
      <c r="J1349" t="s">
        <v>2322</v>
      </c>
      <c r="K1349" t="s">
        <v>2323</v>
      </c>
      <c r="L1349">
        <v>1</v>
      </c>
      <c r="M1349">
        <v>50003960</v>
      </c>
      <c r="N1349" t="s">
        <v>3879</v>
      </c>
      <c r="O1349" t="s">
        <v>880</v>
      </c>
      <c r="P1349">
        <v>8030117</v>
      </c>
      <c r="Q1349" t="s">
        <v>778</v>
      </c>
      <c r="R1349" s="1"/>
      <c r="S1349" s="1"/>
      <c r="T1349" s="1"/>
      <c r="U1349" s="2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9">
        <v>2.4300000000000002</v>
      </c>
      <c r="AM1349" s="4">
        <f>Tabla1[[#This Row],[Cantidad 1]]+Tabla1[[#This Row],[Cantidad 2]]+Tabla1[[#This Row],[Cantidad 3]]+Tabla1[[#This Row],[Cantidad 4]]+Tabla1[[#This Row],[Cantidad 5]]</f>
        <v>70100</v>
      </c>
      <c r="AN1349" s="1">
        <v>211139</v>
      </c>
      <c r="AO1349" s="1" t="str">
        <f>Tabla1[[#This Row],[Contrato CISCO]]&amp;Tabla1[[#This Row],[Año]]&amp;Tabla1[[#This Row],[Material]]</f>
        <v>M-114/1720178030117</v>
      </c>
      <c r="AP1349" s="1" t="str">
        <f>Tabla1[[#This Row],[Contrato CISCO]]&amp;Tabla1[[#This Row],[Material]]</f>
        <v>M-114/178030117</v>
      </c>
      <c r="AQ1349" s="1" t="str">
        <f>Tabla1[[#This Row],[Material]]&amp;Tabla1[[#This Row],[Precio]]</f>
        <v>80301172.43</v>
      </c>
      <c r="AR1349" t="s">
        <v>11</v>
      </c>
    </row>
    <row r="1350" spans="1:44" x14ac:dyDescent="0.25">
      <c r="A1350">
        <v>7217000301</v>
      </c>
      <c r="B1350" t="s">
        <v>2303</v>
      </c>
      <c r="C1350" t="s">
        <v>3890</v>
      </c>
      <c r="D1350">
        <v>2017</v>
      </c>
      <c r="E1350" t="s">
        <v>3795</v>
      </c>
      <c r="F1350" s="2">
        <v>43012</v>
      </c>
      <c r="G1350" s="2">
        <v>43469</v>
      </c>
      <c r="H1350" s="1">
        <v>31600</v>
      </c>
      <c r="I1350" t="s">
        <v>3906</v>
      </c>
      <c r="J1350" t="s">
        <v>2347</v>
      </c>
      <c r="K1350" t="s">
        <v>2348</v>
      </c>
      <c r="L1350">
        <v>1</v>
      </c>
      <c r="M1350">
        <v>50000770</v>
      </c>
      <c r="N1350" t="s">
        <v>3820</v>
      </c>
      <c r="O1350" t="s">
        <v>881</v>
      </c>
      <c r="P1350">
        <v>8030123</v>
      </c>
      <c r="Q1350" t="s">
        <v>707</v>
      </c>
      <c r="R1350" s="1"/>
      <c r="S1350" s="1"/>
      <c r="T1350" s="1"/>
      <c r="U1350" s="2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9">
        <v>2.4700000000000002</v>
      </c>
      <c r="AM1350" s="4">
        <f>Tabla1[[#This Row],[Cantidad 1]]+Tabla1[[#This Row],[Cantidad 2]]+Tabla1[[#This Row],[Cantidad 3]]+Tabla1[[#This Row],[Cantidad 4]]+Tabla1[[#This Row],[Cantidad 5]]</f>
        <v>31600</v>
      </c>
      <c r="AN1350" s="1">
        <v>78052</v>
      </c>
      <c r="AO1350" s="1" t="str">
        <f>Tabla1[[#This Row],[Contrato CISCO]]&amp;Tabla1[[#This Row],[Año]]&amp;Tabla1[[#This Row],[Material]]</f>
        <v>M-093/1720178030123</v>
      </c>
      <c r="AP1350" s="1" t="str">
        <f>Tabla1[[#This Row],[Contrato CISCO]]&amp;Tabla1[[#This Row],[Material]]</f>
        <v>M-093/178030123</v>
      </c>
      <c r="AQ1350" s="1" t="str">
        <f>Tabla1[[#This Row],[Material]]&amp;Tabla1[[#This Row],[Precio]]</f>
        <v>80301232.47</v>
      </c>
      <c r="AR1350" t="s">
        <v>11</v>
      </c>
    </row>
    <row r="1351" spans="1:44" x14ac:dyDescent="0.25">
      <c r="A1351">
        <v>7217000304</v>
      </c>
      <c r="B1351" t="s">
        <v>2328</v>
      </c>
      <c r="C1351" t="s">
        <v>3890</v>
      </c>
      <c r="D1351">
        <v>2017</v>
      </c>
      <c r="E1351" t="s">
        <v>3795</v>
      </c>
      <c r="F1351" s="2">
        <v>43012</v>
      </c>
      <c r="G1351" s="2">
        <v>43469</v>
      </c>
      <c r="H1351" s="1">
        <v>9800</v>
      </c>
      <c r="I1351" t="s">
        <v>3906</v>
      </c>
      <c r="J1351" t="s">
        <v>2353</v>
      </c>
      <c r="K1351" t="s">
        <v>2354</v>
      </c>
      <c r="L1351">
        <v>1</v>
      </c>
      <c r="M1351">
        <v>50000270</v>
      </c>
      <c r="N1351" t="s">
        <v>3813</v>
      </c>
      <c r="O1351" t="s">
        <v>883</v>
      </c>
      <c r="P1351">
        <v>8141503</v>
      </c>
      <c r="Q1351" t="s">
        <v>630</v>
      </c>
      <c r="R1351" s="1"/>
      <c r="S1351" s="1"/>
      <c r="T1351" s="1"/>
      <c r="U1351" s="2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9">
        <v>2.9</v>
      </c>
      <c r="AM1351" s="4">
        <f>Tabla1[[#This Row],[Cantidad 1]]+Tabla1[[#This Row],[Cantidad 2]]+Tabla1[[#This Row],[Cantidad 3]]+Tabla1[[#This Row],[Cantidad 4]]+Tabla1[[#This Row],[Cantidad 5]]</f>
        <v>9800</v>
      </c>
      <c r="AN1351" s="1">
        <v>1599607</v>
      </c>
      <c r="AO1351" s="1" t="str">
        <f>Tabla1[[#This Row],[Contrato CISCO]]&amp;Tabla1[[#This Row],[Año]]&amp;Tabla1[[#This Row],[Material]]</f>
        <v>M-101/1720178141503</v>
      </c>
      <c r="AP1351" s="1" t="str">
        <f>Tabla1[[#This Row],[Contrato CISCO]]&amp;Tabla1[[#This Row],[Material]]</f>
        <v>M-101/178141503</v>
      </c>
      <c r="AQ1351" s="1" t="str">
        <f>Tabla1[[#This Row],[Material]]&amp;Tabla1[[#This Row],[Precio]]</f>
        <v>81415032.9</v>
      </c>
      <c r="AR1351" t="s">
        <v>11</v>
      </c>
    </row>
    <row r="1352" spans="1:44" x14ac:dyDescent="0.25">
      <c r="A1352">
        <v>7217000294</v>
      </c>
      <c r="B1352" t="s">
        <v>2303</v>
      </c>
      <c r="C1352" t="s">
        <v>3890</v>
      </c>
      <c r="D1352">
        <v>2017</v>
      </c>
      <c r="E1352" t="s">
        <v>3795</v>
      </c>
      <c r="F1352" s="2">
        <v>43012</v>
      </c>
      <c r="G1352" s="2">
        <v>43469</v>
      </c>
      <c r="H1352" s="1">
        <v>114700</v>
      </c>
      <c r="I1352" t="s">
        <v>3906</v>
      </c>
      <c r="J1352" t="s">
        <v>2333</v>
      </c>
      <c r="K1352" t="s">
        <v>2334</v>
      </c>
      <c r="L1352">
        <v>1</v>
      </c>
      <c r="M1352">
        <v>50002505</v>
      </c>
      <c r="N1352" t="s">
        <v>3856</v>
      </c>
      <c r="O1352" t="s">
        <v>881</v>
      </c>
      <c r="P1352">
        <v>8060318</v>
      </c>
      <c r="Q1352" t="s">
        <v>782</v>
      </c>
      <c r="R1352" s="1"/>
      <c r="S1352" s="1"/>
      <c r="T1352" s="1"/>
      <c r="U1352" s="2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9">
        <v>3.0899000000000001</v>
      </c>
      <c r="AM1352" s="4">
        <f>Tabla1[[#This Row],[Cantidad 1]]+Tabla1[[#This Row],[Cantidad 2]]+Tabla1[[#This Row],[Cantidad 3]]+Tabla1[[#This Row],[Cantidad 4]]+Tabla1[[#This Row],[Cantidad 5]]</f>
        <v>114700</v>
      </c>
      <c r="AN1352" s="1">
        <v>1586557.14</v>
      </c>
      <c r="AO1352" s="1" t="str">
        <f>Tabla1[[#This Row],[Contrato CISCO]]&amp;Tabla1[[#This Row],[Año]]&amp;Tabla1[[#This Row],[Material]]</f>
        <v>M-098/1720178060318</v>
      </c>
      <c r="AP1352" s="1" t="str">
        <f>Tabla1[[#This Row],[Contrato CISCO]]&amp;Tabla1[[#This Row],[Material]]</f>
        <v>M-098/178060318</v>
      </c>
      <c r="AQ1352" s="1" t="str">
        <f>Tabla1[[#This Row],[Material]]&amp;Tabla1[[#This Row],[Precio]]</f>
        <v>80603183.0899</v>
      </c>
      <c r="AR1352" t="s">
        <v>11</v>
      </c>
    </row>
    <row r="1353" spans="1:44" x14ac:dyDescent="0.25">
      <c r="A1353">
        <v>7217000282</v>
      </c>
      <c r="B1353" t="s">
        <v>2300</v>
      </c>
      <c r="C1353" t="s">
        <v>3890</v>
      </c>
      <c r="D1353">
        <v>2017</v>
      </c>
      <c r="E1353" t="s">
        <v>3795</v>
      </c>
      <c r="F1353" s="2">
        <v>43012</v>
      </c>
      <c r="G1353" s="2">
        <v>43469</v>
      </c>
      <c r="H1353">
        <v>300</v>
      </c>
      <c r="I1353" t="s">
        <v>3906</v>
      </c>
      <c r="J1353" t="s">
        <v>2308</v>
      </c>
      <c r="K1353" t="s">
        <v>2309</v>
      </c>
      <c r="L1353">
        <v>1</v>
      </c>
      <c r="M1353">
        <v>50000893</v>
      </c>
      <c r="N1353" t="s">
        <v>3831</v>
      </c>
      <c r="O1353" t="s">
        <v>880</v>
      </c>
      <c r="P1353">
        <v>8080312</v>
      </c>
      <c r="Q1353" t="s">
        <v>856</v>
      </c>
      <c r="S1353"/>
      <c r="U1353" s="2"/>
      <c r="W1353"/>
      <c r="AL1353" s="9">
        <v>3.15</v>
      </c>
      <c r="AM1353" s="4">
        <f>Tabla1[[#This Row],[Cantidad 1]]+Tabla1[[#This Row],[Cantidad 2]]+Tabla1[[#This Row],[Cantidad 3]]+Tabla1[[#This Row],[Cantidad 4]]+Tabla1[[#This Row],[Cantidad 5]]</f>
        <v>300</v>
      </c>
      <c r="AN1353" s="1">
        <v>451996.6</v>
      </c>
      <c r="AO1353" s="1" t="str">
        <f>Tabla1[[#This Row],[Contrato CISCO]]&amp;Tabla1[[#This Row],[Año]]&amp;Tabla1[[#This Row],[Material]]</f>
        <v>M-113/1720178080312</v>
      </c>
      <c r="AP1353" s="1" t="str">
        <f>Tabla1[[#This Row],[Contrato CISCO]]&amp;Tabla1[[#This Row],[Material]]</f>
        <v>M-113/178080312</v>
      </c>
      <c r="AQ1353" s="1" t="str">
        <f>Tabla1[[#This Row],[Material]]&amp;Tabla1[[#This Row],[Precio]]</f>
        <v>80803123.15</v>
      </c>
      <c r="AR1353" t="s">
        <v>11</v>
      </c>
    </row>
    <row r="1354" spans="1:44" x14ac:dyDescent="0.25">
      <c r="A1354">
        <v>7217000283</v>
      </c>
      <c r="B1354" t="s">
        <v>2303</v>
      </c>
      <c r="C1354" t="s">
        <v>3890</v>
      </c>
      <c r="D1354">
        <v>2017</v>
      </c>
      <c r="E1354" t="s">
        <v>3795</v>
      </c>
      <c r="F1354" s="2">
        <v>43012</v>
      </c>
      <c r="G1354" s="2">
        <v>43469</v>
      </c>
      <c r="H1354" s="1">
        <v>33000</v>
      </c>
      <c r="I1354" t="s">
        <v>3906</v>
      </c>
      <c r="J1354" t="s">
        <v>2310</v>
      </c>
      <c r="K1354" t="s">
        <v>2311</v>
      </c>
      <c r="L1354">
        <v>1</v>
      </c>
      <c r="M1354">
        <v>50000893</v>
      </c>
      <c r="N1354" t="s">
        <v>3831</v>
      </c>
      <c r="O1354" t="s">
        <v>881</v>
      </c>
      <c r="P1354">
        <v>8060504</v>
      </c>
      <c r="Q1354" t="s">
        <v>638</v>
      </c>
      <c r="R1354" s="1"/>
      <c r="S1354" s="1"/>
      <c r="T1354" s="1"/>
      <c r="U1354" s="2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9">
        <v>3.95</v>
      </c>
      <c r="AM1354" s="4">
        <f>Tabla1[[#This Row],[Cantidad 1]]+Tabla1[[#This Row],[Cantidad 2]]+Tabla1[[#This Row],[Cantidad 3]]+Tabla1[[#This Row],[Cantidad 4]]+Tabla1[[#This Row],[Cantidad 5]]</f>
        <v>33000</v>
      </c>
      <c r="AN1354" s="1">
        <v>130350</v>
      </c>
      <c r="AO1354" s="1" t="str">
        <f>Tabla1[[#This Row],[Contrato CISCO]]&amp;Tabla1[[#This Row],[Año]]&amp;Tabla1[[#This Row],[Material]]</f>
        <v>M-094/1720178060504</v>
      </c>
      <c r="AP1354" s="1" t="str">
        <f>Tabla1[[#This Row],[Contrato CISCO]]&amp;Tabla1[[#This Row],[Material]]</f>
        <v>M-094/178060504</v>
      </c>
      <c r="AQ1354" s="1" t="str">
        <f>Tabla1[[#This Row],[Material]]&amp;Tabla1[[#This Row],[Precio]]</f>
        <v>80605043.95</v>
      </c>
      <c r="AR1354" t="s">
        <v>11</v>
      </c>
    </row>
    <row r="1355" spans="1:44" x14ac:dyDescent="0.25">
      <c r="A1355">
        <v>7217000294</v>
      </c>
      <c r="B1355" t="s">
        <v>2303</v>
      </c>
      <c r="C1355" t="s">
        <v>3890</v>
      </c>
      <c r="D1355">
        <v>2017</v>
      </c>
      <c r="E1355" t="s">
        <v>3795</v>
      </c>
      <c r="F1355" s="2">
        <v>43012</v>
      </c>
      <c r="G1355" s="2">
        <v>43469</v>
      </c>
      <c r="H1355" s="1">
        <v>50500</v>
      </c>
      <c r="I1355" t="s">
        <v>3906</v>
      </c>
      <c r="J1355" t="s">
        <v>2333</v>
      </c>
      <c r="K1355" t="s">
        <v>2334</v>
      </c>
      <c r="L1355">
        <v>1</v>
      </c>
      <c r="M1355">
        <v>50002505</v>
      </c>
      <c r="N1355" t="s">
        <v>3856</v>
      </c>
      <c r="O1355" t="s">
        <v>881</v>
      </c>
      <c r="P1355">
        <v>8060320</v>
      </c>
      <c r="Q1355" t="s">
        <v>637</v>
      </c>
      <c r="R1355" s="1"/>
      <c r="S1355" s="1"/>
      <c r="T1355" s="1"/>
      <c r="U1355" s="2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9">
        <v>4.0735999999999999</v>
      </c>
      <c r="AM1355" s="4">
        <f>Tabla1[[#This Row],[Cantidad 1]]+Tabla1[[#This Row],[Cantidad 2]]+Tabla1[[#This Row],[Cantidad 3]]+Tabla1[[#This Row],[Cantidad 4]]+Tabla1[[#This Row],[Cantidad 5]]</f>
        <v>50500</v>
      </c>
      <c r="AN1355" s="1">
        <v>1586557.14</v>
      </c>
      <c r="AO1355" s="1" t="str">
        <f>Tabla1[[#This Row],[Contrato CISCO]]&amp;Tabla1[[#This Row],[Año]]&amp;Tabla1[[#This Row],[Material]]</f>
        <v>M-098/1720178060320</v>
      </c>
      <c r="AP1355" s="1" t="str">
        <f>Tabla1[[#This Row],[Contrato CISCO]]&amp;Tabla1[[#This Row],[Material]]</f>
        <v>M-098/178060320</v>
      </c>
      <c r="AQ1355" s="1" t="str">
        <f>Tabla1[[#This Row],[Material]]&amp;Tabla1[[#This Row],[Precio]]</f>
        <v>80603204.0736</v>
      </c>
      <c r="AR1355" t="s">
        <v>11</v>
      </c>
    </row>
    <row r="1356" spans="1:44" x14ac:dyDescent="0.25">
      <c r="A1356">
        <v>7217000306</v>
      </c>
      <c r="B1356" t="s">
        <v>2328</v>
      </c>
      <c r="C1356" t="s">
        <v>3890</v>
      </c>
      <c r="D1356">
        <v>2017</v>
      </c>
      <c r="E1356" t="s">
        <v>3795</v>
      </c>
      <c r="F1356" s="2">
        <v>43012</v>
      </c>
      <c r="G1356" s="2">
        <v>43469</v>
      </c>
      <c r="H1356" s="1">
        <v>18000</v>
      </c>
      <c r="I1356" t="s">
        <v>3906</v>
      </c>
      <c r="J1356" t="s">
        <v>2357</v>
      </c>
      <c r="K1356" t="s">
        <v>2358</v>
      </c>
      <c r="L1356">
        <v>1</v>
      </c>
      <c r="M1356">
        <v>50000471</v>
      </c>
      <c r="N1356" t="s">
        <v>3824</v>
      </c>
      <c r="O1356" t="s">
        <v>883</v>
      </c>
      <c r="P1356">
        <v>8070509</v>
      </c>
      <c r="Q1356" t="s">
        <v>626</v>
      </c>
      <c r="R1356" s="1"/>
      <c r="S1356" s="1"/>
      <c r="T1356" s="1"/>
      <c r="U1356" s="2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9">
        <v>5.2988999999999997</v>
      </c>
      <c r="AM1356" s="4">
        <f>Tabla1[[#This Row],[Cantidad 1]]+Tabla1[[#This Row],[Cantidad 2]]+Tabla1[[#This Row],[Cantidad 3]]+Tabla1[[#This Row],[Cantidad 4]]+Tabla1[[#This Row],[Cantidad 5]]</f>
        <v>18000</v>
      </c>
      <c r="AN1356" s="1">
        <v>170120.2</v>
      </c>
      <c r="AO1356" s="1" t="str">
        <f>Tabla1[[#This Row],[Contrato CISCO]]&amp;Tabla1[[#This Row],[Año]]&amp;Tabla1[[#This Row],[Material]]</f>
        <v>M-103/1720178070509</v>
      </c>
      <c r="AP1356" s="1" t="str">
        <f>Tabla1[[#This Row],[Contrato CISCO]]&amp;Tabla1[[#This Row],[Material]]</f>
        <v>M-103/178070509</v>
      </c>
      <c r="AQ1356" s="1" t="str">
        <f>Tabla1[[#This Row],[Material]]&amp;Tabla1[[#This Row],[Precio]]</f>
        <v>80705095.2989</v>
      </c>
      <c r="AR1356" t="s">
        <v>11</v>
      </c>
    </row>
    <row r="1357" spans="1:44" x14ac:dyDescent="0.25">
      <c r="A1357">
        <v>7217000296</v>
      </c>
      <c r="B1357" t="s">
        <v>2300</v>
      </c>
      <c r="C1357" t="s">
        <v>3890</v>
      </c>
      <c r="D1357">
        <v>2017</v>
      </c>
      <c r="E1357" t="s">
        <v>3795</v>
      </c>
      <c r="F1357" s="2">
        <v>43012</v>
      </c>
      <c r="G1357" s="2">
        <v>43469</v>
      </c>
      <c r="H1357" s="1">
        <v>8300</v>
      </c>
      <c r="I1357" t="s">
        <v>3906</v>
      </c>
      <c r="J1357" t="s">
        <v>2337</v>
      </c>
      <c r="K1357" t="s">
        <v>2338</v>
      </c>
      <c r="L1357">
        <v>1</v>
      </c>
      <c r="M1357">
        <v>50001297</v>
      </c>
      <c r="N1357" t="s">
        <v>3864</v>
      </c>
      <c r="O1357" t="s">
        <v>880</v>
      </c>
      <c r="P1357">
        <v>8130007</v>
      </c>
      <c r="Q1357" t="s">
        <v>845</v>
      </c>
      <c r="R1357" s="1"/>
      <c r="S1357" s="1"/>
      <c r="T1357" s="1"/>
      <c r="U1357" s="2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9">
        <v>5.69</v>
      </c>
      <c r="AM1357" s="4">
        <f>Tabla1[[#This Row],[Cantidad 1]]+Tabla1[[#This Row],[Cantidad 2]]+Tabla1[[#This Row],[Cantidad 3]]+Tabla1[[#This Row],[Cantidad 4]]+Tabla1[[#This Row],[Cantidad 5]]</f>
        <v>8300</v>
      </c>
      <c r="AN1357" s="1">
        <v>116809.5</v>
      </c>
      <c r="AO1357" s="1" t="str">
        <f>Tabla1[[#This Row],[Contrato CISCO]]&amp;Tabla1[[#This Row],[Año]]&amp;Tabla1[[#This Row],[Material]]</f>
        <v>M-118/1720178130007</v>
      </c>
      <c r="AP1357" s="1" t="str">
        <f>Tabla1[[#This Row],[Contrato CISCO]]&amp;Tabla1[[#This Row],[Material]]</f>
        <v>M-118/178130007</v>
      </c>
      <c r="AQ1357" s="1" t="str">
        <f>Tabla1[[#This Row],[Material]]&amp;Tabla1[[#This Row],[Precio]]</f>
        <v>81300075.69</v>
      </c>
      <c r="AR1357" t="s">
        <v>11</v>
      </c>
    </row>
    <row r="1358" spans="1:44" x14ac:dyDescent="0.25">
      <c r="A1358">
        <v>7217000299</v>
      </c>
      <c r="B1358" t="s">
        <v>2303</v>
      </c>
      <c r="C1358" t="s">
        <v>3890</v>
      </c>
      <c r="D1358">
        <v>2017</v>
      </c>
      <c r="E1358" t="s">
        <v>3795</v>
      </c>
      <c r="F1358" s="2">
        <v>43012</v>
      </c>
      <c r="G1358" s="2">
        <v>43469</v>
      </c>
      <c r="H1358" s="1">
        <v>2000</v>
      </c>
      <c r="I1358" t="s">
        <v>3906</v>
      </c>
      <c r="J1358" t="s">
        <v>2343</v>
      </c>
      <c r="K1358" t="s">
        <v>2344</v>
      </c>
      <c r="L1358">
        <v>1</v>
      </c>
      <c r="M1358">
        <v>50000647</v>
      </c>
      <c r="N1358" t="s">
        <v>3816</v>
      </c>
      <c r="O1358" t="s">
        <v>881</v>
      </c>
      <c r="P1358">
        <v>8160405</v>
      </c>
      <c r="Q1358" t="s">
        <v>45</v>
      </c>
      <c r="R1358" s="1"/>
      <c r="S1358" s="1"/>
      <c r="T1358" s="1"/>
      <c r="U1358" s="2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9">
        <v>5.9291</v>
      </c>
      <c r="AM1358" s="4">
        <f>Tabla1[[#This Row],[Cantidad 1]]+Tabla1[[#This Row],[Cantidad 2]]+Tabla1[[#This Row],[Cantidad 3]]+Tabla1[[#This Row],[Cantidad 4]]+Tabla1[[#This Row],[Cantidad 5]]</f>
        <v>2000</v>
      </c>
      <c r="AN1358" s="1">
        <v>11858.2</v>
      </c>
      <c r="AO1358" s="1" t="str">
        <f>Tabla1[[#This Row],[Contrato CISCO]]&amp;Tabla1[[#This Row],[Año]]&amp;Tabla1[[#This Row],[Material]]</f>
        <v>M-091/1720178160405</v>
      </c>
      <c r="AP1358" s="1" t="str">
        <f>Tabla1[[#This Row],[Contrato CISCO]]&amp;Tabla1[[#This Row],[Material]]</f>
        <v>M-091/178160405</v>
      </c>
      <c r="AQ1358" s="1" t="str">
        <f>Tabla1[[#This Row],[Material]]&amp;Tabla1[[#This Row],[Precio]]</f>
        <v>81604055.9291</v>
      </c>
      <c r="AR1358" t="s">
        <v>11</v>
      </c>
    </row>
    <row r="1359" spans="1:44" x14ac:dyDescent="0.25">
      <c r="A1359">
        <v>7217000281</v>
      </c>
      <c r="B1359" t="s">
        <v>2300</v>
      </c>
      <c r="C1359" t="s">
        <v>3890</v>
      </c>
      <c r="D1359">
        <v>2017</v>
      </c>
      <c r="E1359" t="s">
        <v>3795</v>
      </c>
      <c r="F1359" s="2">
        <v>43012</v>
      </c>
      <c r="G1359" s="2">
        <v>43469</v>
      </c>
      <c r="H1359" s="1">
        <v>19500</v>
      </c>
      <c r="I1359" t="s">
        <v>3906</v>
      </c>
      <c r="J1359" t="s">
        <v>2306</v>
      </c>
      <c r="K1359" t="s">
        <v>2307</v>
      </c>
      <c r="L1359">
        <v>1</v>
      </c>
      <c r="M1359">
        <v>50002858</v>
      </c>
      <c r="N1359" t="s">
        <v>3857</v>
      </c>
      <c r="O1359" t="s">
        <v>880</v>
      </c>
      <c r="P1359">
        <v>8110020</v>
      </c>
      <c r="Q1359" t="s">
        <v>882</v>
      </c>
      <c r="R1359" s="1"/>
      <c r="S1359" s="1"/>
      <c r="T1359" s="1"/>
      <c r="U1359" s="2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9">
        <v>5.95</v>
      </c>
      <c r="AM1359" s="4">
        <f>Tabla1[[#This Row],[Cantidad 1]]+Tabla1[[#This Row],[Cantidad 2]]+Tabla1[[#This Row],[Cantidad 3]]+Tabla1[[#This Row],[Cantidad 4]]+Tabla1[[#This Row],[Cantidad 5]]</f>
        <v>19500</v>
      </c>
      <c r="AN1359" s="1">
        <v>116025</v>
      </c>
      <c r="AO1359" s="1" t="str">
        <f>Tabla1[[#This Row],[Contrato CISCO]]&amp;Tabla1[[#This Row],[Año]]&amp;Tabla1[[#This Row],[Material]]</f>
        <v>M-119/1720178110020</v>
      </c>
      <c r="AP1359" s="1" t="str">
        <f>Tabla1[[#This Row],[Contrato CISCO]]&amp;Tabla1[[#This Row],[Material]]</f>
        <v>M-119/178110020</v>
      </c>
      <c r="AQ1359" s="1" t="str">
        <f>Tabla1[[#This Row],[Material]]&amp;Tabla1[[#This Row],[Precio]]</f>
        <v>81100205.95</v>
      </c>
      <c r="AR1359" t="s">
        <v>11</v>
      </c>
    </row>
    <row r="1360" spans="1:44" x14ac:dyDescent="0.25">
      <c r="A1360">
        <v>7217000304</v>
      </c>
      <c r="B1360" t="s">
        <v>2328</v>
      </c>
      <c r="C1360" t="s">
        <v>3890</v>
      </c>
      <c r="D1360">
        <v>2017</v>
      </c>
      <c r="E1360" t="s">
        <v>3795</v>
      </c>
      <c r="F1360" s="2">
        <v>43012</v>
      </c>
      <c r="G1360" s="2">
        <v>43469</v>
      </c>
      <c r="H1360" s="1">
        <v>25300</v>
      </c>
      <c r="I1360" t="s">
        <v>3906</v>
      </c>
      <c r="J1360" t="s">
        <v>2353</v>
      </c>
      <c r="K1360" t="s">
        <v>2354</v>
      </c>
      <c r="L1360">
        <v>1</v>
      </c>
      <c r="M1360">
        <v>50000270</v>
      </c>
      <c r="N1360" t="s">
        <v>3813</v>
      </c>
      <c r="O1360" t="s">
        <v>883</v>
      </c>
      <c r="P1360">
        <v>8141507</v>
      </c>
      <c r="Q1360" t="s">
        <v>378</v>
      </c>
      <c r="R1360" s="1"/>
      <c r="S1360" s="1"/>
      <c r="T1360" s="1"/>
      <c r="U1360" s="2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9">
        <v>6.1</v>
      </c>
      <c r="AM1360" s="4">
        <f>Tabla1[[#This Row],[Cantidad 1]]+Tabla1[[#This Row],[Cantidad 2]]+Tabla1[[#This Row],[Cantidad 3]]+Tabla1[[#This Row],[Cantidad 4]]+Tabla1[[#This Row],[Cantidad 5]]</f>
        <v>25300</v>
      </c>
      <c r="AN1360" s="1">
        <v>1599607</v>
      </c>
      <c r="AO1360" s="1" t="str">
        <f>Tabla1[[#This Row],[Contrato CISCO]]&amp;Tabla1[[#This Row],[Año]]&amp;Tabla1[[#This Row],[Material]]</f>
        <v>M-101/1720178141507</v>
      </c>
      <c r="AP1360" s="1" t="str">
        <f>Tabla1[[#This Row],[Contrato CISCO]]&amp;Tabla1[[#This Row],[Material]]</f>
        <v>M-101/178141507</v>
      </c>
      <c r="AQ1360" s="1" t="str">
        <f>Tabla1[[#This Row],[Material]]&amp;Tabla1[[#This Row],[Precio]]</f>
        <v>81415076.1</v>
      </c>
      <c r="AR1360" t="s">
        <v>11</v>
      </c>
    </row>
    <row r="1361" spans="1:44" x14ac:dyDescent="0.25">
      <c r="A1361">
        <v>7217000300</v>
      </c>
      <c r="B1361" t="s">
        <v>2303</v>
      </c>
      <c r="C1361" t="s">
        <v>3890</v>
      </c>
      <c r="D1361">
        <v>2017</v>
      </c>
      <c r="E1361" t="s">
        <v>3795</v>
      </c>
      <c r="F1361" s="2">
        <v>43012</v>
      </c>
      <c r="G1361" s="2">
        <v>43469</v>
      </c>
      <c r="H1361">
        <v>900</v>
      </c>
      <c r="I1361" t="s">
        <v>3906</v>
      </c>
      <c r="J1361" t="s">
        <v>2345</v>
      </c>
      <c r="K1361" t="s">
        <v>2346</v>
      </c>
      <c r="L1361">
        <v>1</v>
      </c>
      <c r="M1361">
        <v>50000755</v>
      </c>
      <c r="N1361" t="s">
        <v>3832</v>
      </c>
      <c r="O1361" t="s">
        <v>881</v>
      </c>
      <c r="P1361">
        <v>8170111</v>
      </c>
      <c r="Q1361" t="s">
        <v>885</v>
      </c>
      <c r="S1361"/>
      <c r="U1361" s="2"/>
      <c r="W1361"/>
      <c r="AL1361" s="9">
        <v>8.3626000000000005</v>
      </c>
      <c r="AM1361" s="4">
        <f>Tabla1[[#This Row],[Cantidad 1]]+Tabla1[[#This Row],[Cantidad 2]]+Tabla1[[#This Row],[Cantidad 3]]+Tabla1[[#This Row],[Cantidad 4]]+Tabla1[[#This Row],[Cantidad 5]]</f>
        <v>900</v>
      </c>
      <c r="AN1361" s="1">
        <v>7526.34</v>
      </c>
      <c r="AO1361" s="1" t="str">
        <f>Tabla1[[#This Row],[Contrato CISCO]]&amp;Tabla1[[#This Row],[Año]]&amp;Tabla1[[#This Row],[Material]]</f>
        <v>M-092/1720178170111</v>
      </c>
      <c r="AP1361" s="1" t="str">
        <f>Tabla1[[#This Row],[Contrato CISCO]]&amp;Tabla1[[#This Row],[Material]]</f>
        <v>M-092/178170111</v>
      </c>
      <c r="AQ1361" s="1" t="str">
        <f>Tabla1[[#This Row],[Material]]&amp;Tabla1[[#This Row],[Precio]]</f>
        <v>81701118.3626</v>
      </c>
      <c r="AR1361" t="s">
        <v>11</v>
      </c>
    </row>
    <row r="1362" spans="1:44" x14ac:dyDescent="0.25">
      <c r="A1362">
        <v>7217000290</v>
      </c>
      <c r="B1362" t="s">
        <v>2300</v>
      </c>
      <c r="C1362" t="s">
        <v>3890</v>
      </c>
      <c r="D1362">
        <v>2017</v>
      </c>
      <c r="E1362" t="s">
        <v>3795</v>
      </c>
      <c r="F1362" s="2">
        <v>43012</v>
      </c>
      <c r="G1362" s="2">
        <v>43469</v>
      </c>
      <c r="H1362">
        <v>700</v>
      </c>
      <c r="I1362" t="s">
        <v>3906</v>
      </c>
      <c r="J1362" t="s">
        <v>2324</v>
      </c>
      <c r="K1362" t="s">
        <v>2325</v>
      </c>
      <c r="L1362">
        <v>1</v>
      </c>
      <c r="M1362">
        <v>50000646</v>
      </c>
      <c r="N1362" t="s">
        <v>3809</v>
      </c>
      <c r="O1362" t="s">
        <v>880</v>
      </c>
      <c r="P1362">
        <v>8110011</v>
      </c>
      <c r="Q1362" t="s">
        <v>197</v>
      </c>
      <c r="S1362"/>
      <c r="U1362" s="2"/>
      <c r="W1362"/>
      <c r="AL1362" s="9">
        <v>9.0399999999999991</v>
      </c>
      <c r="AM1362" s="4">
        <f>Tabla1[[#This Row],[Cantidad 1]]+Tabla1[[#This Row],[Cantidad 2]]+Tabla1[[#This Row],[Cantidad 3]]+Tabla1[[#This Row],[Cantidad 4]]+Tabla1[[#This Row],[Cantidad 5]]</f>
        <v>700</v>
      </c>
      <c r="AN1362" s="1">
        <v>6328</v>
      </c>
      <c r="AO1362" s="1" t="str">
        <f>Tabla1[[#This Row],[Contrato CISCO]]&amp;Tabla1[[#This Row],[Año]]&amp;Tabla1[[#This Row],[Material]]</f>
        <v>M-110/1720178110011</v>
      </c>
      <c r="AP1362" s="1" t="str">
        <f>Tabla1[[#This Row],[Contrato CISCO]]&amp;Tabla1[[#This Row],[Material]]</f>
        <v>M-110/178110011</v>
      </c>
      <c r="AQ1362" s="1" t="str">
        <f>Tabla1[[#This Row],[Material]]&amp;Tabla1[[#This Row],[Precio]]</f>
        <v>81100119.04</v>
      </c>
      <c r="AR1362" t="s">
        <v>11</v>
      </c>
    </row>
    <row r="1363" spans="1:44" x14ac:dyDescent="0.25">
      <c r="A1363">
        <v>7217000298</v>
      </c>
      <c r="B1363" t="s">
        <v>2300</v>
      </c>
      <c r="C1363" t="s">
        <v>3890</v>
      </c>
      <c r="D1363">
        <v>2017</v>
      </c>
      <c r="E1363" t="s">
        <v>3795</v>
      </c>
      <c r="F1363" s="2">
        <v>43012</v>
      </c>
      <c r="G1363" s="2">
        <v>43469</v>
      </c>
      <c r="H1363">
        <v>300</v>
      </c>
      <c r="I1363" t="s">
        <v>3906</v>
      </c>
      <c r="J1363" t="s">
        <v>2341</v>
      </c>
      <c r="K1363" t="s">
        <v>2342</v>
      </c>
      <c r="L1363">
        <v>1</v>
      </c>
      <c r="M1363">
        <v>50000270</v>
      </c>
      <c r="N1363" t="s">
        <v>3813</v>
      </c>
      <c r="O1363" t="s">
        <v>880</v>
      </c>
      <c r="P1363">
        <v>8080620</v>
      </c>
      <c r="Q1363" t="s">
        <v>840</v>
      </c>
      <c r="S1363"/>
      <c r="U1363" s="2"/>
      <c r="W1363"/>
      <c r="AL1363" s="9">
        <v>11.45</v>
      </c>
      <c r="AM1363" s="4">
        <f>Tabla1[[#This Row],[Cantidad 1]]+Tabla1[[#This Row],[Cantidad 2]]+Tabla1[[#This Row],[Cantidad 3]]+Tabla1[[#This Row],[Cantidad 4]]+Tabla1[[#This Row],[Cantidad 5]]</f>
        <v>300</v>
      </c>
      <c r="AN1363" s="1">
        <v>318075</v>
      </c>
      <c r="AO1363" s="1" t="str">
        <f>Tabla1[[#This Row],[Contrato CISCO]]&amp;Tabla1[[#This Row],[Año]]&amp;Tabla1[[#This Row],[Material]]</f>
        <v>M-108/1720178080620</v>
      </c>
      <c r="AP1363" s="1" t="str">
        <f>Tabla1[[#This Row],[Contrato CISCO]]&amp;Tabla1[[#This Row],[Material]]</f>
        <v>M-108/178080620</v>
      </c>
      <c r="AQ1363" s="1" t="str">
        <f>Tabla1[[#This Row],[Material]]&amp;Tabla1[[#This Row],[Precio]]</f>
        <v>808062011.45</v>
      </c>
      <c r="AR1363" t="s">
        <v>11</v>
      </c>
    </row>
    <row r="1364" spans="1:44" x14ac:dyDescent="0.25">
      <c r="A1364">
        <v>7217000310</v>
      </c>
      <c r="B1364" t="s">
        <v>2328</v>
      </c>
      <c r="C1364" t="s">
        <v>3890</v>
      </c>
      <c r="D1364">
        <v>2017</v>
      </c>
      <c r="E1364" t="s">
        <v>3795</v>
      </c>
      <c r="F1364" s="2">
        <v>43012</v>
      </c>
      <c r="G1364" s="2">
        <v>43469</v>
      </c>
      <c r="H1364" s="1">
        <v>33000</v>
      </c>
      <c r="I1364" t="s">
        <v>3906</v>
      </c>
      <c r="J1364" t="s">
        <v>2365</v>
      </c>
      <c r="K1364" t="s">
        <v>2366</v>
      </c>
      <c r="L1364">
        <v>1</v>
      </c>
      <c r="M1364">
        <v>50001314</v>
      </c>
      <c r="N1364" t="s">
        <v>3876</v>
      </c>
      <c r="O1364" t="s">
        <v>883</v>
      </c>
      <c r="P1364">
        <v>8070502</v>
      </c>
      <c r="Q1364" t="s">
        <v>623</v>
      </c>
      <c r="R1364" s="1"/>
      <c r="S1364" s="1"/>
      <c r="T1364" s="1"/>
      <c r="U1364" s="2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9">
        <v>11.5</v>
      </c>
      <c r="AM1364" s="4">
        <f>Tabla1[[#This Row],[Cantidad 1]]+Tabla1[[#This Row],[Cantidad 2]]+Tabla1[[#This Row],[Cantidad 3]]+Tabla1[[#This Row],[Cantidad 4]]+Tabla1[[#This Row],[Cantidad 5]]</f>
        <v>33000</v>
      </c>
      <c r="AN1364" s="1">
        <v>612915</v>
      </c>
      <c r="AO1364" s="1" t="str">
        <f>Tabla1[[#This Row],[Contrato CISCO]]&amp;Tabla1[[#This Row],[Año]]&amp;Tabla1[[#This Row],[Material]]</f>
        <v>M-106/1720178070502</v>
      </c>
      <c r="AP1364" s="1" t="str">
        <f>Tabla1[[#This Row],[Contrato CISCO]]&amp;Tabla1[[#This Row],[Material]]</f>
        <v>M-106/178070502</v>
      </c>
      <c r="AQ1364" s="1" t="str">
        <f>Tabla1[[#This Row],[Material]]&amp;Tabla1[[#This Row],[Precio]]</f>
        <v>807050211.5</v>
      </c>
      <c r="AR1364" t="s">
        <v>11</v>
      </c>
    </row>
    <row r="1365" spans="1:44" x14ac:dyDescent="0.25">
      <c r="A1365">
        <v>7217000303</v>
      </c>
      <c r="B1365" t="s">
        <v>2328</v>
      </c>
      <c r="C1365" t="s">
        <v>3890</v>
      </c>
      <c r="D1365">
        <v>2017</v>
      </c>
      <c r="E1365" t="s">
        <v>3795</v>
      </c>
      <c r="F1365" s="2">
        <v>43012</v>
      </c>
      <c r="G1365" s="2">
        <v>43469</v>
      </c>
      <c r="H1365">
        <v>720</v>
      </c>
      <c r="I1365" t="s">
        <v>3906</v>
      </c>
      <c r="J1365" t="s">
        <v>2351</v>
      </c>
      <c r="K1365" t="s">
        <v>2352</v>
      </c>
      <c r="L1365">
        <v>1</v>
      </c>
      <c r="M1365">
        <v>50000647</v>
      </c>
      <c r="N1365" t="s">
        <v>3816</v>
      </c>
      <c r="O1365" t="s">
        <v>883</v>
      </c>
      <c r="P1365">
        <v>8100046</v>
      </c>
      <c r="Q1365" t="s">
        <v>446</v>
      </c>
      <c r="S1365"/>
      <c r="U1365" s="2"/>
      <c r="W1365"/>
      <c r="AL1365" s="9">
        <v>19.21</v>
      </c>
      <c r="AM1365" s="4">
        <f>Tabla1[[#This Row],[Cantidad 1]]+Tabla1[[#This Row],[Cantidad 2]]+Tabla1[[#This Row],[Cantidad 3]]+Tabla1[[#This Row],[Cantidad 4]]+Tabla1[[#This Row],[Cantidad 5]]</f>
        <v>720</v>
      </c>
      <c r="AN1365" s="1">
        <v>183331.20000000001</v>
      </c>
      <c r="AO1365" s="1" t="str">
        <f>Tabla1[[#This Row],[Contrato CISCO]]&amp;Tabla1[[#This Row],[Año]]&amp;Tabla1[[#This Row],[Material]]</f>
        <v>M-100/1720178100046</v>
      </c>
      <c r="AP1365" s="1" t="str">
        <f>Tabla1[[#This Row],[Contrato CISCO]]&amp;Tabla1[[#This Row],[Material]]</f>
        <v>M-100/178100046</v>
      </c>
      <c r="AQ1365" s="1" t="str">
        <f>Tabla1[[#This Row],[Material]]&amp;Tabla1[[#This Row],[Precio]]</f>
        <v>810004619.21</v>
      </c>
      <c r="AR1365" t="s">
        <v>11</v>
      </c>
    </row>
    <row r="1366" spans="1:44" x14ac:dyDescent="0.25">
      <c r="A1366">
        <v>7217000297</v>
      </c>
      <c r="B1366" t="s">
        <v>2300</v>
      </c>
      <c r="C1366" t="s">
        <v>3890</v>
      </c>
      <c r="D1366">
        <v>2017</v>
      </c>
      <c r="E1366" t="s">
        <v>3795</v>
      </c>
      <c r="F1366" s="2">
        <v>43012</v>
      </c>
      <c r="G1366" s="2">
        <v>43469</v>
      </c>
      <c r="H1366" s="1">
        <v>1900</v>
      </c>
      <c r="I1366" t="s">
        <v>3906</v>
      </c>
      <c r="J1366" t="s">
        <v>2339</v>
      </c>
      <c r="K1366" t="s">
        <v>2340</v>
      </c>
      <c r="L1366">
        <v>1</v>
      </c>
      <c r="M1366">
        <v>50000647</v>
      </c>
      <c r="N1366" t="s">
        <v>3816</v>
      </c>
      <c r="O1366" t="s">
        <v>880</v>
      </c>
      <c r="P1366">
        <v>8050109</v>
      </c>
      <c r="Q1366" t="s">
        <v>139</v>
      </c>
      <c r="R1366" s="1"/>
      <c r="S1366" s="1"/>
      <c r="T1366" s="1"/>
      <c r="U1366" s="2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9">
        <v>26.461300000000001</v>
      </c>
      <c r="AM1366" s="4">
        <f>Tabla1[[#This Row],[Cantidad 1]]+Tabla1[[#This Row],[Cantidad 2]]+Tabla1[[#This Row],[Cantidad 3]]+Tabla1[[#This Row],[Cantidad 4]]+Tabla1[[#This Row],[Cantidad 5]]</f>
        <v>1900</v>
      </c>
      <c r="AN1366" s="1">
        <v>50276.47</v>
      </c>
      <c r="AO1366" s="1" t="str">
        <f>Tabla1[[#This Row],[Contrato CISCO]]&amp;Tabla1[[#This Row],[Año]]&amp;Tabla1[[#This Row],[Material]]</f>
        <v>M-109/1720178050109</v>
      </c>
      <c r="AP1366" s="1" t="str">
        <f>Tabla1[[#This Row],[Contrato CISCO]]&amp;Tabla1[[#This Row],[Material]]</f>
        <v>M-109/178050109</v>
      </c>
      <c r="AQ1366" s="1" t="str">
        <f>Tabla1[[#This Row],[Material]]&amp;Tabla1[[#This Row],[Precio]]</f>
        <v>805010926.4613</v>
      </c>
      <c r="AR1366" t="s">
        <v>11</v>
      </c>
    </row>
    <row r="1367" spans="1:44" x14ac:dyDescent="0.25">
      <c r="A1367">
        <v>7217000303</v>
      </c>
      <c r="B1367" t="s">
        <v>2328</v>
      </c>
      <c r="C1367" t="s">
        <v>3890</v>
      </c>
      <c r="D1367">
        <v>2017</v>
      </c>
      <c r="E1367" t="s">
        <v>3795</v>
      </c>
      <c r="F1367" s="2">
        <v>43012</v>
      </c>
      <c r="G1367" s="2">
        <v>43469</v>
      </c>
      <c r="H1367" s="1">
        <v>3000</v>
      </c>
      <c r="I1367" t="s">
        <v>3906</v>
      </c>
      <c r="J1367" t="s">
        <v>2351</v>
      </c>
      <c r="K1367" t="s">
        <v>2352</v>
      </c>
      <c r="L1367">
        <v>1</v>
      </c>
      <c r="M1367">
        <v>50000647</v>
      </c>
      <c r="N1367" t="s">
        <v>3816</v>
      </c>
      <c r="O1367" t="s">
        <v>883</v>
      </c>
      <c r="P1367">
        <v>8100049</v>
      </c>
      <c r="Q1367" t="s">
        <v>457</v>
      </c>
      <c r="R1367" s="1"/>
      <c r="S1367" s="1"/>
      <c r="T1367" s="1"/>
      <c r="U1367" s="2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9">
        <v>56.5</v>
      </c>
      <c r="AM1367" s="4">
        <f>Tabla1[[#This Row],[Cantidad 1]]+Tabla1[[#This Row],[Cantidad 2]]+Tabla1[[#This Row],[Cantidad 3]]+Tabla1[[#This Row],[Cantidad 4]]+Tabla1[[#This Row],[Cantidad 5]]</f>
        <v>3000</v>
      </c>
      <c r="AN1367" s="1">
        <v>183331.20000000001</v>
      </c>
      <c r="AO1367" s="1" t="str">
        <f>Tabla1[[#This Row],[Contrato CISCO]]&amp;Tabla1[[#This Row],[Año]]&amp;Tabla1[[#This Row],[Material]]</f>
        <v>M-100/1720178100049</v>
      </c>
      <c r="AP1367" s="1" t="str">
        <f>Tabla1[[#This Row],[Contrato CISCO]]&amp;Tabla1[[#This Row],[Material]]</f>
        <v>M-100/178100049</v>
      </c>
      <c r="AQ1367" s="1" t="str">
        <f>Tabla1[[#This Row],[Material]]&amp;Tabla1[[#This Row],[Precio]]</f>
        <v>810004956.5</v>
      </c>
      <c r="AR1367" t="s">
        <v>11</v>
      </c>
    </row>
    <row r="1368" spans="1:44" x14ac:dyDescent="0.25">
      <c r="A1368">
        <v>7217000292</v>
      </c>
      <c r="B1368" t="s">
        <v>2328</v>
      </c>
      <c r="C1368" t="s">
        <v>3890</v>
      </c>
      <c r="D1368">
        <v>2017</v>
      </c>
      <c r="E1368" t="s">
        <v>3795</v>
      </c>
      <c r="F1368" s="2">
        <v>43012</v>
      </c>
      <c r="G1368" s="2">
        <v>43469</v>
      </c>
      <c r="H1368" s="1">
        <v>8800</v>
      </c>
      <c r="I1368" t="s">
        <v>3906</v>
      </c>
      <c r="J1368" t="s">
        <v>2329</v>
      </c>
      <c r="K1368" t="s">
        <v>2330</v>
      </c>
      <c r="L1368">
        <v>1</v>
      </c>
      <c r="M1368">
        <v>50000642</v>
      </c>
      <c r="N1368" t="s">
        <v>3808</v>
      </c>
      <c r="O1368" t="s">
        <v>883</v>
      </c>
      <c r="P1368">
        <v>8250118</v>
      </c>
      <c r="Q1368" t="s">
        <v>324</v>
      </c>
      <c r="R1368" s="1"/>
      <c r="S1368" s="1"/>
      <c r="T1368" s="1"/>
      <c r="U1368" s="2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9">
        <v>95.22</v>
      </c>
      <c r="AM1368" s="4">
        <f>Tabla1[[#This Row],[Cantidad 1]]+Tabla1[[#This Row],[Cantidad 2]]+Tabla1[[#This Row],[Cantidad 3]]+Tabla1[[#This Row],[Cantidad 4]]+Tabla1[[#This Row],[Cantidad 5]]</f>
        <v>8800</v>
      </c>
      <c r="AN1368" s="1">
        <v>837936</v>
      </c>
      <c r="AO1368" s="1" t="str">
        <f>Tabla1[[#This Row],[Contrato CISCO]]&amp;Tabla1[[#This Row],[Año]]&amp;Tabla1[[#This Row],[Material]]</f>
        <v>M-105/1720178250118</v>
      </c>
      <c r="AP1368" s="1" t="str">
        <f>Tabla1[[#This Row],[Contrato CISCO]]&amp;Tabla1[[#This Row],[Material]]</f>
        <v>M-105/178250118</v>
      </c>
      <c r="AQ1368" s="1" t="str">
        <f>Tabla1[[#This Row],[Material]]&amp;Tabla1[[#This Row],[Precio]]</f>
        <v>825011895.22</v>
      </c>
      <c r="AR1368" t="s">
        <v>11</v>
      </c>
    </row>
    <row r="1369" spans="1:44" x14ac:dyDescent="0.25">
      <c r="A1369">
        <v>7217000308</v>
      </c>
      <c r="B1369" t="s">
        <v>2303</v>
      </c>
      <c r="C1369" t="s">
        <v>3890</v>
      </c>
      <c r="D1369">
        <v>2017</v>
      </c>
      <c r="E1369" t="s">
        <v>3795</v>
      </c>
      <c r="F1369" s="2">
        <v>43012</v>
      </c>
      <c r="G1369" s="2">
        <v>43469</v>
      </c>
      <c r="H1369" s="1">
        <v>1100</v>
      </c>
      <c r="I1369" t="s">
        <v>3906</v>
      </c>
      <c r="J1369" t="s">
        <v>2361</v>
      </c>
      <c r="K1369" t="s">
        <v>2362</v>
      </c>
      <c r="L1369">
        <v>1</v>
      </c>
      <c r="M1369">
        <v>50004692</v>
      </c>
      <c r="N1369" t="s">
        <v>3840</v>
      </c>
      <c r="O1369" t="s">
        <v>881</v>
      </c>
      <c r="P1369">
        <v>8070410</v>
      </c>
      <c r="Q1369" t="s">
        <v>828</v>
      </c>
      <c r="R1369" s="1"/>
      <c r="S1369" s="1"/>
      <c r="T1369" s="1"/>
      <c r="U1369" s="2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9">
        <v>172.22</v>
      </c>
      <c r="AM1369" s="4">
        <f>Tabla1[[#This Row],[Cantidad 1]]+Tabla1[[#This Row],[Cantidad 2]]+Tabla1[[#This Row],[Cantidad 3]]+Tabla1[[#This Row],[Cantidad 4]]+Tabla1[[#This Row],[Cantidad 5]]</f>
        <v>1100</v>
      </c>
      <c r="AN1369" s="1">
        <v>189442</v>
      </c>
      <c r="AO1369" s="1" t="str">
        <f>Tabla1[[#This Row],[Contrato CISCO]]&amp;Tabla1[[#This Row],[Año]]&amp;Tabla1[[#This Row],[Material]]</f>
        <v>M-090/1720178070410</v>
      </c>
      <c r="AP1369" s="1" t="str">
        <f>Tabla1[[#This Row],[Contrato CISCO]]&amp;Tabla1[[#This Row],[Material]]</f>
        <v>M-090/178070410</v>
      </c>
      <c r="AQ1369" s="1" t="str">
        <f>Tabla1[[#This Row],[Material]]&amp;Tabla1[[#This Row],[Precio]]</f>
        <v>8070410172.22</v>
      </c>
      <c r="AR1369" t="s">
        <v>11</v>
      </c>
    </row>
    <row r="1370" spans="1:44" x14ac:dyDescent="0.25">
      <c r="A1370">
        <v>7217000318</v>
      </c>
      <c r="B1370" t="s">
        <v>2367</v>
      </c>
      <c r="C1370" t="s">
        <v>3890</v>
      </c>
      <c r="D1370">
        <v>2017</v>
      </c>
      <c r="E1370" t="s">
        <v>3795</v>
      </c>
      <c r="F1370" s="2">
        <v>43018</v>
      </c>
      <c r="G1370" s="2">
        <v>43475</v>
      </c>
      <c r="H1370" s="1">
        <v>8600</v>
      </c>
      <c r="I1370" t="s">
        <v>3905</v>
      </c>
      <c r="J1370" t="s">
        <v>2368</v>
      </c>
      <c r="K1370" t="s">
        <v>2369</v>
      </c>
      <c r="L1370">
        <v>1</v>
      </c>
      <c r="M1370">
        <v>50001297</v>
      </c>
      <c r="N1370" t="s">
        <v>3864</v>
      </c>
      <c r="O1370" t="s">
        <v>886</v>
      </c>
      <c r="P1370">
        <v>8080103</v>
      </c>
      <c r="Q1370" t="s">
        <v>186</v>
      </c>
      <c r="R1370">
        <v>2018</v>
      </c>
      <c r="S1370" t="s">
        <v>3794</v>
      </c>
      <c r="T1370" s="2">
        <v>43446</v>
      </c>
      <c r="U1370" s="2">
        <v>43799</v>
      </c>
      <c r="V1370" s="1">
        <v>8600</v>
      </c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9">
        <v>0.99</v>
      </c>
      <c r="AM1370" s="4">
        <f>Tabla1[[#This Row],[Cantidad 1]]+Tabla1[[#This Row],[Cantidad 2]]+Tabla1[[#This Row],[Cantidad 3]]+Tabla1[[#This Row],[Cantidad 4]]+Tabla1[[#This Row],[Cantidad 5]]</f>
        <v>17200</v>
      </c>
      <c r="AN1370" s="1">
        <v>120940.24</v>
      </c>
      <c r="AO1370" s="1" t="str">
        <f>Tabla1[[#This Row],[Contrato CISCO]]&amp;Tabla1[[#This Row],[Año]]&amp;Tabla1[[#This Row],[Material]]</f>
        <v>M-124/1720178080103</v>
      </c>
      <c r="AP1370" s="1" t="str">
        <f>Tabla1[[#This Row],[Contrato CISCO]]&amp;Tabla1[[#This Row],[Material]]</f>
        <v>M-124/178080103</v>
      </c>
      <c r="AQ1370" s="1" t="str">
        <f>Tabla1[[#This Row],[Material]]&amp;Tabla1[[#This Row],[Precio]]</f>
        <v>80801030.99</v>
      </c>
      <c r="AR1370" t="s">
        <v>11</v>
      </c>
    </row>
    <row r="1371" spans="1:44" x14ac:dyDescent="0.25">
      <c r="A1371">
        <v>7217000319</v>
      </c>
      <c r="B1371" t="s">
        <v>2367</v>
      </c>
      <c r="C1371" t="s">
        <v>3890</v>
      </c>
      <c r="D1371">
        <v>2017</v>
      </c>
      <c r="E1371" t="s">
        <v>3795</v>
      </c>
      <c r="F1371" s="2">
        <v>43018</v>
      </c>
      <c r="G1371" s="2">
        <v>43475</v>
      </c>
      <c r="H1371" s="1">
        <v>318900</v>
      </c>
      <c r="I1371" t="s">
        <v>3906</v>
      </c>
      <c r="J1371" t="s">
        <v>2370</v>
      </c>
      <c r="K1371" t="s">
        <v>2371</v>
      </c>
      <c r="L1371">
        <v>1</v>
      </c>
      <c r="M1371">
        <v>50001298</v>
      </c>
      <c r="N1371" t="s">
        <v>3853</v>
      </c>
      <c r="O1371" t="s">
        <v>886</v>
      </c>
      <c r="P1371">
        <v>8080104</v>
      </c>
      <c r="Q1371" t="s">
        <v>499</v>
      </c>
      <c r="R1371" s="1"/>
      <c r="S1371" s="1"/>
      <c r="T1371" s="1"/>
      <c r="U1371" s="2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9">
        <v>1.7999999999999999E-2</v>
      </c>
      <c r="AM1371" s="4">
        <f>Tabla1[[#This Row],[Cantidad 1]]+Tabla1[[#This Row],[Cantidad 2]]+Tabla1[[#This Row],[Cantidad 3]]+Tabla1[[#This Row],[Cantidad 4]]+Tabla1[[#This Row],[Cantidad 5]]</f>
        <v>318900</v>
      </c>
      <c r="AN1371" s="1">
        <v>5740.2</v>
      </c>
      <c r="AO1371" s="1" t="str">
        <f>Tabla1[[#This Row],[Contrato CISCO]]&amp;Tabla1[[#This Row],[Año]]&amp;Tabla1[[#This Row],[Material]]</f>
        <v>M-125/1720178080104</v>
      </c>
      <c r="AP1371" s="1" t="str">
        <f>Tabla1[[#This Row],[Contrato CISCO]]&amp;Tabla1[[#This Row],[Material]]</f>
        <v>M-125/178080104</v>
      </c>
      <c r="AQ1371" s="1" t="str">
        <f>Tabla1[[#This Row],[Material]]&amp;Tabla1[[#This Row],[Precio]]</f>
        <v>80801040.018</v>
      </c>
      <c r="AR1371" t="s">
        <v>11</v>
      </c>
    </row>
    <row r="1372" spans="1:44" x14ac:dyDescent="0.25">
      <c r="A1372">
        <v>7217000320</v>
      </c>
      <c r="B1372" t="s">
        <v>2367</v>
      </c>
      <c r="C1372" t="s">
        <v>3890</v>
      </c>
      <c r="D1372">
        <v>2017</v>
      </c>
      <c r="E1372" t="s">
        <v>3795</v>
      </c>
      <c r="F1372" s="2">
        <v>43018</v>
      </c>
      <c r="G1372" s="2">
        <v>43475</v>
      </c>
      <c r="H1372" s="1">
        <v>1690900</v>
      </c>
      <c r="I1372" t="s">
        <v>3906</v>
      </c>
      <c r="J1372" t="s">
        <v>2372</v>
      </c>
      <c r="K1372" t="s">
        <v>2373</v>
      </c>
      <c r="L1372">
        <v>1</v>
      </c>
      <c r="M1372">
        <v>50000646</v>
      </c>
      <c r="N1372" t="s">
        <v>3809</v>
      </c>
      <c r="O1372" t="s">
        <v>886</v>
      </c>
      <c r="P1372">
        <v>8080109</v>
      </c>
      <c r="Q1372" t="s">
        <v>887</v>
      </c>
      <c r="R1372" s="1"/>
      <c r="S1372" s="1"/>
      <c r="T1372" s="1"/>
      <c r="U1372" s="2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9">
        <v>0.1</v>
      </c>
      <c r="AM1372" s="4">
        <f>Tabla1[[#This Row],[Cantidad 1]]+Tabla1[[#This Row],[Cantidad 2]]+Tabla1[[#This Row],[Cantidad 3]]+Tabla1[[#This Row],[Cantidad 4]]+Tabla1[[#This Row],[Cantidad 5]]</f>
        <v>1690900</v>
      </c>
      <c r="AN1372" s="1">
        <v>169090</v>
      </c>
      <c r="AO1372" s="1" t="str">
        <f>Tabla1[[#This Row],[Contrato CISCO]]&amp;Tabla1[[#This Row],[Año]]&amp;Tabla1[[#This Row],[Material]]</f>
        <v>M-122/1720178080109</v>
      </c>
      <c r="AP1372" s="1" t="str">
        <f>Tabla1[[#This Row],[Contrato CISCO]]&amp;Tabla1[[#This Row],[Material]]</f>
        <v>M-122/178080109</v>
      </c>
      <c r="AQ1372" s="1" t="str">
        <f>Tabla1[[#This Row],[Material]]&amp;Tabla1[[#This Row],[Precio]]</f>
        <v>80801090.1</v>
      </c>
      <c r="AR1372" t="s">
        <v>11</v>
      </c>
    </row>
    <row r="1373" spans="1:44" x14ac:dyDescent="0.25">
      <c r="A1373">
        <v>7217000318</v>
      </c>
      <c r="B1373" t="s">
        <v>2367</v>
      </c>
      <c r="C1373" t="s">
        <v>3890</v>
      </c>
      <c r="D1373">
        <v>2017</v>
      </c>
      <c r="E1373" t="s">
        <v>3795</v>
      </c>
      <c r="F1373" s="2">
        <v>43018</v>
      </c>
      <c r="G1373" s="2">
        <v>43475</v>
      </c>
      <c r="H1373" s="1">
        <v>129800</v>
      </c>
      <c r="I1373" t="s">
        <v>3906</v>
      </c>
      <c r="J1373" t="s">
        <v>2368</v>
      </c>
      <c r="K1373" t="s">
        <v>2369</v>
      </c>
      <c r="L1373">
        <v>1</v>
      </c>
      <c r="M1373">
        <v>50001297</v>
      </c>
      <c r="N1373" t="s">
        <v>3864</v>
      </c>
      <c r="O1373" t="s">
        <v>886</v>
      </c>
      <c r="P1373">
        <v>8010213</v>
      </c>
      <c r="Q1373" t="s">
        <v>141</v>
      </c>
      <c r="R1373" s="1"/>
      <c r="S1373" s="1"/>
      <c r="T1373" s="1"/>
      <c r="U1373" s="2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9">
        <v>0.31900000000000001</v>
      </c>
      <c r="AM1373" s="4">
        <f>Tabla1[[#This Row],[Cantidad 1]]+Tabla1[[#This Row],[Cantidad 2]]+Tabla1[[#This Row],[Cantidad 3]]+Tabla1[[#This Row],[Cantidad 4]]+Tabla1[[#This Row],[Cantidad 5]]</f>
        <v>129800</v>
      </c>
      <c r="AN1373" s="1">
        <v>120940.24</v>
      </c>
      <c r="AO1373" s="1" t="str">
        <f>Tabla1[[#This Row],[Contrato CISCO]]&amp;Tabla1[[#This Row],[Año]]&amp;Tabla1[[#This Row],[Material]]</f>
        <v>M-124/1720178010213</v>
      </c>
      <c r="AP1373" s="1" t="str">
        <f>Tabla1[[#This Row],[Contrato CISCO]]&amp;Tabla1[[#This Row],[Material]]</f>
        <v>M-124/178010213</v>
      </c>
      <c r="AQ1373" s="1" t="str">
        <f>Tabla1[[#This Row],[Material]]&amp;Tabla1[[#This Row],[Precio]]</f>
        <v>80102130.319</v>
      </c>
      <c r="AR1373" t="s">
        <v>11</v>
      </c>
    </row>
    <row r="1374" spans="1:44" x14ac:dyDescent="0.25">
      <c r="A1374">
        <v>7217000321</v>
      </c>
      <c r="B1374" t="s">
        <v>2367</v>
      </c>
      <c r="C1374" t="s">
        <v>3890</v>
      </c>
      <c r="D1374">
        <v>2017</v>
      </c>
      <c r="E1374" t="s">
        <v>3795</v>
      </c>
      <c r="F1374" s="2">
        <v>43018</v>
      </c>
      <c r="G1374" s="2">
        <v>43475</v>
      </c>
      <c r="H1374" s="1">
        <v>464300</v>
      </c>
      <c r="I1374" t="s">
        <v>3906</v>
      </c>
      <c r="J1374" t="s">
        <v>2374</v>
      </c>
      <c r="K1374" t="s">
        <v>2375</v>
      </c>
      <c r="L1374">
        <v>1</v>
      </c>
      <c r="M1374">
        <v>50000893</v>
      </c>
      <c r="N1374" t="s">
        <v>3831</v>
      </c>
      <c r="O1374" t="s">
        <v>886</v>
      </c>
      <c r="P1374">
        <v>8080107</v>
      </c>
      <c r="Q1374" t="s">
        <v>606</v>
      </c>
      <c r="R1374" s="1"/>
      <c r="S1374" s="1"/>
      <c r="T1374" s="1"/>
      <c r="U1374" s="2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9">
        <v>0.34</v>
      </c>
      <c r="AM1374" s="4">
        <f>Tabla1[[#This Row],[Cantidad 1]]+Tabla1[[#This Row],[Cantidad 2]]+Tabla1[[#This Row],[Cantidad 3]]+Tabla1[[#This Row],[Cantidad 4]]+Tabla1[[#This Row],[Cantidad 5]]</f>
        <v>464300</v>
      </c>
      <c r="AN1374" s="1">
        <v>157862</v>
      </c>
      <c r="AO1374" s="1" t="str">
        <f>Tabla1[[#This Row],[Contrato CISCO]]&amp;Tabla1[[#This Row],[Año]]&amp;Tabla1[[#This Row],[Material]]</f>
        <v>M-123/1720178080107</v>
      </c>
      <c r="AP1374" s="1" t="str">
        <f>Tabla1[[#This Row],[Contrato CISCO]]&amp;Tabla1[[#This Row],[Material]]</f>
        <v>M-123/178080107</v>
      </c>
      <c r="AQ1374" s="1" t="str">
        <f>Tabla1[[#This Row],[Material]]&amp;Tabla1[[#This Row],[Precio]]</f>
        <v>80801070.34</v>
      </c>
      <c r="AR1374" t="s">
        <v>11</v>
      </c>
    </row>
    <row r="1375" spans="1:44" x14ac:dyDescent="0.25">
      <c r="A1375">
        <v>7217000318</v>
      </c>
      <c r="B1375" t="s">
        <v>2367</v>
      </c>
      <c r="C1375" t="s">
        <v>3890</v>
      </c>
      <c r="D1375">
        <v>2017</v>
      </c>
      <c r="E1375" t="s">
        <v>3795</v>
      </c>
      <c r="F1375" s="2">
        <v>43018</v>
      </c>
      <c r="G1375" s="2">
        <v>43475</v>
      </c>
      <c r="H1375" s="1">
        <v>42600</v>
      </c>
      <c r="I1375" t="s">
        <v>3906</v>
      </c>
      <c r="J1375" t="s">
        <v>2368</v>
      </c>
      <c r="K1375" t="s">
        <v>2369</v>
      </c>
      <c r="L1375">
        <v>1</v>
      </c>
      <c r="M1375">
        <v>50001297</v>
      </c>
      <c r="N1375" t="s">
        <v>3864</v>
      </c>
      <c r="O1375" t="s">
        <v>886</v>
      </c>
      <c r="P1375">
        <v>8010204</v>
      </c>
      <c r="Q1375" t="s">
        <v>199</v>
      </c>
      <c r="R1375" s="1"/>
      <c r="S1375" s="1"/>
      <c r="T1375" s="1"/>
      <c r="U1375" s="2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9">
        <v>0.69</v>
      </c>
      <c r="AM1375" s="4">
        <f>Tabla1[[#This Row],[Cantidad 1]]+Tabla1[[#This Row],[Cantidad 2]]+Tabla1[[#This Row],[Cantidad 3]]+Tabla1[[#This Row],[Cantidad 4]]+Tabla1[[#This Row],[Cantidad 5]]</f>
        <v>42600</v>
      </c>
      <c r="AN1375" s="1">
        <v>120940.24</v>
      </c>
      <c r="AO1375" s="1" t="str">
        <f>Tabla1[[#This Row],[Contrato CISCO]]&amp;Tabla1[[#This Row],[Año]]&amp;Tabla1[[#This Row],[Material]]</f>
        <v>M-124/1720178010204</v>
      </c>
      <c r="AP1375" s="1" t="str">
        <f>Tabla1[[#This Row],[Contrato CISCO]]&amp;Tabla1[[#This Row],[Material]]</f>
        <v>M-124/178010204</v>
      </c>
      <c r="AQ1375" s="1" t="str">
        <f>Tabla1[[#This Row],[Material]]&amp;Tabla1[[#This Row],[Precio]]</f>
        <v>80102040.69</v>
      </c>
      <c r="AR1375" t="s">
        <v>11</v>
      </c>
    </row>
    <row r="1376" spans="1:44" x14ac:dyDescent="0.25">
      <c r="A1376">
        <v>7217000318</v>
      </c>
      <c r="B1376" t="s">
        <v>2367</v>
      </c>
      <c r="C1376" t="s">
        <v>3890</v>
      </c>
      <c r="D1376">
        <v>2017</v>
      </c>
      <c r="E1376" t="s">
        <v>3795</v>
      </c>
      <c r="F1376" s="2">
        <v>43018</v>
      </c>
      <c r="G1376" s="2">
        <v>43475</v>
      </c>
      <c r="H1376" s="1">
        <v>17800</v>
      </c>
      <c r="I1376" t="s">
        <v>3906</v>
      </c>
      <c r="J1376" t="s">
        <v>2368</v>
      </c>
      <c r="K1376" t="s">
        <v>2369</v>
      </c>
      <c r="L1376">
        <v>1</v>
      </c>
      <c r="M1376">
        <v>50001297</v>
      </c>
      <c r="N1376" t="s">
        <v>3864</v>
      </c>
      <c r="O1376" t="s">
        <v>886</v>
      </c>
      <c r="P1376">
        <v>8010205</v>
      </c>
      <c r="Q1376" t="s">
        <v>200</v>
      </c>
      <c r="R1376" s="1"/>
      <c r="S1376" s="1"/>
      <c r="T1376" s="1"/>
      <c r="U1376" s="2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9">
        <v>0.84</v>
      </c>
      <c r="AM1376" s="4">
        <f>Tabla1[[#This Row],[Cantidad 1]]+Tabla1[[#This Row],[Cantidad 2]]+Tabla1[[#This Row],[Cantidad 3]]+Tabla1[[#This Row],[Cantidad 4]]+Tabla1[[#This Row],[Cantidad 5]]</f>
        <v>17800</v>
      </c>
      <c r="AN1376" s="1">
        <v>120940.24</v>
      </c>
      <c r="AO1376" s="1" t="str">
        <f>Tabla1[[#This Row],[Contrato CISCO]]&amp;Tabla1[[#This Row],[Año]]&amp;Tabla1[[#This Row],[Material]]</f>
        <v>M-124/1720178010205</v>
      </c>
      <c r="AP1376" s="1" t="str">
        <f>Tabla1[[#This Row],[Contrato CISCO]]&amp;Tabla1[[#This Row],[Material]]</f>
        <v>M-124/178010205</v>
      </c>
      <c r="AQ1376" s="1" t="str">
        <f>Tabla1[[#This Row],[Material]]&amp;Tabla1[[#This Row],[Precio]]</f>
        <v>80102050.84</v>
      </c>
      <c r="AR1376" t="s">
        <v>11</v>
      </c>
    </row>
    <row r="1377" spans="1:44" x14ac:dyDescent="0.25">
      <c r="A1377">
        <v>7217000322</v>
      </c>
      <c r="B1377" t="s">
        <v>2367</v>
      </c>
      <c r="C1377" t="s">
        <v>3890</v>
      </c>
      <c r="D1377">
        <v>2017</v>
      </c>
      <c r="E1377" t="s">
        <v>3795</v>
      </c>
      <c r="F1377" s="2">
        <v>43018</v>
      </c>
      <c r="G1377" s="2">
        <v>43475</v>
      </c>
      <c r="H1377" s="1">
        <v>28100</v>
      </c>
      <c r="I1377" t="s">
        <v>3906</v>
      </c>
      <c r="J1377" t="s">
        <v>2376</v>
      </c>
      <c r="K1377" t="s">
        <v>2377</v>
      </c>
      <c r="L1377">
        <v>1</v>
      </c>
      <c r="M1377">
        <v>50000642</v>
      </c>
      <c r="N1377" t="s">
        <v>3808</v>
      </c>
      <c r="O1377" t="s">
        <v>886</v>
      </c>
      <c r="P1377">
        <v>8160112</v>
      </c>
      <c r="Q1377" t="s">
        <v>194</v>
      </c>
      <c r="R1377" s="1"/>
      <c r="S1377" s="1"/>
      <c r="T1377" s="1"/>
      <c r="U1377" s="2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9">
        <v>2.66</v>
      </c>
      <c r="AM1377" s="4">
        <f>Tabla1[[#This Row],[Cantidad 1]]+Tabla1[[#This Row],[Cantidad 2]]+Tabla1[[#This Row],[Cantidad 3]]+Tabla1[[#This Row],[Cantidad 4]]+Tabla1[[#This Row],[Cantidad 5]]</f>
        <v>28100</v>
      </c>
      <c r="AN1377" s="1">
        <v>213545</v>
      </c>
      <c r="AO1377" s="1" t="str">
        <f>Tabla1[[#This Row],[Contrato CISCO]]&amp;Tabla1[[#This Row],[Año]]&amp;Tabla1[[#This Row],[Material]]</f>
        <v>M-121/1720178160112</v>
      </c>
      <c r="AP1377" s="1" t="str">
        <f>Tabla1[[#This Row],[Contrato CISCO]]&amp;Tabla1[[#This Row],[Material]]</f>
        <v>M-121/178160112</v>
      </c>
      <c r="AQ1377" s="1" t="str">
        <f>Tabla1[[#This Row],[Material]]&amp;Tabla1[[#This Row],[Precio]]</f>
        <v>81601122.66</v>
      </c>
      <c r="AR1377" t="s">
        <v>11</v>
      </c>
    </row>
    <row r="1378" spans="1:44" x14ac:dyDescent="0.25">
      <c r="A1378">
        <v>7217000318</v>
      </c>
      <c r="B1378" t="s">
        <v>2367</v>
      </c>
      <c r="C1378" t="s">
        <v>3890</v>
      </c>
      <c r="D1378">
        <v>2017</v>
      </c>
      <c r="E1378" t="s">
        <v>3795</v>
      </c>
      <c r="F1378" s="2">
        <v>43018</v>
      </c>
      <c r="G1378" s="2">
        <v>43475</v>
      </c>
      <c r="H1378">
        <v>36</v>
      </c>
      <c r="I1378" t="s">
        <v>3906</v>
      </c>
      <c r="J1378" t="s">
        <v>2368</v>
      </c>
      <c r="K1378" t="s">
        <v>2369</v>
      </c>
      <c r="L1378">
        <v>1</v>
      </c>
      <c r="M1378">
        <v>50001297</v>
      </c>
      <c r="N1378" t="s">
        <v>3864</v>
      </c>
      <c r="O1378" t="s">
        <v>886</v>
      </c>
      <c r="P1378">
        <v>8140906</v>
      </c>
      <c r="Q1378" t="s">
        <v>509</v>
      </c>
      <c r="S1378"/>
      <c r="U1378" s="2"/>
      <c r="W1378"/>
      <c r="AL1378" s="9">
        <v>2.89</v>
      </c>
      <c r="AM1378" s="4">
        <f>Tabla1[[#This Row],[Cantidad 1]]+Tabla1[[#This Row],[Cantidad 2]]+Tabla1[[#This Row],[Cantidad 3]]+Tabla1[[#This Row],[Cantidad 4]]+Tabla1[[#This Row],[Cantidad 5]]</f>
        <v>36</v>
      </c>
      <c r="AN1378" s="1">
        <v>120940.24</v>
      </c>
      <c r="AO1378" s="1" t="str">
        <f>Tabla1[[#This Row],[Contrato CISCO]]&amp;Tabla1[[#This Row],[Año]]&amp;Tabla1[[#This Row],[Material]]</f>
        <v>M-124/1720178140906</v>
      </c>
      <c r="AP1378" s="1" t="str">
        <f>Tabla1[[#This Row],[Contrato CISCO]]&amp;Tabla1[[#This Row],[Material]]</f>
        <v>M-124/178140906</v>
      </c>
      <c r="AQ1378" s="1" t="str">
        <f>Tabla1[[#This Row],[Material]]&amp;Tabla1[[#This Row],[Precio]]</f>
        <v>81409062.89</v>
      </c>
      <c r="AR1378" t="s">
        <v>11</v>
      </c>
    </row>
    <row r="1379" spans="1:44" x14ac:dyDescent="0.25">
      <c r="A1379">
        <v>7217000318</v>
      </c>
      <c r="B1379" t="s">
        <v>2367</v>
      </c>
      <c r="C1379" t="s">
        <v>3890</v>
      </c>
      <c r="D1379">
        <v>2017</v>
      </c>
      <c r="E1379" t="s">
        <v>3795</v>
      </c>
      <c r="F1379" s="2">
        <v>43018</v>
      </c>
      <c r="G1379" s="2">
        <v>43475</v>
      </c>
      <c r="H1379" s="1">
        <v>4400</v>
      </c>
      <c r="I1379" t="s">
        <v>3906</v>
      </c>
      <c r="J1379" t="s">
        <v>2368</v>
      </c>
      <c r="K1379" t="s">
        <v>2369</v>
      </c>
      <c r="L1379">
        <v>1</v>
      </c>
      <c r="M1379">
        <v>50001297</v>
      </c>
      <c r="N1379" t="s">
        <v>3864</v>
      </c>
      <c r="O1379" t="s">
        <v>886</v>
      </c>
      <c r="P1379">
        <v>8040608</v>
      </c>
      <c r="Q1379" t="s">
        <v>607</v>
      </c>
      <c r="R1379" s="1"/>
      <c r="S1379" s="1"/>
      <c r="T1379" s="1"/>
      <c r="U1379" s="2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9">
        <v>5.79</v>
      </c>
      <c r="AM1379" s="4">
        <f>Tabla1[[#This Row],[Cantidad 1]]+Tabla1[[#This Row],[Cantidad 2]]+Tabla1[[#This Row],[Cantidad 3]]+Tabla1[[#This Row],[Cantidad 4]]+Tabla1[[#This Row],[Cantidad 5]]</f>
        <v>4400</v>
      </c>
      <c r="AN1379" s="1">
        <v>120940.24</v>
      </c>
      <c r="AO1379" s="1" t="str">
        <f>Tabla1[[#This Row],[Contrato CISCO]]&amp;Tabla1[[#This Row],[Año]]&amp;Tabla1[[#This Row],[Material]]</f>
        <v>M-124/1720178040608</v>
      </c>
      <c r="AP1379" s="1" t="str">
        <f>Tabla1[[#This Row],[Contrato CISCO]]&amp;Tabla1[[#This Row],[Material]]</f>
        <v>M-124/178040608</v>
      </c>
      <c r="AQ1379" s="1" t="str">
        <f>Tabla1[[#This Row],[Material]]&amp;Tabla1[[#This Row],[Precio]]</f>
        <v>80406085.79</v>
      </c>
      <c r="AR1379" t="s">
        <v>11</v>
      </c>
    </row>
    <row r="1380" spans="1:44" x14ac:dyDescent="0.25">
      <c r="A1380">
        <v>7217000318</v>
      </c>
      <c r="B1380" t="s">
        <v>2367</v>
      </c>
      <c r="C1380" t="s">
        <v>3890</v>
      </c>
      <c r="D1380">
        <v>2017</v>
      </c>
      <c r="E1380" t="s">
        <v>3795</v>
      </c>
      <c r="F1380" s="2">
        <v>43018</v>
      </c>
      <c r="G1380" s="2">
        <v>43475</v>
      </c>
      <c r="H1380">
        <v>100</v>
      </c>
      <c r="I1380" t="s">
        <v>3906</v>
      </c>
      <c r="J1380" t="s">
        <v>2368</v>
      </c>
      <c r="K1380" t="s">
        <v>2369</v>
      </c>
      <c r="L1380">
        <v>1</v>
      </c>
      <c r="M1380">
        <v>50001297</v>
      </c>
      <c r="N1380" t="s">
        <v>3864</v>
      </c>
      <c r="O1380" t="s">
        <v>886</v>
      </c>
      <c r="P1380">
        <v>8080306</v>
      </c>
      <c r="Q1380" t="s">
        <v>608</v>
      </c>
      <c r="S1380"/>
      <c r="U1380" s="2"/>
      <c r="W1380"/>
      <c r="AL1380" s="9">
        <v>10.94</v>
      </c>
      <c r="AM1380" s="4">
        <f>Tabla1[[#This Row],[Cantidad 1]]+Tabla1[[#This Row],[Cantidad 2]]+Tabla1[[#This Row],[Cantidad 3]]+Tabla1[[#This Row],[Cantidad 4]]+Tabla1[[#This Row],[Cantidad 5]]</f>
        <v>100</v>
      </c>
      <c r="AN1380" s="1">
        <v>120940.24</v>
      </c>
      <c r="AO1380" s="1" t="str">
        <f>Tabla1[[#This Row],[Contrato CISCO]]&amp;Tabla1[[#This Row],[Año]]&amp;Tabla1[[#This Row],[Material]]</f>
        <v>M-124/1720178080306</v>
      </c>
      <c r="AP1380" s="1" t="str">
        <f>Tabla1[[#This Row],[Contrato CISCO]]&amp;Tabla1[[#This Row],[Material]]</f>
        <v>M-124/178080306</v>
      </c>
      <c r="AQ1380" s="1" t="str">
        <f>Tabla1[[#This Row],[Material]]&amp;Tabla1[[#This Row],[Precio]]</f>
        <v>808030610.94</v>
      </c>
      <c r="AR1380" t="s">
        <v>11</v>
      </c>
    </row>
    <row r="1381" spans="1:44" x14ac:dyDescent="0.25">
      <c r="A1381">
        <v>7217000322</v>
      </c>
      <c r="B1381" t="s">
        <v>2367</v>
      </c>
      <c r="C1381" t="s">
        <v>3890</v>
      </c>
      <c r="D1381">
        <v>2017</v>
      </c>
      <c r="E1381" t="s">
        <v>3795</v>
      </c>
      <c r="F1381" s="2">
        <v>43018</v>
      </c>
      <c r="G1381" s="2">
        <v>43475</v>
      </c>
      <c r="H1381" s="1">
        <v>10000</v>
      </c>
      <c r="I1381" t="s">
        <v>3906</v>
      </c>
      <c r="J1381" t="s">
        <v>2376</v>
      </c>
      <c r="K1381" t="s">
        <v>2377</v>
      </c>
      <c r="L1381">
        <v>1</v>
      </c>
      <c r="M1381">
        <v>50000642</v>
      </c>
      <c r="N1381" t="s">
        <v>3808</v>
      </c>
      <c r="O1381" t="s">
        <v>886</v>
      </c>
      <c r="P1381">
        <v>8160118</v>
      </c>
      <c r="Q1381" t="s">
        <v>332</v>
      </c>
      <c r="R1381" s="1"/>
      <c r="S1381" s="1"/>
      <c r="T1381" s="1"/>
      <c r="U1381" s="2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9">
        <v>13.879899999999999</v>
      </c>
      <c r="AM1381" s="4">
        <f>Tabla1[[#This Row],[Cantidad 1]]+Tabla1[[#This Row],[Cantidad 2]]+Tabla1[[#This Row],[Cantidad 3]]+Tabla1[[#This Row],[Cantidad 4]]+Tabla1[[#This Row],[Cantidad 5]]</f>
        <v>10000</v>
      </c>
      <c r="AN1381" s="1">
        <v>213545</v>
      </c>
      <c r="AO1381" s="1" t="str">
        <f>Tabla1[[#This Row],[Contrato CISCO]]&amp;Tabla1[[#This Row],[Año]]&amp;Tabla1[[#This Row],[Material]]</f>
        <v>M-121/1720178160118</v>
      </c>
      <c r="AP1381" s="1" t="str">
        <f>Tabla1[[#This Row],[Contrato CISCO]]&amp;Tabla1[[#This Row],[Material]]</f>
        <v>M-121/178160118</v>
      </c>
      <c r="AQ1381" s="1" t="str">
        <f>Tabla1[[#This Row],[Material]]&amp;Tabla1[[#This Row],[Precio]]</f>
        <v>816011813.8799</v>
      </c>
      <c r="AR1381" t="s">
        <v>11</v>
      </c>
    </row>
    <row r="1382" spans="1:44" x14ac:dyDescent="0.25">
      <c r="A1382">
        <v>7217000327</v>
      </c>
      <c r="B1382" t="s">
        <v>2378</v>
      </c>
      <c r="C1382" t="s">
        <v>3890</v>
      </c>
      <c r="D1382">
        <v>2017</v>
      </c>
      <c r="E1382" t="s">
        <v>3795</v>
      </c>
      <c r="F1382" s="2">
        <v>43019</v>
      </c>
      <c r="G1382" s="2">
        <v>43476</v>
      </c>
      <c r="H1382" s="1">
        <v>359100</v>
      </c>
      <c r="I1382" t="s">
        <v>3905</v>
      </c>
      <c r="J1382" t="s">
        <v>2385</v>
      </c>
      <c r="K1382" t="s">
        <v>2386</v>
      </c>
      <c r="L1382">
        <v>1</v>
      </c>
      <c r="M1382">
        <v>50002505</v>
      </c>
      <c r="N1382" t="s">
        <v>3856</v>
      </c>
      <c r="O1382" t="s">
        <v>888</v>
      </c>
      <c r="P1382">
        <v>8040203</v>
      </c>
      <c r="Q1382" t="s">
        <v>133</v>
      </c>
      <c r="R1382">
        <v>2018</v>
      </c>
      <c r="S1382" t="s">
        <v>3794</v>
      </c>
      <c r="T1382" s="2">
        <v>43452</v>
      </c>
      <c r="U1382" s="2">
        <v>43799</v>
      </c>
      <c r="V1382" s="1">
        <v>359100</v>
      </c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9">
        <v>0.13619999999999999</v>
      </c>
      <c r="AM1382" s="4">
        <f>Tabla1[[#This Row],[Cantidad 1]]+Tabla1[[#This Row],[Cantidad 2]]+Tabla1[[#This Row],[Cantidad 3]]+Tabla1[[#This Row],[Cantidad 4]]+Tabla1[[#This Row],[Cantidad 5]]</f>
        <v>718200</v>
      </c>
      <c r="AN1382" s="1">
        <v>48909.42</v>
      </c>
      <c r="AO1382" s="1" t="str">
        <f>Tabla1[[#This Row],[Contrato CISCO]]&amp;Tabla1[[#This Row],[Año]]&amp;Tabla1[[#This Row],[Material]]</f>
        <v>M-135/1720178040203</v>
      </c>
      <c r="AP1382" s="1" t="str">
        <f>Tabla1[[#This Row],[Contrato CISCO]]&amp;Tabla1[[#This Row],[Material]]</f>
        <v>M-135/178040203</v>
      </c>
      <c r="AQ1382" s="1" t="str">
        <f>Tabla1[[#This Row],[Material]]&amp;Tabla1[[#This Row],[Precio]]</f>
        <v>80402030.1362</v>
      </c>
      <c r="AR1382" t="s">
        <v>11</v>
      </c>
    </row>
    <row r="1383" spans="1:44" x14ac:dyDescent="0.25">
      <c r="A1383">
        <v>7217000331</v>
      </c>
      <c r="B1383" t="s">
        <v>2378</v>
      </c>
      <c r="C1383" t="s">
        <v>3890</v>
      </c>
      <c r="D1383">
        <v>2017</v>
      </c>
      <c r="E1383" t="s">
        <v>3795</v>
      </c>
      <c r="F1383" s="2">
        <v>43019</v>
      </c>
      <c r="G1383" s="2">
        <v>43476</v>
      </c>
      <c r="H1383" s="1">
        <v>4954600</v>
      </c>
      <c r="I1383" t="s">
        <v>3906</v>
      </c>
      <c r="J1383" t="s">
        <v>2393</v>
      </c>
      <c r="K1383" t="s">
        <v>2394</v>
      </c>
      <c r="L1383">
        <v>1</v>
      </c>
      <c r="M1383">
        <v>50004206</v>
      </c>
      <c r="N1383" t="s">
        <v>3843</v>
      </c>
      <c r="O1383" t="s">
        <v>888</v>
      </c>
      <c r="P1383">
        <v>8070306</v>
      </c>
      <c r="Q1383" t="s">
        <v>728</v>
      </c>
      <c r="R1383" s="1"/>
      <c r="S1383" s="1"/>
      <c r="T1383" s="1"/>
      <c r="U1383" s="2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9">
        <v>1.6500000000000001E-2</v>
      </c>
      <c r="AM1383" s="4">
        <f>Tabla1[[#This Row],[Cantidad 1]]+Tabla1[[#This Row],[Cantidad 2]]+Tabla1[[#This Row],[Cantidad 3]]+Tabla1[[#This Row],[Cantidad 4]]+Tabla1[[#This Row],[Cantidad 5]]</f>
        <v>4954600</v>
      </c>
      <c r="AN1383" s="1">
        <v>705368</v>
      </c>
      <c r="AO1383" s="1" t="str">
        <f>Tabla1[[#This Row],[Contrato CISCO]]&amp;Tabla1[[#This Row],[Año]]&amp;Tabla1[[#This Row],[Material]]</f>
        <v>M-137/1720178070306</v>
      </c>
      <c r="AP1383" s="1" t="str">
        <f>Tabla1[[#This Row],[Contrato CISCO]]&amp;Tabla1[[#This Row],[Material]]</f>
        <v>M-137/178070306</v>
      </c>
      <c r="AQ1383" s="1" t="str">
        <f>Tabla1[[#This Row],[Material]]&amp;Tabla1[[#This Row],[Precio]]</f>
        <v>80703060.0165</v>
      </c>
      <c r="AR1383" t="s">
        <v>11</v>
      </c>
    </row>
    <row r="1384" spans="1:44" x14ac:dyDescent="0.25">
      <c r="A1384">
        <v>7217000331</v>
      </c>
      <c r="B1384" t="s">
        <v>2378</v>
      </c>
      <c r="C1384" t="s">
        <v>3890</v>
      </c>
      <c r="D1384">
        <v>2017</v>
      </c>
      <c r="E1384" t="s">
        <v>3795</v>
      </c>
      <c r="F1384" s="2">
        <v>43019</v>
      </c>
      <c r="G1384" s="2">
        <v>43476</v>
      </c>
      <c r="H1384" s="1">
        <v>674100</v>
      </c>
      <c r="I1384" t="s">
        <v>3906</v>
      </c>
      <c r="J1384" t="s">
        <v>2393</v>
      </c>
      <c r="K1384" t="s">
        <v>2394</v>
      </c>
      <c r="L1384">
        <v>1</v>
      </c>
      <c r="M1384">
        <v>50004206</v>
      </c>
      <c r="N1384" t="s">
        <v>3843</v>
      </c>
      <c r="O1384" t="s">
        <v>888</v>
      </c>
      <c r="P1384">
        <v>8060306</v>
      </c>
      <c r="Q1384" t="s">
        <v>727</v>
      </c>
      <c r="R1384" s="1"/>
      <c r="S1384" s="1"/>
      <c r="T1384" s="1"/>
      <c r="U1384" s="2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9">
        <v>9.1999999999999998E-2</v>
      </c>
      <c r="AM1384" s="4">
        <f>Tabla1[[#This Row],[Cantidad 1]]+Tabla1[[#This Row],[Cantidad 2]]+Tabla1[[#This Row],[Cantidad 3]]+Tabla1[[#This Row],[Cantidad 4]]+Tabla1[[#This Row],[Cantidad 5]]</f>
        <v>674100</v>
      </c>
      <c r="AN1384" s="1">
        <v>705368</v>
      </c>
      <c r="AO1384" s="1" t="str">
        <f>Tabla1[[#This Row],[Contrato CISCO]]&amp;Tabla1[[#This Row],[Año]]&amp;Tabla1[[#This Row],[Material]]</f>
        <v>M-137/1720178060306</v>
      </c>
      <c r="AP1384" s="1" t="str">
        <f>Tabla1[[#This Row],[Contrato CISCO]]&amp;Tabla1[[#This Row],[Material]]</f>
        <v>M-137/178060306</v>
      </c>
      <c r="AQ1384" s="1" t="str">
        <f>Tabla1[[#This Row],[Material]]&amp;Tabla1[[#This Row],[Precio]]</f>
        <v>80603060.092</v>
      </c>
      <c r="AR1384" t="s">
        <v>11</v>
      </c>
    </row>
    <row r="1385" spans="1:44" x14ac:dyDescent="0.25">
      <c r="A1385">
        <v>7217000328</v>
      </c>
      <c r="B1385" t="s">
        <v>2378</v>
      </c>
      <c r="C1385" t="s">
        <v>3890</v>
      </c>
      <c r="D1385">
        <v>2017</v>
      </c>
      <c r="E1385" t="s">
        <v>3795</v>
      </c>
      <c r="F1385" s="2">
        <v>43019</v>
      </c>
      <c r="G1385" s="2">
        <v>43476</v>
      </c>
      <c r="H1385" s="1">
        <v>1571400</v>
      </c>
      <c r="I1385" t="s">
        <v>3906</v>
      </c>
      <c r="J1385" t="s">
        <v>2387</v>
      </c>
      <c r="K1385" t="s">
        <v>2388</v>
      </c>
      <c r="L1385">
        <v>1</v>
      </c>
      <c r="M1385">
        <v>50000642</v>
      </c>
      <c r="N1385" t="s">
        <v>3808</v>
      </c>
      <c r="O1385" t="s">
        <v>888</v>
      </c>
      <c r="P1385">
        <v>8080305</v>
      </c>
      <c r="Q1385" t="s">
        <v>724</v>
      </c>
      <c r="R1385" s="1"/>
      <c r="S1385" s="1"/>
      <c r="T1385" s="1"/>
      <c r="U1385" s="2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9">
        <v>0.11220000000000001</v>
      </c>
      <c r="AM1385" s="4">
        <f>Tabla1[[#This Row],[Cantidad 1]]+Tabla1[[#This Row],[Cantidad 2]]+Tabla1[[#This Row],[Cantidad 3]]+Tabla1[[#This Row],[Cantidad 4]]+Tabla1[[#This Row],[Cantidad 5]]</f>
        <v>1571400</v>
      </c>
      <c r="AN1385" s="1">
        <v>1099154.21</v>
      </c>
      <c r="AO1385" s="1" t="str">
        <f>Tabla1[[#This Row],[Contrato CISCO]]&amp;Tabla1[[#This Row],[Año]]&amp;Tabla1[[#This Row],[Material]]</f>
        <v>M-136/1720178080305</v>
      </c>
      <c r="AP1385" s="1" t="str">
        <f>Tabla1[[#This Row],[Contrato CISCO]]&amp;Tabla1[[#This Row],[Material]]</f>
        <v>M-136/178080305</v>
      </c>
      <c r="AQ1385" s="1" t="str">
        <f>Tabla1[[#This Row],[Material]]&amp;Tabla1[[#This Row],[Precio]]</f>
        <v>80803050.1122</v>
      </c>
      <c r="AR1385" t="s">
        <v>11</v>
      </c>
    </row>
    <row r="1386" spans="1:44" x14ac:dyDescent="0.25">
      <c r="A1386">
        <v>7217000331</v>
      </c>
      <c r="B1386" t="s">
        <v>2378</v>
      </c>
      <c r="C1386" t="s">
        <v>3890</v>
      </c>
      <c r="D1386">
        <v>2017</v>
      </c>
      <c r="E1386" t="s">
        <v>3795</v>
      </c>
      <c r="F1386" s="2">
        <v>43019</v>
      </c>
      <c r="G1386" s="2">
        <v>43476</v>
      </c>
      <c r="H1386" s="1">
        <v>1499600</v>
      </c>
      <c r="I1386" t="s">
        <v>3906</v>
      </c>
      <c r="J1386" t="s">
        <v>2393</v>
      </c>
      <c r="K1386" t="s">
        <v>2394</v>
      </c>
      <c r="L1386">
        <v>1</v>
      </c>
      <c r="M1386">
        <v>50004206</v>
      </c>
      <c r="N1386" t="s">
        <v>3843</v>
      </c>
      <c r="O1386" t="s">
        <v>888</v>
      </c>
      <c r="P1386">
        <v>8070308</v>
      </c>
      <c r="Q1386" t="s">
        <v>188</v>
      </c>
      <c r="R1386" s="1"/>
      <c r="S1386" s="1"/>
      <c r="T1386" s="1"/>
      <c r="U1386" s="2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9">
        <v>0.13500000000000001</v>
      </c>
      <c r="AM1386" s="4">
        <f>Tabla1[[#This Row],[Cantidad 1]]+Tabla1[[#This Row],[Cantidad 2]]+Tabla1[[#This Row],[Cantidad 3]]+Tabla1[[#This Row],[Cantidad 4]]+Tabla1[[#This Row],[Cantidad 5]]</f>
        <v>1499600</v>
      </c>
      <c r="AN1386" s="1">
        <v>705368</v>
      </c>
      <c r="AO1386" s="1" t="str">
        <f>Tabla1[[#This Row],[Contrato CISCO]]&amp;Tabla1[[#This Row],[Año]]&amp;Tabla1[[#This Row],[Material]]</f>
        <v>M-137/1720178070308</v>
      </c>
      <c r="AP1386" s="1" t="str">
        <f>Tabla1[[#This Row],[Contrato CISCO]]&amp;Tabla1[[#This Row],[Material]]</f>
        <v>M-137/178070308</v>
      </c>
      <c r="AQ1386" s="1" t="str">
        <f>Tabla1[[#This Row],[Material]]&amp;Tabla1[[#This Row],[Precio]]</f>
        <v>80703080.135</v>
      </c>
      <c r="AR1386" t="s">
        <v>11</v>
      </c>
    </row>
    <row r="1387" spans="1:44" x14ac:dyDescent="0.25">
      <c r="A1387">
        <v>7217000329</v>
      </c>
      <c r="B1387" t="s">
        <v>2378</v>
      </c>
      <c r="C1387" t="s">
        <v>3890</v>
      </c>
      <c r="D1387">
        <v>2017</v>
      </c>
      <c r="E1387" t="s">
        <v>3795</v>
      </c>
      <c r="F1387" s="2">
        <v>43019</v>
      </c>
      <c r="G1387" s="2">
        <v>43476</v>
      </c>
      <c r="H1387" s="1">
        <v>2000000</v>
      </c>
      <c r="I1387" t="s">
        <v>3906</v>
      </c>
      <c r="J1387" t="s">
        <v>2389</v>
      </c>
      <c r="K1387" t="s">
        <v>2390</v>
      </c>
      <c r="L1387">
        <v>1</v>
      </c>
      <c r="M1387">
        <v>50004692</v>
      </c>
      <c r="N1387" t="s">
        <v>3840</v>
      </c>
      <c r="O1387" t="s">
        <v>888</v>
      </c>
      <c r="P1387">
        <v>8070318</v>
      </c>
      <c r="Q1387" t="s">
        <v>395</v>
      </c>
      <c r="R1387" s="1"/>
      <c r="S1387" s="1"/>
      <c r="T1387" s="1"/>
      <c r="U1387" s="2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9">
        <v>0.18820000000000001</v>
      </c>
      <c r="AM1387" s="4">
        <f>Tabla1[[#This Row],[Cantidad 1]]+Tabla1[[#This Row],[Cantidad 2]]+Tabla1[[#This Row],[Cantidad 3]]+Tabla1[[#This Row],[Cantidad 4]]+Tabla1[[#This Row],[Cantidad 5]]</f>
        <v>2000000</v>
      </c>
      <c r="AN1387" s="1">
        <v>1597583.15</v>
      </c>
      <c r="AO1387" s="1" t="str">
        <f>Tabla1[[#This Row],[Contrato CISCO]]&amp;Tabla1[[#This Row],[Año]]&amp;Tabla1[[#This Row],[Material]]</f>
        <v>M-138/1720178070318</v>
      </c>
      <c r="AP1387" s="1" t="str">
        <f>Tabla1[[#This Row],[Contrato CISCO]]&amp;Tabla1[[#This Row],[Material]]</f>
        <v>M-138/178070318</v>
      </c>
      <c r="AQ1387" s="1" t="str">
        <f>Tabla1[[#This Row],[Material]]&amp;Tabla1[[#This Row],[Precio]]</f>
        <v>80703180.1882</v>
      </c>
      <c r="AR1387" t="s">
        <v>11</v>
      </c>
    </row>
    <row r="1388" spans="1:44" x14ac:dyDescent="0.25">
      <c r="A1388">
        <v>7217000335</v>
      </c>
      <c r="B1388" t="s">
        <v>2378</v>
      </c>
      <c r="C1388" t="s">
        <v>3890</v>
      </c>
      <c r="D1388">
        <v>2017</v>
      </c>
      <c r="E1388" t="s">
        <v>3795</v>
      </c>
      <c r="F1388" s="2">
        <v>43019</v>
      </c>
      <c r="G1388" s="2">
        <v>43476</v>
      </c>
      <c r="H1388" s="1">
        <v>8600</v>
      </c>
      <c r="I1388" t="s">
        <v>3906</v>
      </c>
      <c r="J1388" t="s">
        <v>2401</v>
      </c>
      <c r="K1388" t="s">
        <v>2402</v>
      </c>
      <c r="L1388">
        <v>1</v>
      </c>
      <c r="M1388">
        <v>50000647</v>
      </c>
      <c r="N1388" t="s">
        <v>3816</v>
      </c>
      <c r="O1388" t="s">
        <v>888</v>
      </c>
      <c r="P1388">
        <v>8080704</v>
      </c>
      <c r="Q1388" t="s">
        <v>166</v>
      </c>
      <c r="R1388" s="1"/>
      <c r="S1388" s="1"/>
      <c r="T1388" s="1"/>
      <c r="U1388" s="2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9">
        <v>0.219</v>
      </c>
      <c r="AM1388" s="4">
        <f>Tabla1[[#This Row],[Cantidad 1]]+Tabla1[[#This Row],[Cantidad 2]]+Tabla1[[#This Row],[Cantidad 3]]+Tabla1[[#This Row],[Cantidad 4]]+Tabla1[[#This Row],[Cantidad 5]]</f>
        <v>8600</v>
      </c>
      <c r="AN1388" s="1">
        <v>380691.72</v>
      </c>
      <c r="AO1388" s="1" t="str">
        <f>Tabla1[[#This Row],[Contrato CISCO]]&amp;Tabla1[[#This Row],[Año]]&amp;Tabla1[[#This Row],[Material]]</f>
        <v>M-130/1720178080704</v>
      </c>
      <c r="AP1388" s="1" t="str">
        <f>Tabla1[[#This Row],[Contrato CISCO]]&amp;Tabla1[[#This Row],[Material]]</f>
        <v>M-130/178080704</v>
      </c>
      <c r="AQ1388" s="1" t="str">
        <f>Tabla1[[#This Row],[Material]]&amp;Tabla1[[#This Row],[Precio]]</f>
        <v>80807040.219</v>
      </c>
      <c r="AR1388" t="s">
        <v>11</v>
      </c>
    </row>
    <row r="1389" spans="1:44" x14ac:dyDescent="0.25">
      <c r="A1389">
        <v>7217000329</v>
      </c>
      <c r="B1389" t="s">
        <v>2378</v>
      </c>
      <c r="C1389" t="s">
        <v>3890</v>
      </c>
      <c r="D1389">
        <v>2017</v>
      </c>
      <c r="E1389" t="s">
        <v>3795</v>
      </c>
      <c r="F1389" s="2">
        <v>43019</v>
      </c>
      <c r="G1389" s="2">
        <v>43476</v>
      </c>
      <c r="H1389" s="1">
        <v>4458500</v>
      </c>
      <c r="I1389" t="s">
        <v>3906</v>
      </c>
      <c r="J1389" t="s">
        <v>2389</v>
      </c>
      <c r="K1389" t="s">
        <v>2390</v>
      </c>
      <c r="L1389">
        <v>1</v>
      </c>
      <c r="M1389">
        <v>50004692</v>
      </c>
      <c r="N1389" t="s">
        <v>3840</v>
      </c>
      <c r="O1389" t="s">
        <v>888</v>
      </c>
      <c r="P1389">
        <v>8070317</v>
      </c>
      <c r="Q1389" t="s">
        <v>786</v>
      </c>
      <c r="R1389" s="1"/>
      <c r="S1389" s="1"/>
      <c r="T1389" s="1"/>
      <c r="U1389" s="2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9">
        <v>0.27390000000000003</v>
      </c>
      <c r="AM1389" s="4">
        <f>Tabla1[[#This Row],[Cantidad 1]]+Tabla1[[#This Row],[Cantidad 2]]+Tabla1[[#This Row],[Cantidad 3]]+Tabla1[[#This Row],[Cantidad 4]]+Tabla1[[#This Row],[Cantidad 5]]</f>
        <v>4458500</v>
      </c>
      <c r="AN1389" s="1">
        <v>1597583.15</v>
      </c>
      <c r="AO1389" s="1" t="str">
        <f>Tabla1[[#This Row],[Contrato CISCO]]&amp;Tabla1[[#This Row],[Año]]&amp;Tabla1[[#This Row],[Material]]</f>
        <v>M-138/1720178070317</v>
      </c>
      <c r="AP1389" s="1" t="str">
        <f>Tabla1[[#This Row],[Contrato CISCO]]&amp;Tabla1[[#This Row],[Material]]</f>
        <v>M-138/178070317</v>
      </c>
      <c r="AQ1389" s="1" t="str">
        <f>Tabla1[[#This Row],[Material]]&amp;Tabla1[[#This Row],[Precio]]</f>
        <v>80703170.2739</v>
      </c>
      <c r="AR1389" t="s">
        <v>11</v>
      </c>
    </row>
    <row r="1390" spans="1:44" x14ac:dyDescent="0.25">
      <c r="A1390">
        <v>7217000335</v>
      </c>
      <c r="B1390" t="s">
        <v>2378</v>
      </c>
      <c r="C1390" t="s">
        <v>3890</v>
      </c>
      <c r="D1390">
        <v>2017</v>
      </c>
      <c r="E1390" t="s">
        <v>3795</v>
      </c>
      <c r="F1390" s="2">
        <v>43019</v>
      </c>
      <c r="G1390" s="2">
        <v>43476</v>
      </c>
      <c r="H1390" s="1">
        <v>237200</v>
      </c>
      <c r="I1390" t="s">
        <v>3906</v>
      </c>
      <c r="J1390" t="s">
        <v>2401</v>
      </c>
      <c r="K1390" t="s">
        <v>2402</v>
      </c>
      <c r="L1390">
        <v>1</v>
      </c>
      <c r="M1390">
        <v>50000647</v>
      </c>
      <c r="N1390" t="s">
        <v>3816</v>
      </c>
      <c r="O1390" t="s">
        <v>888</v>
      </c>
      <c r="P1390">
        <v>8090311</v>
      </c>
      <c r="Q1390" t="s">
        <v>734</v>
      </c>
      <c r="R1390" s="1"/>
      <c r="S1390" s="1"/>
      <c r="T1390" s="1"/>
      <c r="U1390" s="2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9">
        <v>0.30620000000000003</v>
      </c>
      <c r="AM1390" s="4">
        <f>Tabla1[[#This Row],[Cantidad 1]]+Tabla1[[#This Row],[Cantidad 2]]+Tabla1[[#This Row],[Cantidad 3]]+Tabla1[[#This Row],[Cantidad 4]]+Tabla1[[#This Row],[Cantidad 5]]</f>
        <v>237200</v>
      </c>
      <c r="AN1390" s="1">
        <v>380691.72</v>
      </c>
      <c r="AO1390" s="1" t="str">
        <f>Tabla1[[#This Row],[Contrato CISCO]]&amp;Tabla1[[#This Row],[Año]]&amp;Tabla1[[#This Row],[Material]]</f>
        <v>M-130/1720178090311</v>
      </c>
      <c r="AP1390" s="1" t="str">
        <f>Tabla1[[#This Row],[Contrato CISCO]]&amp;Tabla1[[#This Row],[Material]]</f>
        <v>M-130/178090311</v>
      </c>
      <c r="AQ1390" s="1" t="str">
        <f>Tabla1[[#This Row],[Material]]&amp;Tabla1[[#This Row],[Precio]]</f>
        <v>80903110.3062</v>
      </c>
      <c r="AR1390" t="s">
        <v>11</v>
      </c>
    </row>
    <row r="1391" spans="1:44" x14ac:dyDescent="0.25">
      <c r="A1391">
        <v>7217000337</v>
      </c>
      <c r="B1391" t="s">
        <v>2378</v>
      </c>
      <c r="C1391" t="s">
        <v>3890</v>
      </c>
      <c r="D1391">
        <v>2017</v>
      </c>
      <c r="E1391" t="s">
        <v>3795</v>
      </c>
      <c r="F1391" s="2">
        <v>43019</v>
      </c>
      <c r="G1391" s="2">
        <v>43476</v>
      </c>
      <c r="H1391" s="1">
        <v>1951200</v>
      </c>
      <c r="I1391" t="s">
        <v>3906</v>
      </c>
      <c r="J1391" t="s">
        <v>2405</v>
      </c>
      <c r="K1391" t="s">
        <v>2406</v>
      </c>
      <c r="L1391">
        <v>1</v>
      </c>
      <c r="M1391">
        <v>50000270</v>
      </c>
      <c r="N1391" t="s">
        <v>3813</v>
      </c>
      <c r="O1391" t="s">
        <v>888</v>
      </c>
      <c r="P1391">
        <v>8040111</v>
      </c>
      <c r="Q1391" t="s">
        <v>732</v>
      </c>
      <c r="R1391" s="1"/>
      <c r="S1391" s="1"/>
      <c r="T1391" s="1"/>
      <c r="U1391" s="2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9">
        <v>0.34599999999999997</v>
      </c>
      <c r="AM1391" s="4">
        <f>Tabla1[[#This Row],[Cantidad 1]]+Tabla1[[#This Row],[Cantidad 2]]+Tabla1[[#This Row],[Cantidad 3]]+Tabla1[[#This Row],[Cantidad 4]]+Tabla1[[#This Row],[Cantidad 5]]</f>
        <v>1951200</v>
      </c>
      <c r="AN1391" s="1">
        <v>1108059.6000000001</v>
      </c>
      <c r="AO1391" s="1" t="str">
        <f>Tabla1[[#This Row],[Contrato CISCO]]&amp;Tabla1[[#This Row],[Año]]&amp;Tabla1[[#This Row],[Material]]</f>
        <v>M-129/1720178040111</v>
      </c>
      <c r="AP1391" s="1" t="str">
        <f>Tabla1[[#This Row],[Contrato CISCO]]&amp;Tabla1[[#This Row],[Material]]</f>
        <v>M-129/178040111</v>
      </c>
      <c r="AQ1391" s="1" t="str">
        <f>Tabla1[[#This Row],[Material]]&amp;Tabla1[[#This Row],[Precio]]</f>
        <v>80401110.346</v>
      </c>
      <c r="AR1391" t="s">
        <v>11</v>
      </c>
    </row>
    <row r="1392" spans="1:44" x14ac:dyDescent="0.25">
      <c r="A1392">
        <v>7217000336</v>
      </c>
      <c r="B1392" t="s">
        <v>2378</v>
      </c>
      <c r="C1392" t="s">
        <v>3890</v>
      </c>
      <c r="D1392">
        <v>2017</v>
      </c>
      <c r="E1392" t="s">
        <v>3795</v>
      </c>
      <c r="F1392" s="2">
        <v>43019</v>
      </c>
      <c r="G1392" s="2">
        <v>43476</v>
      </c>
      <c r="H1392" s="1">
        <v>784600</v>
      </c>
      <c r="I1392" t="s">
        <v>3906</v>
      </c>
      <c r="J1392" t="s">
        <v>2403</v>
      </c>
      <c r="K1392" t="s">
        <v>2404</v>
      </c>
      <c r="L1392">
        <v>1</v>
      </c>
      <c r="M1392">
        <v>50001686</v>
      </c>
      <c r="N1392" t="s">
        <v>3855</v>
      </c>
      <c r="O1392" t="s">
        <v>888</v>
      </c>
      <c r="P1392">
        <v>8250102</v>
      </c>
      <c r="Q1392" t="s">
        <v>135</v>
      </c>
      <c r="R1392" s="1"/>
      <c r="S1392" s="1"/>
      <c r="T1392" s="1"/>
      <c r="U1392" s="2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9">
        <v>0.4</v>
      </c>
      <c r="AM1392" s="4">
        <f>Tabla1[[#This Row],[Cantidad 1]]+Tabla1[[#This Row],[Cantidad 2]]+Tabla1[[#This Row],[Cantidad 3]]+Tabla1[[#This Row],[Cantidad 4]]+Tabla1[[#This Row],[Cantidad 5]]</f>
        <v>784600</v>
      </c>
      <c r="AN1392" s="1">
        <v>661658</v>
      </c>
      <c r="AO1392" s="1" t="str">
        <f>Tabla1[[#This Row],[Contrato CISCO]]&amp;Tabla1[[#This Row],[Año]]&amp;Tabla1[[#This Row],[Material]]</f>
        <v>M-134/1720178250102</v>
      </c>
      <c r="AP1392" s="1" t="str">
        <f>Tabla1[[#This Row],[Contrato CISCO]]&amp;Tabla1[[#This Row],[Material]]</f>
        <v>M-134/178250102</v>
      </c>
      <c r="AQ1392" s="1" t="str">
        <f>Tabla1[[#This Row],[Material]]&amp;Tabla1[[#This Row],[Precio]]</f>
        <v>82501020.4</v>
      </c>
      <c r="AR1392" t="s">
        <v>11</v>
      </c>
    </row>
    <row r="1393" spans="1:44" x14ac:dyDescent="0.25">
      <c r="A1393">
        <v>7217000328</v>
      </c>
      <c r="B1393" t="s">
        <v>2378</v>
      </c>
      <c r="C1393" t="s">
        <v>3890</v>
      </c>
      <c r="D1393">
        <v>2017</v>
      </c>
      <c r="E1393" t="s">
        <v>3795</v>
      </c>
      <c r="F1393" s="2">
        <v>43019</v>
      </c>
      <c r="G1393" s="2">
        <v>43476</v>
      </c>
      <c r="H1393" s="1">
        <v>116000</v>
      </c>
      <c r="I1393" t="s">
        <v>3906</v>
      </c>
      <c r="J1393" t="s">
        <v>2387</v>
      </c>
      <c r="K1393" t="s">
        <v>2388</v>
      </c>
      <c r="L1393">
        <v>1</v>
      </c>
      <c r="M1393">
        <v>50000642</v>
      </c>
      <c r="N1393" t="s">
        <v>3808</v>
      </c>
      <c r="O1393" t="s">
        <v>888</v>
      </c>
      <c r="P1393">
        <v>8080606</v>
      </c>
      <c r="Q1393" t="s">
        <v>733</v>
      </c>
      <c r="R1393" s="1"/>
      <c r="S1393" s="1"/>
      <c r="T1393" s="1"/>
      <c r="U1393" s="2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9">
        <v>0.41759999999999997</v>
      </c>
      <c r="AM1393" s="4">
        <f>Tabla1[[#This Row],[Cantidad 1]]+Tabla1[[#This Row],[Cantidad 2]]+Tabla1[[#This Row],[Cantidad 3]]+Tabla1[[#This Row],[Cantidad 4]]+Tabla1[[#This Row],[Cantidad 5]]</f>
        <v>116000</v>
      </c>
      <c r="AN1393" s="1">
        <v>1099154.21</v>
      </c>
      <c r="AO1393" s="1" t="str">
        <f>Tabla1[[#This Row],[Contrato CISCO]]&amp;Tabla1[[#This Row],[Año]]&amp;Tabla1[[#This Row],[Material]]</f>
        <v>M-136/1720178080606</v>
      </c>
      <c r="AP1393" s="1" t="str">
        <f>Tabla1[[#This Row],[Contrato CISCO]]&amp;Tabla1[[#This Row],[Material]]</f>
        <v>M-136/178080606</v>
      </c>
      <c r="AQ1393" s="1" t="str">
        <f>Tabla1[[#This Row],[Material]]&amp;Tabla1[[#This Row],[Precio]]</f>
        <v>80806060.4176</v>
      </c>
      <c r="AR1393" t="s">
        <v>11</v>
      </c>
    </row>
    <row r="1394" spans="1:44" x14ac:dyDescent="0.25">
      <c r="A1394">
        <v>7217000337</v>
      </c>
      <c r="B1394" t="s">
        <v>2378</v>
      </c>
      <c r="C1394" t="s">
        <v>3890</v>
      </c>
      <c r="D1394">
        <v>2017</v>
      </c>
      <c r="E1394" t="s">
        <v>3795</v>
      </c>
      <c r="F1394" s="2">
        <v>43019</v>
      </c>
      <c r="G1394" s="2">
        <v>43476</v>
      </c>
      <c r="H1394" s="1">
        <v>975100</v>
      </c>
      <c r="I1394" t="s">
        <v>3906</v>
      </c>
      <c r="J1394" t="s">
        <v>2405</v>
      </c>
      <c r="K1394" t="s">
        <v>2406</v>
      </c>
      <c r="L1394">
        <v>1</v>
      </c>
      <c r="M1394">
        <v>50000270</v>
      </c>
      <c r="N1394" t="s">
        <v>3813</v>
      </c>
      <c r="O1394" t="s">
        <v>888</v>
      </c>
      <c r="P1394">
        <v>8040211</v>
      </c>
      <c r="Q1394" t="s">
        <v>731</v>
      </c>
      <c r="R1394" s="1"/>
      <c r="S1394" s="1"/>
      <c r="T1394" s="1"/>
      <c r="U1394" s="2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9">
        <v>0.44400000000000006</v>
      </c>
      <c r="AM1394" s="4">
        <f>Tabla1[[#This Row],[Cantidad 1]]+Tabla1[[#This Row],[Cantidad 2]]+Tabla1[[#This Row],[Cantidad 3]]+Tabla1[[#This Row],[Cantidad 4]]+Tabla1[[#This Row],[Cantidad 5]]</f>
        <v>975100</v>
      </c>
      <c r="AN1394" s="1">
        <v>1108059.6000000001</v>
      </c>
      <c r="AO1394" s="1" t="str">
        <f>Tabla1[[#This Row],[Contrato CISCO]]&amp;Tabla1[[#This Row],[Año]]&amp;Tabla1[[#This Row],[Material]]</f>
        <v>M-129/1720178040211</v>
      </c>
      <c r="AP1394" s="1" t="str">
        <f>Tabla1[[#This Row],[Contrato CISCO]]&amp;Tabla1[[#This Row],[Material]]</f>
        <v>M-129/178040211</v>
      </c>
      <c r="AQ1394" s="1" t="str">
        <f>Tabla1[[#This Row],[Material]]&amp;Tabla1[[#This Row],[Precio]]</f>
        <v>80402110.444</v>
      </c>
      <c r="AR1394" t="s">
        <v>11</v>
      </c>
    </row>
    <row r="1395" spans="1:44" x14ac:dyDescent="0.25">
      <c r="A1395">
        <v>7217000336</v>
      </c>
      <c r="B1395" t="s">
        <v>2378</v>
      </c>
      <c r="C1395" t="s">
        <v>3890</v>
      </c>
      <c r="D1395">
        <v>2017</v>
      </c>
      <c r="E1395" t="s">
        <v>3795</v>
      </c>
      <c r="F1395" s="2">
        <v>43019</v>
      </c>
      <c r="G1395" s="2">
        <v>43476</v>
      </c>
      <c r="H1395" s="1">
        <v>541900</v>
      </c>
      <c r="I1395" t="s">
        <v>3906</v>
      </c>
      <c r="J1395" t="s">
        <v>2403</v>
      </c>
      <c r="K1395" t="s">
        <v>2404</v>
      </c>
      <c r="L1395">
        <v>1</v>
      </c>
      <c r="M1395">
        <v>50001686</v>
      </c>
      <c r="N1395" t="s">
        <v>3855</v>
      </c>
      <c r="O1395" t="s">
        <v>888</v>
      </c>
      <c r="P1395">
        <v>8050112</v>
      </c>
      <c r="Q1395" t="s">
        <v>243</v>
      </c>
      <c r="R1395" s="1"/>
      <c r="S1395" s="1"/>
      <c r="T1395" s="1"/>
      <c r="U1395" s="2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9">
        <v>0.62</v>
      </c>
      <c r="AM1395" s="4">
        <f>Tabla1[[#This Row],[Cantidad 1]]+Tabla1[[#This Row],[Cantidad 2]]+Tabla1[[#This Row],[Cantidad 3]]+Tabla1[[#This Row],[Cantidad 4]]+Tabla1[[#This Row],[Cantidad 5]]</f>
        <v>541900</v>
      </c>
      <c r="AN1395" s="1">
        <v>661658</v>
      </c>
      <c r="AO1395" s="1" t="str">
        <f>Tabla1[[#This Row],[Contrato CISCO]]&amp;Tabla1[[#This Row],[Año]]&amp;Tabla1[[#This Row],[Material]]</f>
        <v>M-134/1720178050112</v>
      </c>
      <c r="AP1395" s="1" t="str">
        <f>Tabla1[[#This Row],[Contrato CISCO]]&amp;Tabla1[[#This Row],[Material]]</f>
        <v>M-134/178050112</v>
      </c>
      <c r="AQ1395" s="1" t="str">
        <f>Tabla1[[#This Row],[Material]]&amp;Tabla1[[#This Row],[Precio]]</f>
        <v>80501120.62</v>
      </c>
      <c r="AR1395" t="s">
        <v>11</v>
      </c>
    </row>
    <row r="1396" spans="1:44" x14ac:dyDescent="0.25">
      <c r="A1396">
        <v>7217000328</v>
      </c>
      <c r="B1396" t="s">
        <v>2378</v>
      </c>
      <c r="C1396" t="s">
        <v>3890</v>
      </c>
      <c r="D1396">
        <v>2017</v>
      </c>
      <c r="E1396" t="s">
        <v>3795</v>
      </c>
      <c r="F1396" s="2">
        <v>43019</v>
      </c>
      <c r="G1396" s="2">
        <v>43476</v>
      </c>
      <c r="H1396" s="1">
        <v>509300</v>
      </c>
      <c r="I1396" t="s">
        <v>3906</v>
      </c>
      <c r="J1396" t="s">
        <v>2387</v>
      </c>
      <c r="K1396" t="s">
        <v>2388</v>
      </c>
      <c r="L1396">
        <v>1</v>
      </c>
      <c r="M1396">
        <v>50000642</v>
      </c>
      <c r="N1396" t="s">
        <v>3808</v>
      </c>
      <c r="O1396" t="s">
        <v>888</v>
      </c>
      <c r="P1396">
        <v>8010524</v>
      </c>
      <c r="Q1396" t="s">
        <v>723</v>
      </c>
      <c r="R1396" s="1"/>
      <c r="S1396" s="1"/>
      <c r="T1396" s="1"/>
      <c r="U1396" s="2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9">
        <v>1.2828999999999999</v>
      </c>
      <c r="AM1396" s="4">
        <f>Tabla1[[#This Row],[Cantidad 1]]+Tabla1[[#This Row],[Cantidad 2]]+Tabla1[[#This Row],[Cantidad 3]]+Tabla1[[#This Row],[Cantidad 4]]+Tabla1[[#This Row],[Cantidad 5]]</f>
        <v>509300</v>
      </c>
      <c r="AN1396" s="1">
        <v>1099154.21</v>
      </c>
      <c r="AO1396" s="1" t="str">
        <f>Tabla1[[#This Row],[Contrato CISCO]]&amp;Tabla1[[#This Row],[Año]]&amp;Tabla1[[#This Row],[Material]]</f>
        <v>M-136/1720178010524</v>
      </c>
      <c r="AP1396" s="1" t="str">
        <f>Tabla1[[#This Row],[Contrato CISCO]]&amp;Tabla1[[#This Row],[Material]]</f>
        <v>M-136/178010524</v>
      </c>
      <c r="AQ1396" s="1" t="str">
        <f>Tabla1[[#This Row],[Material]]&amp;Tabla1[[#This Row],[Precio]]</f>
        <v>80105241.2829</v>
      </c>
      <c r="AR1396" t="s">
        <v>11</v>
      </c>
    </row>
    <row r="1397" spans="1:44" x14ac:dyDescent="0.25">
      <c r="A1397">
        <v>7217000328</v>
      </c>
      <c r="B1397" t="s">
        <v>2378</v>
      </c>
      <c r="C1397" t="s">
        <v>3890</v>
      </c>
      <c r="D1397">
        <v>2017</v>
      </c>
      <c r="E1397" t="s">
        <v>3795</v>
      </c>
      <c r="F1397" s="2">
        <v>43019</v>
      </c>
      <c r="G1397" s="2">
        <v>43476</v>
      </c>
      <c r="H1397">
        <v>360</v>
      </c>
      <c r="I1397" t="s">
        <v>3906</v>
      </c>
      <c r="J1397" t="s">
        <v>2387</v>
      </c>
      <c r="K1397" t="s">
        <v>2388</v>
      </c>
      <c r="L1397">
        <v>1</v>
      </c>
      <c r="M1397">
        <v>50000642</v>
      </c>
      <c r="N1397" t="s">
        <v>3808</v>
      </c>
      <c r="O1397" t="s">
        <v>888</v>
      </c>
      <c r="P1397">
        <v>8401451</v>
      </c>
      <c r="Q1397" t="s">
        <v>339</v>
      </c>
      <c r="S1397"/>
      <c r="U1397" s="2"/>
      <c r="W1397"/>
      <c r="AL1397" s="9">
        <v>1.35</v>
      </c>
      <c r="AM1397" s="4">
        <f>Tabla1[[#This Row],[Cantidad 1]]+Tabla1[[#This Row],[Cantidad 2]]+Tabla1[[#This Row],[Cantidad 3]]+Tabla1[[#This Row],[Cantidad 4]]+Tabla1[[#This Row],[Cantidad 5]]</f>
        <v>360</v>
      </c>
      <c r="AN1397" s="1">
        <v>1099154.21</v>
      </c>
      <c r="AO1397" s="1" t="str">
        <f>Tabla1[[#This Row],[Contrato CISCO]]&amp;Tabla1[[#This Row],[Año]]&amp;Tabla1[[#This Row],[Material]]</f>
        <v>M-136/1720178401451</v>
      </c>
      <c r="AP1397" s="1" t="str">
        <f>Tabla1[[#This Row],[Contrato CISCO]]&amp;Tabla1[[#This Row],[Material]]</f>
        <v>M-136/178401451</v>
      </c>
      <c r="AQ1397" s="1" t="str">
        <f>Tabla1[[#This Row],[Material]]&amp;Tabla1[[#This Row],[Precio]]</f>
        <v>84014511.35</v>
      </c>
      <c r="AR1397" t="s">
        <v>11</v>
      </c>
    </row>
    <row r="1398" spans="1:44" x14ac:dyDescent="0.25">
      <c r="A1398">
        <v>7217000336</v>
      </c>
      <c r="B1398" t="s">
        <v>2378</v>
      </c>
      <c r="C1398" t="s">
        <v>3890</v>
      </c>
      <c r="D1398">
        <v>2017</v>
      </c>
      <c r="E1398" t="s">
        <v>3795</v>
      </c>
      <c r="F1398" s="2">
        <v>43019</v>
      </c>
      <c r="G1398" s="2">
        <v>43476</v>
      </c>
      <c r="H1398" s="1">
        <v>8000</v>
      </c>
      <c r="I1398" t="s">
        <v>3906</v>
      </c>
      <c r="J1398" t="s">
        <v>2403</v>
      </c>
      <c r="K1398" t="s">
        <v>2404</v>
      </c>
      <c r="L1398">
        <v>1</v>
      </c>
      <c r="M1398">
        <v>50001686</v>
      </c>
      <c r="N1398" t="s">
        <v>3855</v>
      </c>
      <c r="O1398" t="s">
        <v>888</v>
      </c>
      <c r="P1398">
        <v>8250304</v>
      </c>
      <c r="Q1398" t="s">
        <v>322</v>
      </c>
      <c r="R1398" s="1"/>
      <c r="S1398" s="1"/>
      <c r="T1398" s="1"/>
      <c r="U1398" s="2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9">
        <v>1.48</v>
      </c>
      <c r="AM1398" s="4">
        <f>Tabla1[[#This Row],[Cantidad 1]]+Tabla1[[#This Row],[Cantidad 2]]+Tabla1[[#This Row],[Cantidad 3]]+Tabla1[[#This Row],[Cantidad 4]]+Tabla1[[#This Row],[Cantidad 5]]</f>
        <v>8000</v>
      </c>
      <c r="AN1398" s="1">
        <v>661658</v>
      </c>
      <c r="AO1398" s="1" t="str">
        <f>Tabla1[[#This Row],[Contrato CISCO]]&amp;Tabla1[[#This Row],[Año]]&amp;Tabla1[[#This Row],[Material]]</f>
        <v>M-134/1720178250304</v>
      </c>
      <c r="AP1398" s="1" t="str">
        <f>Tabla1[[#This Row],[Contrato CISCO]]&amp;Tabla1[[#This Row],[Material]]</f>
        <v>M-134/178250304</v>
      </c>
      <c r="AQ1398" s="1" t="str">
        <f>Tabla1[[#This Row],[Material]]&amp;Tabla1[[#This Row],[Precio]]</f>
        <v>82503041.48</v>
      </c>
      <c r="AR1398" t="s">
        <v>11</v>
      </c>
    </row>
    <row r="1399" spans="1:44" x14ac:dyDescent="0.25">
      <c r="A1399">
        <v>7217000332</v>
      </c>
      <c r="B1399" t="s">
        <v>2378</v>
      </c>
      <c r="C1399" t="s">
        <v>3890</v>
      </c>
      <c r="D1399">
        <v>2017</v>
      </c>
      <c r="E1399" t="s">
        <v>3795</v>
      </c>
      <c r="F1399" s="2">
        <v>43019</v>
      </c>
      <c r="G1399" s="2">
        <v>43476</v>
      </c>
      <c r="H1399" s="1">
        <v>5800</v>
      </c>
      <c r="I1399" t="s">
        <v>3906</v>
      </c>
      <c r="J1399" t="s">
        <v>2395</v>
      </c>
      <c r="K1399" t="s">
        <v>2396</v>
      </c>
      <c r="L1399">
        <v>1</v>
      </c>
      <c r="M1399">
        <v>50000640</v>
      </c>
      <c r="N1399" t="s">
        <v>3822</v>
      </c>
      <c r="O1399" t="s">
        <v>888</v>
      </c>
      <c r="P1399">
        <v>8401421</v>
      </c>
      <c r="Q1399" t="s">
        <v>143</v>
      </c>
      <c r="R1399" s="1"/>
      <c r="S1399" s="1"/>
      <c r="T1399" s="1"/>
      <c r="U1399" s="2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9">
        <v>1.8512</v>
      </c>
      <c r="AM1399" s="4">
        <f>Tabla1[[#This Row],[Cantidad 1]]+Tabla1[[#This Row],[Cantidad 2]]+Tabla1[[#This Row],[Cantidad 3]]+Tabla1[[#This Row],[Cantidad 4]]+Tabla1[[#This Row],[Cantidad 5]]</f>
        <v>5800</v>
      </c>
      <c r="AN1399" s="1">
        <v>10736.96</v>
      </c>
      <c r="AO1399" s="1" t="str">
        <f>Tabla1[[#This Row],[Contrato CISCO]]&amp;Tabla1[[#This Row],[Año]]&amp;Tabla1[[#This Row],[Material]]</f>
        <v>M-132/1720178401421</v>
      </c>
      <c r="AP1399" s="1" t="str">
        <f>Tabla1[[#This Row],[Contrato CISCO]]&amp;Tabla1[[#This Row],[Material]]</f>
        <v>M-132/178401421</v>
      </c>
      <c r="AQ1399" s="1" t="str">
        <f>Tabla1[[#This Row],[Material]]&amp;Tabla1[[#This Row],[Precio]]</f>
        <v>84014211.8512</v>
      </c>
      <c r="AR1399" t="s">
        <v>11</v>
      </c>
    </row>
    <row r="1400" spans="1:44" x14ac:dyDescent="0.25">
      <c r="A1400">
        <v>7217000328</v>
      </c>
      <c r="B1400" t="s">
        <v>2378</v>
      </c>
      <c r="C1400" t="s">
        <v>3890</v>
      </c>
      <c r="D1400">
        <v>2017</v>
      </c>
      <c r="E1400" t="s">
        <v>3795</v>
      </c>
      <c r="F1400" s="2">
        <v>43019</v>
      </c>
      <c r="G1400" s="2">
        <v>43476</v>
      </c>
      <c r="H1400" s="1">
        <v>59200</v>
      </c>
      <c r="I1400" t="s">
        <v>3906</v>
      </c>
      <c r="J1400" t="s">
        <v>2387</v>
      </c>
      <c r="K1400" t="s">
        <v>2388</v>
      </c>
      <c r="L1400">
        <v>1</v>
      </c>
      <c r="M1400">
        <v>50000642</v>
      </c>
      <c r="N1400" t="s">
        <v>3808</v>
      </c>
      <c r="O1400" t="s">
        <v>888</v>
      </c>
      <c r="P1400">
        <v>8060326</v>
      </c>
      <c r="Q1400" t="s">
        <v>185</v>
      </c>
      <c r="R1400" s="1"/>
      <c r="S1400" s="1"/>
      <c r="T1400" s="1"/>
      <c r="U1400" s="2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9">
        <v>2.3558000000000003</v>
      </c>
      <c r="AM1400" s="4">
        <f>Tabla1[[#This Row],[Cantidad 1]]+Tabla1[[#This Row],[Cantidad 2]]+Tabla1[[#This Row],[Cantidad 3]]+Tabla1[[#This Row],[Cantidad 4]]+Tabla1[[#This Row],[Cantidad 5]]</f>
        <v>59200</v>
      </c>
      <c r="AN1400" s="1">
        <v>1099154.21</v>
      </c>
      <c r="AO1400" s="1" t="str">
        <f>Tabla1[[#This Row],[Contrato CISCO]]&amp;Tabla1[[#This Row],[Año]]&amp;Tabla1[[#This Row],[Material]]</f>
        <v>M-136/1720178060326</v>
      </c>
      <c r="AP1400" s="1" t="str">
        <f>Tabla1[[#This Row],[Contrato CISCO]]&amp;Tabla1[[#This Row],[Material]]</f>
        <v>M-136/178060326</v>
      </c>
      <c r="AQ1400" s="1" t="str">
        <f>Tabla1[[#This Row],[Material]]&amp;Tabla1[[#This Row],[Precio]]</f>
        <v>80603262.3558</v>
      </c>
      <c r="AR1400" t="s">
        <v>11</v>
      </c>
    </row>
    <row r="1401" spans="1:44" x14ac:dyDescent="0.25">
      <c r="A1401">
        <v>7217000335</v>
      </c>
      <c r="B1401" t="s">
        <v>2378</v>
      </c>
      <c r="C1401" t="s">
        <v>3890</v>
      </c>
      <c r="D1401">
        <v>2017</v>
      </c>
      <c r="E1401" t="s">
        <v>3795</v>
      </c>
      <c r="F1401" s="2">
        <v>43019</v>
      </c>
      <c r="G1401" s="2">
        <v>43476</v>
      </c>
      <c r="H1401" s="1">
        <v>105500</v>
      </c>
      <c r="I1401" t="s">
        <v>3906</v>
      </c>
      <c r="J1401" t="s">
        <v>2401</v>
      </c>
      <c r="K1401" t="s">
        <v>2402</v>
      </c>
      <c r="L1401">
        <v>1</v>
      </c>
      <c r="M1401">
        <v>50000647</v>
      </c>
      <c r="N1401" t="s">
        <v>3816</v>
      </c>
      <c r="O1401" t="s">
        <v>888</v>
      </c>
      <c r="P1401">
        <v>8060325</v>
      </c>
      <c r="Q1401" t="s">
        <v>246</v>
      </c>
      <c r="R1401" s="1"/>
      <c r="S1401" s="1"/>
      <c r="T1401" s="1"/>
      <c r="U1401" s="2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9">
        <v>2.3559000000000001</v>
      </c>
      <c r="AM1401" s="4">
        <f>Tabla1[[#This Row],[Cantidad 1]]+Tabla1[[#This Row],[Cantidad 2]]+Tabla1[[#This Row],[Cantidad 3]]+Tabla1[[#This Row],[Cantidad 4]]+Tabla1[[#This Row],[Cantidad 5]]</f>
        <v>105500</v>
      </c>
      <c r="AN1401" s="1">
        <v>380691.72</v>
      </c>
      <c r="AO1401" s="1" t="str">
        <f>Tabla1[[#This Row],[Contrato CISCO]]&amp;Tabla1[[#This Row],[Año]]&amp;Tabla1[[#This Row],[Material]]</f>
        <v>M-130/1720178060325</v>
      </c>
      <c r="AP1401" s="1" t="str">
        <f>Tabla1[[#This Row],[Contrato CISCO]]&amp;Tabla1[[#This Row],[Material]]</f>
        <v>M-130/178060325</v>
      </c>
      <c r="AQ1401" s="1" t="str">
        <f>Tabla1[[#This Row],[Material]]&amp;Tabla1[[#This Row],[Precio]]</f>
        <v>80603252.3559</v>
      </c>
      <c r="AR1401" t="s">
        <v>11</v>
      </c>
    </row>
    <row r="1402" spans="1:44" x14ac:dyDescent="0.25">
      <c r="A1402">
        <v>7217000330</v>
      </c>
      <c r="B1402" t="s">
        <v>2378</v>
      </c>
      <c r="C1402" t="s">
        <v>3890</v>
      </c>
      <c r="D1402">
        <v>2017</v>
      </c>
      <c r="E1402" t="s">
        <v>3795</v>
      </c>
      <c r="F1402" s="2">
        <v>43019</v>
      </c>
      <c r="G1402" s="2">
        <v>43476</v>
      </c>
      <c r="H1402" s="1">
        <v>15100</v>
      </c>
      <c r="I1402" t="s">
        <v>3906</v>
      </c>
      <c r="J1402" t="s">
        <v>2391</v>
      </c>
      <c r="K1402" t="s">
        <v>2392</v>
      </c>
      <c r="L1402">
        <v>1</v>
      </c>
      <c r="M1402">
        <v>50000916</v>
      </c>
      <c r="N1402" t="s">
        <v>3849</v>
      </c>
      <c r="O1402" t="s">
        <v>888</v>
      </c>
      <c r="P1402">
        <v>8060324</v>
      </c>
      <c r="Q1402" t="s">
        <v>307</v>
      </c>
      <c r="R1402" s="1"/>
      <c r="S1402" s="1"/>
      <c r="T1402" s="1"/>
      <c r="U1402" s="2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9">
        <v>2.3578999999999999</v>
      </c>
      <c r="AM1402" s="4">
        <f>Tabla1[[#This Row],[Cantidad 1]]+Tabla1[[#This Row],[Cantidad 2]]+Tabla1[[#This Row],[Cantidad 3]]+Tabla1[[#This Row],[Cantidad 4]]+Tabla1[[#This Row],[Cantidad 5]]</f>
        <v>15100</v>
      </c>
      <c r="AN1402" s="1">
        <v>35604.29</v>
      </c>
      <c r="AO1402" s="1" t="str">
        <f>Tabla1[[#This Row],[Contrato CISCO]]&amp;Tabla1[[#This Row],[Año]]&amp;Tabla1[[#This Row],[Material]]</f>
        <v>M-139/1720178060324</v>
      </c>
      <c r="AP1402" s="1" t="str">
        <f>Tabla1[[#This Row],[Contrato CISCO]]&amp;Tabla1[[#This Row],[Material]]</f>
        <v>M-139/178060324</v>
      </c>
      <c r="AQ1402" s="1" t="str">
        <f>Tabla1[[#This Row],[Material]]&amp;Tabla1[[#This Row],[Precio]]</f>
        <v>80603242.3579</v>
      </c>
      <c r="AR1402" t="s">
        <v>11</v>
      </c>
    </row>
    <row r="1403" spans="1:44" x14ac:dyDescent="0.25">
      <c r="A1403">
        <v>7217000323</v>
      </c>
      <c r="B1403" t="s">
        <v>2378</v>
      </c>
      <c r="C1403" t="s">
        <v>3890</v>
      </c>
      <c r="D1403">
        <v>2017</v>
      </c>
      <c r="E1403" t="s">
        <v>3795</v>
      </c>
      <c r="F1403" s="2">
        <v>43019</v>
      </c>
      <c r="G1403" s="2">
        <v>43476</v>
      </c>
      <c r="H1403">
        <v>900</v>
      </c>
      <c r="I1403" t="s">
        <v>3906</v>
      </c>
      <c r="J1403" t="s">
        <v>2379</v>
      </c>
      <c r="K1403" t="s">
        <v>2380</v>
      </c>
      <c r="L1403">
        <v>1</v>
      </c>
      <c r="M1403">
        <v>50001297</v>
      </c>
      <c r="N1403" t="s">
        <v>3864</v>
      </c>
      <c r="O1403" t="s">
        <v>888</v>
      </c>
      <c r="P1403">
        <v>8070406</v>
      </c>
      <c r="Q1403" t="s">
        <v>178</v>
      </c>
      <c r="S1403"/>
      <c r="U1403" s="2"/>
      <c r="W1403"/>
      <c r="AL1403" s="9">
        <v>4.3899999999999997</v>
      </c>
      <c r="AM1403" s="4">
        <f>Tabla1[[#This Row],[Cantidad 1]]+Tabla1[[#This Row],[Cantidad 2]]+Tabla1[[#This Row],[Cantidad 3]]+Tabla1[[#This Row],[Cantidad 4]]+Tabla1[[#This Row],[Cantidad 5]]</f>
        <v>900</v>
      </c>
      <c r="AN1403" s="1">
        <v>3951</v>
      </c>
      <c r="AO1403" s="1" t="str">
        <f>Tabla1[[#This Row],[Contrato CISCO]]&amp;Tabla1[[#This Row],[Año]]&amp;Tabla1[[#This Row],[Material]]</f>
        <v>M-126/1720178070406</v>
      </c>
      <c r="AP1403" s="1" t="str">
        <f>Tabla1[[#This Row],[Contrato CISCO]]&amp;Tabla1[[#This Row],[Material]]</f>
        <v>M-126/178070406</v>
      </c>
      <c r="AQ1403" s="1" t="str">
        <f>Tabla1[[#This Row],[Material]]&amp;Tabla1[[#This Row],[Precio]]</f>
        <v>80704064.39</v>
      </c>
      <c r="AR1403" t="s">
        <v>11</v>
      </c>
    </row>
    <row r="1404" spans="1:44" x14ac:dyDescent="0.25">
      <c r="A1404">
        <v>7217000328</v>
      </c>
      <c r="B1404" t="s">
        <v>2378</v>
      </c>
      <c r="C1404" t="s">
        <v>3890</v>
      </c>
      <c r="D1404">
        <v>2017</v>
      </c>
      <c r="E1404" t="s">
        <v>3795</v>
      </c>
      <c r="F1404" s="2">
        <v>43019</v>
      </c>
      <c r="G1404" s="2">
        <v>43476</v>
      </c>
      <c r="H1404">
        <v>800</v>
      </c>
      <c r="I1404" t="s">
        <v>3906</v>
      </c>
      <c r="J1404" t="s">
        <v>2387</v>
      </c>
      <c r="K1404" t="s">
        <v>2388</v>
      </c>
      <c r="L1404">
        <v>1</v>
      </c>
      <c r="M1404">
        <v>50000642</v>
      </c>
      <c r="N1404" t="s">
        <v>3808</v>
      </c>
      <c r="O1404" t="s">
        <v>888</v>
      </c>
      <c r="P1404">
        <v>8401411</v>
      </c>
      <c r="Q1404" t="s">
        <v>81</v>
      </c>
      <c r="S1404"/>
      <c r="U1404" s="2"/>
      <c r="W1404"/>
      <c r="AL1404" s="9">
        <v>9.59</v>
      </c>
      <c r="AM1404" s="4">
        <f>Tabla1[[#This Row],[Cantidad 1]]+Tabla1[[#This Row],[Cantidad 2]]+Tabla1[[#This Row],[Cantidad 3]]+Tabla1[[#This Row],[Cantidad 4]]+Tabla1[[#This Row],[Cantidad 5]]</f>
        <v>800</v>
      </c>
      <c r="AN1404" s="1">
        <v>1099154.21</v>
      </c>
      <c r="AO1404" s="1" t="str">
        <f>Tabla1[[#This Row],[Contrato CISCO]]&amp;Tabla1[[#This Row],[Año]]&amp;Tabla1[[#This Row],[Material]]</f>
        <v>M-136/1720178401411</v>
      </c>
      <c r="AP1404" s="1" t="str">
        <f>Tabla1[[#This Row],[Contrato CISCO]]&amp;Tabla1[[#This Row],[Material]]</f>
        <v>M-136/178401411</v>
      </c>
      <c r="AQ1404" s="1" t="str">
        <f>Tabla1[[#This Row],[Material]]&amp;Tabla1[[#This Row],[Precio]]</f>
        <v>84014119.59</v>
      </c>
      <c r="AR1404" t="s">
        <v>11</v>
      </c>
    </row>
    <row r="1405" spans="1:44" x14ac:dyDescent="0.25">
      <c r="A1405">
        <v>7217000331</v>
      </c>
      <c r="B1405" t="s">
        <v>2378</v>
      </c>
      <c r="C1405" t="s">
        <v>3890</v>
      </c>
      <c r="D1405">
        <v>2017</v>
      </c>
      <c r="E1405" t="s">
        <v>3795</v>
      </c>
      <c r="F1405" s="2">
        <v>43019</v>
      </c>
      <c r="G1405" s="2">
        <v>43476</v>
      </c>
      <c r="H1405" s="1">
        <v>2200</v>
      </c>
      <c r="I1405" t="s">
        <v>3906</v>
      </c>
      <c r="J1405" t="s">
        <v>2393</v>
      </c>
      <c r="K1405" t="s">
        <v>2394</v>
      </c>
      <c r="L1405">
        <v>1</v>
      </c>
      <c r="M1405">
        <v>50004206</v>
      </c>
      <c r="N1405" t="s">
        <v>3843</v>
      </c>
      <c r="O1405" t="s">
        <v>888</v>
      </c>
      <c r="P1405">
        <v>8401432</v>
      </c>
      <c r="Q1405" t="s">
        <v>103</v>
      </c>
      <c r="R1405" s="1"/>
      <c r="S1405" s="1"/>
      <c r="T1405" s="1"/>
      <c r="U1405" s="2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9">
        <v>41.05</v>
      </c>
      <c r="AM1405" s="4">
        <f>Tabla1[[#This Row],[Cantidad 1]]+Tabla1[[#This Row],[Cantidad 2]]+Tabla1[[#This Row],[Cantidad 3]]+Tabla1[[#This Row],[Cantidad 4]]+Tabla1[[#This Row],[Cantidad 5]]</f>
        <v>2200</v>
      </c>
      <c r="AN1405" s="1">
        <v>705368</v>
      </c>
      <c r="AO1405" s="1" t="str">
        <f>Tabla1[[#This Row],[Contrato CISCO]]&amp;Tabla1[[#This Row],[Año]]&amp;Tabla1[[#This Row],[Material]]</f>
        <v>M-137/1720178401432</v>
      </c>
      <c r="AP1405" s="1" t="str">
        <f>Tabla1[[#This Row],[Contrato CISCO]]&amp;Tabla1[[#This Row],[Material]]</f>
        <v>M-137/178401432</v>
      </c>
      <c r="AQ1405" s="1" t="str">
        <f>Tabla1[[#This Row],[Material]]&amp;Tabla1[[#This Row],[Precio]]</f>
        <v>840143241.05</v>
      </c>
      <c r="AR1405" t="s">
        <v>11</v>
      </c>
    </row>
    <row r="1406" spans="1:44" x14ac:dyDescent="0.25">
      <c r="A1406">
        <v>7217000326</v>
      </c>
      <c r="B1406" t="s">
        <v>2378</v>
      </c>
      <c r="C1406" t="s">
        <v>3890</v>
      </c>
      <c r="D1406">
        <v>2017</v>
      </c>
      <c r="E1406" t="s">
        <v>3795</v>
      </c>
      <c r="F1406" s="2">
        <v>43019</v>
      </c>
      <c r="G1406" s="2">
        <v>43476</v>
      </c>
      <c r="H1406" s="1">
        <v>4800</v>
      </c>
      <c r="I1406" t="s">
        <v>3906</v>
      </c>
      <c r="J1406" t="s">
        <v>2383</v>
      </c>
      <c r="K1406" t="s">
        <v>2384</v>
      </c>
      <c r="L1406">
        <v>1</v>
      </c>
      <c r="M1406">
        <v>50000471</v>
      </c>
      <c r="N1406" t="s">
        <v>3824</v>
      </c>
      <c r="O1406" t="s">
        <v>888</v>
      </c>
      <c r="P1406">
        <v>8401417</v>
      </c>
      <c r="Q1406" t="s">
        <v>52</v>
      </c>
      <c r="R1406" s="1"/>
      <c r="S1406" s="1"/>
      <c r="T1406" s="1"/>
      <c r="U1406" s="2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9">
        <v>48.49</v>
      </c>
      <c r="AM1406" s="4">
        <f>Tabla1[[#This Row],[Cantidad 1]]+Tabla1[[#This Row],[Cantidad 2]]+Tabla1[[#This Row],[Cantidad 3]]+Tabla1[[#This Row],[Cantidad 4]]+Tabla1[[#This Row],[Cantidad 5]]</f>
        <v>4800</v>
      </c>
      <c r="AN1406" s="1">
        <v>232752</v>
      </c>
      <c r="AO1406" s="1" t="str">
        <f>Tabla1[[#This Row],[Contrato CISCO]]&amp;Tabla1[[#This Row],[Año]]&amp;Tabla1[[#This Row],[Material]]</f>
        <v>M-128/1720178401417</v>
      </c>
      <c r="AP1406" s="1" t="str">
        <f>Tabla1[[#This Row],[Contrato CISCO]]&amp;Tabla1[[#This Row],[Material]]</f>
        <v>M-128/178401417</v>
      </c>
      <c r="AQ1406" s="1" t="str">
        <f>Tabla1[[#This Row],[Material]]&amp;Tabla1[[#This Row],[Precio]]</f>
        <v>840141748.49</v>
      </c>
      <c r="AR1406" t="s">
        <v>11</v>
      </c>
    </row>
    <row r="1407" spans="1:44" x14ac:dyDescent="0.25">
      <c r="A1407">
        <v>7217000328</v>
      </c>
      <c r="B1407" t="s">
        <v>2378</v>
      </c>
      <c r="C1407" t="s">
        <v>3890</v>
      </c>
      <c r="D1407">
        <v>2017</v>
      </c>
      <c r="E1407" t="s">
        <v>3795</v>
      </c>
      <c r="F1407" s="2">
        <v>43019</v>
      </c>
      <c r="G1407" s="2">
        <v>43476</v>
      </c>
      <c r="H1407" s="1">
        <v>1500</v>
      </c>
      <c r="I1407" t="s">
        <v>3906</v>
      </c>
      <c r="J1407" t="s">
        <v>2387</v>
      </c>
      <c r="K1407" t="s">
        <v>2388</v>
      </c>
      <c r="L1407">
        <v>1</v>
      </c>
      <c r="M1407">
        <v>50000642</v>
      </c>
      <c r="N1407" t="s">
        <v>3808</v>
      </c>
      <c r="O1407" t="s">
        <v>888</v>
      </c>
      <c r="P1407">
        <v>8401365</v>
      </c>
      <c r="Q1407" t="s">
        <v>117</v>
      </c>
      <c r="R1407" s="1"/>
      <c r="S1407" s="1"/>
      <c r="T1407" s="1"/>
      <c r="U1407" s="2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9">
        <v>48.9328</v>
      </c>
      <c r="AM1407" s="4">
        <f>Tabla1[[#This Row],[Cantidad 1]]+Tabla1[[#This Row],[Cantidad 2]]+Tabla1[[#This Row],[Cantidad 3]]+Tabla1[[#This Row],[Cantidad 4]]+Tabla1[[#This Row],[Cantidad 5]]</f>
        <v>1500</v>
      </c>
      <c r="AN1407" s="1">
        <v>1099154.21</v>
      </c>
      <c r="AO1407" s="1" t="str">
        <f>Tabla1[[#This Row],[Contrato CISCO]]&amp;Tabla1[[#This Row],[Año]]&amp;Tabla1[[#This Row],[Material]]</f>
        <v>M-136/1720178401365</v>
      </c>
      <c r="AP1407" s="1" t="str">
        <f>Tabla1[[#This Row],[Contrato CISCO]]&amp;Tabla1[[#This Row],[Material]]</f>
        <v>M-136/178401365</v>
      </c>
      <c r="AQ1407" s="1" t="str">
        <f>Tabla1[[#This Row],[Material]]&amp;Tabla1[[#This Row],[Precio]]</f>
        <v>840136548.9328</v>
      </c>
      <c r="AR1407" t="s">
        <v>11</v>
      </c>
    </row>
    <row r="1408" spans="1:44" x14ac:dyDescent="0.25">
      <c r="A1408">
        <v>7217000331</v>
      </c>
      <c r="B1408" t="s">
        <v>2378</v>
      </c>
      <c r="C1408" t="s">
        <v>3890</v>
      </c>
      <c r="D1408">
        <v>2017</v>
      </c>
      <c r="E1408" t="s">
        <v>3795</v>
      </c>
      <c r="F1408" s="2">
        <v>43019</v>
      </c>
      <c r="G1408" s="2">
        <v>43476</v>
      </c>
      <c r="H1408">
        <v>500</v>
      </c>
      <c r="I1408" t="s">
        <v>3906</v>
      </c>
      <c r="J1408" t="s">
        <v>2393</v>
      </c>
      <c r="K1408" t="s">
        <v>2394</v>
      </c>
      <c r="L1408">
        <v>1</v>
      </c>
      <c r="M1408">
        <v>50004206</v>
      </c>
      <c r="N1408" t="s">
        <v>3843</v>
      </c>
      <c r="O1408" t="s">
        <v>888</v>
      </c>
      <c r="P1408">
        <v>8250111</v>
      </c>
      <c r="Q1408" t="s">
        <v>729</v>
      </c>
      <c r="S1408"/>
      <c r="U1408" s="2"/>
      <c r="W1408"/>
      <c r="AL1408" s="9">
        <v>49</v>
      </c>
      <c r="AM1408" s="4">
        <f>Tabla1[[#This Row],[Cantidad 1]]+Tabla1[[#This Row],[Cantidad 2]]+Tabla1[[#This Row],[Cantidad 3]]+Tabla1[[#This Row],[Cantidad 4]]+Tabla1[[#This Row],[Cantidad 5]]</f>
        <v>500</v>
      </c>
      <c r="AN1408" s="1">
        <v>705368</v>
      </c>
      <c r="AO1408" s="1" t="str">
        <f>Tabla1[[#This Row],[Contrato CISCO]]&amp;Tabla1[[#This Row],[Año]]&amp;Tabla1[[#This Row],[Material]]</f>
        <v>M-137/1720178250111</v>
      </c>
      <c r="AP1408" s="1" t="str">
        <f>Tabla1[[#This Row],[Contrato CISCO]]&amp;Tabla1[[#This Row],[Material]]</f>
        <v>M-137/178250111</v>
      </c>
      <c r="AQ1408" s="1" t="str">
        <f>Tabla1[[#This Row],[Material]]&amp;Tabla1[[#This Row],[Precio]]</f>
        <v>825011149</v>
      </c>
      <c r="AR1408" t="s">
        <v>11</v>
      </c>
    </row>
    <row r="1409" spans="1:44" x14ac:dyDescent="0.25">
      <c r="A1409">
        <v>7217000331</v>
      </c>
      <c r="B1409" t="s">
        <v>2378</v>
      </c>
      <c r="C1409" t="s">
        <v>3890</v>
      </c>
      <c r="D1409">
        <v>2017</v>
      </c>
      <c r="E1409" t="s">
        <v>3795</v>
      </c>
      <c r="F1409" s="2">
        <v>43019</v>
      </c>
      <c r="G1409" s="2">
        <v>43476</v>
      </c>
      <c r="H1409" s="1">
        <v>2400</v>
      </c>
      <c r="I1409" t="s">
        <v>3906</v>
      </c>
      <c r="J1409" t="s">
        <v>2393</v>
      </c>
      <c r="K1409" t="s">
        <v>2394</v>
      </c>
      <c r="L1409">
        <v>1</v>
      </c>
      <c r="M1409">
        <v>50004206</v>
      </c>
      <c r="N1409" t="s">
        <v>3843</v>
      </c>
      <c r="O1409" t="s">
        <v>888</v>
      </c>
      <c r="P1409">
        <v>8401424</v>
      </c>
      <c r="Q1409" t="s">
        <v>110</v>
      </c>
      <c r="R1409" s="1"/>
      <c r="S1409" s="1"/>
      <c r="T1409" s="1"/>
      <c r="U1409" s="2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9">
        <v>81.669000000000011</v>
      </c>
      <c r="AM1409" s="4">
        <f>Tabla1[[#This Row],[Cantidad 1]]+Tabla1[[#This Row],[Cantidad 2]]+Tabla1[[#This Row],[Cantidad 3]]+Tabla1[[#This Row],[Cantidad 4]]+Tabla1[[#This Row],[Cantidad 5]]</f>
        <v>2400</v>
      </c>
      <c r="AN1409" s="1">
        <v>705368</v>
      </c>
      <c r="AO1409" s="1" t="str">
        <f>Tabla1[[#This Row],[Contrato CISCO]]&amp;Tabla1[[#This Row],[Año]]&amp;Tabla1[[#This Row],[Material]]</f>
        <v>M-137/1720178401424</v>
      </c>
      <c r="AP1409" s="1" t="str">
        <f>Tabla1[[#This Row],[Contrato CISCO]]&amp;Tabla1[[#This Row],[Material]]</f>
        <v>M-137/178401424</v>
      </c>
      <c r="AQ1409" s="1" t="str">
        <f>Tabla1[[#This Row],[Material]]&amp;Tabla1[[#This Row],[Precio]]</f>
        <v>840142481.669</v>
      </c>
      <c r="AR1409" t="s">
        <v>11</v>
      </c>
    </row>
    <row r="1410" spans="1:44" x14ac:dyDescent="0.25">
      <c r="A1410">
        <v>7217000333</v>
      </c>
      <c r="B1410" t="s">
        <v>2378</v>
      </c>
      <c r="C1410" t="s">
        <v>3890</v>
      </c>
      <c r="D1410">
        <v>2017</v>
      </c>
      <c r="E1410" t="s">
        <v>3795</v>
      </c>
      <c r="F1410" s="2">
        <v>43019</v>
      </c>
      <c r="G1410" s="2">
        <v>43476</v>
      </c>
      <c r="H1410">
        <v>360</v>
      </c>
      <c r="I1410" t="s">
        <v>3906</v>
      </c>
      <c r="J1410" t="s">
        <v>2397</v>
      </c>
      <c r="K1410" t="s">
        <v>2398</v>
      </c>
      <c r="L1410">
        <v>1</v>
      </c>
      <c r="M1410">
        <v>50000646</v>
      </c>
      <c r="N1410" t="s">
        <v>3809</v>
      </c>
      <c r="O1410" t="s">
        <v>888</v>
      </c>
      <c r="P1410">
        <v>8401362</v>
      </c>
      <c r="Q1410" t="s">
        <v>14</v>
      </c>
      <c r="S1410"/>
      <c r="U1410" s="2"/>
      <c r="W1410"/>
      <c r="AL1410" s="9">
        <v>95.8797</v>
      </c>
      <c r="AM1410" s="4">
        <f>Tabla1[[#This Row],[Cantidad 1]]+Tabla1[[#This Row],[Cantidad 2]]+Tabla1[[#This Row],[Cantidad 3]]+Tabla1[[#This Row],[Cantidad 4]]+Tabla1[[#This Row],[Cantidad 5]]</f>
        <v>360</v>
      </c>
      <c r="AN1410" s="1">
        <v>34516.69</v>
      </c>
      <c r="AO1410" s="1" t="str">
        <f>Tabla1[[#This Row],[Contrato CISCO]]&amp;Tabla1[[#This Row],[Año]]&amp;Tabla1[[#This Row],[Material]]</f>
        <v>M-131/1720178401362</v>
      </c>
      <c r="AP1410" s="1" t="str">
        <f>Tabla1[[#This Row],[Contrato CISCO]]&amp;Tabla1[[#This Row],[Material]]</f>
        <v>M-131/178401362</v>
      </c>
      <c r="AQ1410" s="1" t="str">
        <f>Tabla1[[#This Row],[Material]]&amp;Tabla1[[#This Row],[Precio]]</f>
        <v>840136295.8797</v>
      </c>
      <c r="AR1410" t="s">
        <v>11</v>
      </c>
    </row>
    <row r="1411" spans="1:44" x14ac:dyDescent="0.25">
      <c r="A1411">
        <v>7217000331</v>
      </c>
      <c r="B1411" t="s">
        <v>2378</v>
      </c>
      <c r="C1411" t="s">
        <v>3890</v>
      </c>
      <c r="D1411">
        <v>2017</v>
      </c>
      <c r="E1411" t="s">
        <v>3795</v>
      </c>
      <c r="F1411" s="2">
        <v>43019</v>
      </c>
      <c r="G1411" s="2">
        <v>43476</v>
      </c>
      <c r="H1411">
        <v>310</v>
      </c>
      <c r="I1411" t="s">
        <v>3906</v>
      </c>
      <c r="J1411" t="s">
        <v>2393</v>
      </c>
      <c r="K1411" t="s">
        <v>2394</v>
      </c>
      <c r="L1411">
        <v>1</v>
      </c>
      <c r="M1411">
        <v>50004206</v>
      </c>
      <c r="N1411" t="s">
        <v>3843</v>
      </c>
      <c r="O1411" t="s">
        <v>888</v>
      </c>
      <c r="P1411">
        <v>8401452</v>
      </c>
      <c r="Q1411" t="s">
        <v>267</v>
      </c>
      <c r="S1411"/>
      <c r="U1411" s="2"/>
      <c r="W1411"/>
      <c r="AL1411" s="9">
        <v>155.93</v>
      </c>
      <c r="AM1411" s="4">
        <f>Tabla1[[#This Row],[Cantidad 1]]+Tabla1[[#This Row],[Cantidad 2]]+Tabla1[[#This Row],[Cantidad 3]]+Tabla1[[#This Row],[Cantidad 4]]+Tabla1[[#This Row],[Cantidad 5]]</f>
        <v>310</v>
      </c>
      <c r="AN1411" s="1">
        <v>705368</v>
      </c>
      <c r="AO1411" s="1" t="str">
        <f>Tabla1[[#This Row],[Contrato CISCO]]&amp;Tabla1[[#This Row],[Año]]&amp;Tabla1[[#This Row],[Material]]</f>
        <v>M-137/1720178401452</v>
      </c>
      <c r="AP1411" s="1" t="str">
        <f>Tabla1[[#This Row],[Contrato CISCO]]&amp;Tabla1[[#This Row],[Material]]</f>
        <v>M-137/178401452</v>
      </c>
      <c r="AQ1411" s="1" t="str">
        <f>Tabla1[[#This Row],[Material]]&amp;Tabla1[[#This Row],[Precio]]</f>
        <v>8401452155.93</v>
      </c>
      <c r="AR1411" t="s">
        <v>11</v>
      </c>
    </row>
    <row r="1412" spans="1:44" x14ac:dyDescent="0.25">
      <c r="A1412">
        <v>7217000334</v>
      </c>
      <c r="B1412" t="s">
        <v>2378</v>
      </c>
      <c r="C1412" t="s">
        <v>3890</v>
      </c>
      <c r="D1412">
        <v>2017</v>
      </c>
      <c r="E1412" t="s">
        <v>3795</v>
      </c>
      <c r="F1412" s="2">
        <v>43019</v>
      </c>
      <c r="G1412" s="2">
        <v>43476</v>
      </c>
      <c r="H1412">
        <v>36</v>
      </c>
      <c r="I1412" t="s">
        <v>3906</v>
      </c>
      <c r="J1412" t="s">
        <v>2399</v>
      </c>
      <c r="K1412" t="s">
        <v>2400</v>
      </c>
      <c r="L1412">
        <v>1</v>
      </c>
      <c r="M1412">
        <v>50001510</v>
      </c>
      <c r="N1412" t="s">
        <v>3870</v>
      </c>
      <c r="O1412" t="s">
        <v>888</v>
      </c>
      <c r="P1412">
        <v>8250119</v>
      </c>
      <c r="Q1412" t="s">
        <v>426</v>
      </c>
      <c r="S1412"/>
      <c r="U1412" s="2"/>
      <c r="W1412"/>
      <c r="AL1412" s="9">
        <v>339</v>
      </c>
      <c r="AM1412" s="4">
        <f>Tabla1[[#This Row],[Cantidad 1]]+Tabla1[[#This Row],[Cantidad 2]]+Tabla1[[#This Row],[Cantidad 3]]+Tabla1[[#This Row],[Cantidad 4]]+Tabla1[[#This Row],[Cantidad 5]]</f>
        <v>36</v>
      </c>
      <c r="AN1412" s="1">
        <v>12204</v>
      </c>
      <c r="AO1412" s="1" t="str">
        <f>Tabla1[[#This Row],[Contrato CISCO]]&amp;Tabla1[[#This Row],[Año]]&amp;Tabla1[[#This Row],[Material]]</f>
        <v>M-133/1720178250119</v>
      </c>
      <c r="AP1412" s="1" t="str">
        <f>Tabla1[[#This Row],[Contrato CISCO]]&amp;Tabla1[[#This Row],[Material]]</f>
        <v>M-133/178250119</v>
      </c>
      <c r="AQ1412" s="1" t="str">
        <f>Tabla1[[#This Row],[Material]]&amp;Tabla1[[#This Row],[Precio]]</f>
        <v>8250119339</v>
      </c>
      <c r="AR1412" t="s">
        <v>11</v>
      </c>
    </row>
    <row r="1413" spans="1:44" x14ac:dyDescent="0.25">
      <c r="A1413">
        <v>7217000335</v>
      </c>
      <c r="B1413" t="s">
        <v>2378</v>
      </c>
      <c r="C1413" t="s">
        <v>3890</v>
      </c>
      <c r="D1413">
        <v>2017</v>
      </c>
      <c r="E1413" t="s">
        <v>3795</v>
      </c>
      <c r="F1413" s="2">
        <v>43019</v>
      </c>
      <c r="G1413" s="2">
        <v>43476</v>
      </c>
      <c r="H1413">
        <v>140</v>
      </c>
      <c r="I1413" t="s">
        <v>3906</v>
      </c>
      <c r="J1413" t="s">
        <v>2401</v>
      </c>
      <c r="K1413" t="s">
        <v>2402</v>
      </c>
      <c r="L1413">
        <v>1</v>
      </c>
      <c r="M1413">
        <v>50000647</v>
      </c>
      <c r="N1413" t="s">
        <v>3816</v>
      </c>
      <c r="O1413" t="s">
        <v>888</v>
      </c>
      <c r="P1413">
        <v>8401349</v>
      </c>
      <c r="Q1413" t="s">
        <v>39</v>
      </c>
      <c r="S1413"/>
      <c r="U1413" s="2"/>
      <c r="W1413"/>
      <c r="AL1413" s="9">
        <v>411.64449999999999</v>
      </c>
      <c r="AM1413" s="4">
        <f>Tabla1[[#This Row],[Cantidad 1]]+Tabla1[[#This Row],[Cantidad 2]]+Tabla1[[#This Row],[Cantidad 3]]+Tabla1[[#This Row],[Cantidad 4]]+Tabla1[[#This Row],[Cantidad 5]]</f>
        <v>140</v>
      </c>
      <c r="AN1413" s="1">
        <v>380691.72</v>
      </c>
      <c r="AO1413" s="1" t="str">
        <f>Tabla1[[#This Row],[Contrato CISCO]]&amp;Tabla1[[#This Row],[Año]]&amp;Tabla1[[#This Row],[Material]]</f>
        <v>M-130/1720178401349</v>
      </c>
      <c r="AP1413" s="1" t="str">
        <f>Tabla1[[#This Row],[Contrato CISCO]]&amp;Tabla1[[#This Row],[Material]]</f>
        <v>M-130/178401349</v>
      </c>
      <c r="AQ1413" s="1" t="str">
        <f>Tabla1[[#This Row],[Material]]&amp;Tabla1[[#This Row],[Precio]]</f>
        <v>8401349411.6445</v>
      </c>
      <c r="AR1413" t="s">
        <v>11</v>
      </c>
    </row>
    <row r="1414" spans="1:44" x14ac:dyDescent="0.25">
      <c r="A1414">
        <v>7217000348</v>
      </c>
      <c r="B1414" t="s">
        <v>2419</v>
      </c>
      <c r="C1414" t="s">
        <v>3890</v>
      </c>
      <c r="D1414">
        <v>2017</v>
      </c>
      <c r="E1414" t="s">
        <v>3795</v>
      </c>
      <c r="F1414" s="2">
        <v>43025</v>
      </c>
      <c r="G1414" s="2">
        <v>43482</v>
      </c>
      <c r="H1414" s="1">
        <v>8790300</v>
      </c>
      <c r="I1414" t="s">
        <v>3906</v>
      </c>
      <c r="J1414" t="s">
        <v>2422</v>
      </c>
      <c r="K1414" t="s">
        <v>2423</v>
      </c>
      <c r="L1414">
        <v>1</v>
      </c>
      <c r="M1414">
        <v>50001298</v>
      </c>
      <c r="N1414" t="s">
        <v>3853</v>
      </c>
      <c r="O1414" t="s">
        <v>892</v>
      </c>
      <c r="P1414">
        <v>8040311</v>
      </c>
      <c r="Q1414" t="s">
        <v>582</v>
      </c>
      <c r="R1414" s="1"/>
      <c r="S1414" s="1"/>
      <c r="T1414" s="1"/>
      <c r="U1414" s="2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9">
        <v>1.04E-2</v>
      </c>
      <c r="AM1414" s="4">
        <f>Tabla1[[#This Row],[Cantidad 1]]+Tabla1[[#This Row],[Cantidad 2]]+Tabla1[[#This Row],[Cantidad 3]]+Tabla1[[#This Row],[Cantidad 4]]+Tabla1[[#This Row],[Cantidad 5]]</f>
        <v>8790300</v>
      </c>
      <c r="AN1414" s="1">
        <v>91419.12</v>
      </c>
      <c r="AO1414" s="1" t="str">
        <f>Tabla1[[#This Row],[Contrato CISCO]]&amp;Tabla1[[#This Row],[Año]]&amp;Tabla1[[#This Row],[Material]]</f>
        <v>M-187/1720178040311</v>
      </c>
      <c r="AP1414" s="1" t="str">
        <f>Tabla1[[#This Row],[Contrato CISCO]]&amp;Tabla1[[#This Row],[Material]]</f>
        <v>M-187/178040311</v>
      </c>
      <c r="AQ1414" s="1" t="str">
        <f>Tabla1[[#This Row],[Material]]&amp;Tabla1[[#This Row],[Precio]]</f>
        <v>80403110.0104</v>
      </c>
      <c r="AR1414" t="s">
        <v>11</v>
      </c>
    </row>
    <row r="1415" spans="1:44" x14ac:dyDescent="0.25">
      <c r="A1415">
        <v>7217000342</v>
      </c>
      <c r="B1415" t="s">
        <v>2407</v>
      </c>
      <c r="C1415" t="s">
        <v>3890</v>
      </c>
      <c r="D1415">
        <v>2017</v>
      </c>
      <c r="E1415" t="s">
        <v>3795</v>
      </c>
      <c r="F1415" s="2">
        <v>43025</v>
      </c>
      <c r="G1415" s="2">
        <v>43482</v>
      </c>
      <c r="H1415" s="1">
        <v>243700</v>
      </c>
      <c r="I1415" t="s">
        <v>3906</v>
      </c>
      <c r="J1415" t="s">
        <v>2408</v>
      </c>
      <c r="K1415" t="s">
        <v>2409</v>
      </c>
      <c r="L1415">
        <v>1</v>
      </c>
      <c r="M1415">
        <v>50000406</v>
      </c>
      <c r="N1415" t="s">
        <v>3872</v>
      </c>
      <c r="O1415" t="s">
        <v>890</v>
      </c>
      <c r="P1415">
        <v>8020707</v>
      </c>
      <c r="Q1415" t="s">
        <v>697</v>
      </c>
      <c r="R1415" s="1"/>
      <c r="S1415" s="1"/>
      <c r="T1415" s="1"/>
      <c r="U1415" s="2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9">
        <v>1.81</v>
      </c>
      <c r="AM1415" s="4">
        <f>Tabla1[[#This Row],[Cantidad 1]]+Tabla1[[#This Row],[Cantidad 2]]+Tabla1[[#This Row],[Cantidad 3]]+Tabla1[[#This Row],[Cantidad 4]]+Tabla1[[#This Row],[Cantidad 5]]</f>
        <v>243700</v>
      </c>
      <c r="AN1415" s="1">
        <v>441097</v>
      </c>
      <c r="AO1415" s="1" t="str">
        <f>Tabla1[[#This Row],[Contrato CISCO]]&amp;Tabla1[[#This Row],[Año]]&amp;Tabla1[[#This Row],[Material]]</f>
        <v>M-215/1720178020707</v>
      </c>
      <c r="AP1415" s="1" t="str">
        <f>Tabla1[[#This Row],[Contrato CISCO]]&amp;Tabla1[[#This Row],[Material]]</f>
        <v>M-215/178020707</v>
      </c>
      <c r="AQ1415" s="1" t="str">
        <f>Tabla1[[#This Row],[Material]]&amp;Tabla1[[#This Row],[Precio]]</f>
        <v>80207071.81</v>
      </c>
      <c r="AR1415" t="s">
        <v>11</v>
      </c>
    </row>
    <row r="1416" spans="1:44" x14ac:dyDescent="0.25">
      <c r="A1416">
        <v>7217000404</v>
      </c>
      <c r="B1416" t="s">
        <v>2445</v>
      </c>
      <c r="C1416" t="s">
        <v>3890</v>
      </c>
      <c r="D1416">
        <v>2017</v>
      </c>
      <c r="E1416" t="s">
        <v>3795</v>
      </c>
      <c r="F1416" s="2">
        <v>43026</v>
      </c>
      <c r="G1416" s="2">
        <v>43483</v>
      </c>
      <c r="H1416" s="1">
        <v>35200</v>
      </c>
      <c r="I1416" t="s">
        <v>3905</v>
      </c>
      <c r="J1416" t="s">
        <v>2536</v>
      </c>
      <c r="K1416" t="s">
        <v>2537</v>
      </c>
      <c r="L1416">
        <v>1</v>
      </c>
      <c r="M1416">
        <v>50000653</v>
      </c>
      <c r="N1416" t="s">
        <v>3821</v>
      </c>
      <c r="O1416" t="s">
        <v>896</v>
      </c>
      <c r="P1416">
        <v>8010318</v>
      </c>
      <c r="Q1416" t="s">
        <v>690</v>
      </c>
      <c r="R1416">
        <v>2018</v>
      </c>
      <c r="S1416" t="s">
        <v>3794</v>
      </c>
      <c r="T1416" s="2">
        <v>43447</v>
      </c>
      <c r="U1416" s="2">
        <v>43799</v>
      </c>
      <c r="V1416" s="1">
        <v>35200</v>
      </c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9">
        <v>0.3</v>
      </c>
      <c r="AM1416" s="4">
        <f>Tabla1[[#This Row],[Cantidad 1]]+Tabla1[[#This Row],[Cantidad 2]]+Tabla1[[#This Row],[Cantidad 3]]+Tabla1[[#This Row],[Cantidad 4]]+Tabla1[[#This Row],[Cantidad 5]]</f>
        <v>70400</v>
      </c>
      <c r="AN1416" s="1">
        <v>13908</v>
      </c>
      <c r="AO1416" s="1" t="str">
        <f>Tabla1[[#This Row],[Contrato CISCO]]&amp;Tabla1[[#This Row],[Año]]&amp;Tabla1[[#This Row],[Material]]</f>
        <v>M-157/1720178010318</v>
      </c>
      <c r="AP1416" s="1" t="str">
        <f>Tabla1[[#This Row],[Contrato CISCO]]&amp;Tabla1[[#This Row],[Material]]</f>
        <v>M-157/178010318</v>
      </c>
      <c r="AQ1416" s="1" t="str">
        <f>Tabla1[[#This Row],[Material]]&amp;Tabla1[[#This Row],[Precio]]</f>
        <v>80103180.3</v>
      </c>
      <c r="AR1416" t="s">
        <v>11</v>
      </c>
    </row>
    <row r="1417" spans="1:44" x14ac:dyDescent="0.25">
      <c r="A1417">
        <v>7217000394</v>
      </c>
      <c r="B1417" t="s">
        <v>2414</v>
      </c>
      <c r="C1417" t="s">
        <v>3890</v>
      </c>
      <c r="D1417">
        <v>2017</v>
      </c>
      <c r="E1417" t="s">
        <v>3795</v>
      </c>
      <c r="F1417" s="2">
        <v>43026</v>
      </c>
      <c r="G1417" s="2">
        <v>43483</v>
      </c>
      <c r="H1417" s="1">
        <v>2800</v>
      </c>
      <c r="I1417" t="s">
        <v>3905</v>
      </c>
      <c r="J1417" t="s">
        <v>2516</v>
      </c>
      <c r="K1417" t="s">
        <v>2517</v>
      </c>
      <c r="L1417">
        <v>1</v>
      </c>
      <c r="M1417">
        <v>50000642</v>
      </c>
      <c r="N1417" t="s">
        <v>3808</v>
      </c>
      <c r="O1417" t="s">
        <v>891</v>
      </c>
      <c r="P1417">
        <v>8060118</v>
      </c>
      <c r="Q1417" t="s">
        <v>775</v>
      </c>
      <c r="R1417">
        <v>2018</v>
      </c>
      <c r="S1417" t="s">
        <v>3794</v>
      </c>
      <c r="T1417" s="2">
        <v>43452</v>
      </c>
      <c r="U1417" s="2">
        <v>43799</v>
      </c>
      <c r="V1417" s="1">
        <v>2800</v>
      </c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9">
        <v>1.1073999999999999</v>
      </c>
      <c r="AM1417" s="4">
        <f>Tabla1[[#This Row],[Cantidad 1]]+Tabla1[[#This Row],[Cantidad 2]]+Tabla1[[#This Row],[Cantidad 3]]+Tabla1[[#This Row],[Cantidad 4]]+Tabla1[[#This Row],[Cantidad 5]]</f>
        <v>5600</v>
      </c>
      <c r="AN1417" s="1">
        <v>22606.42</v>
      </c>
      <c r="AO1417" s="1" t="str">
        <f>Tabla1[[#This Row],[Contrato CISCO]]&amp;Tabla1[[#This Row],[Año]]&amp;Tabla1[[#This Row],[Material]]</f>
        <v>M-211/1720178060118</v>
      </c>
      <c r="AP1417" s="1" t="str">
        <f>Tabla1[[#This Row],[Contrato CISCO]]&amp;Tabla1[[#This Row],[Material]]</f>
        <v>M-211/178060118</v>
      </c>
      <c r="AQ1417" s="1" t="str">
        <f>Tabla1[[#This Row],[Material]]&amp;Tabla1[[#This Row],[Precio]]</f>
        <v>80601181.1074</v>
      </c>
      <c r="AR1417" t="s">
        <v>11</v>
      </c>
    </row>
    <row r="1418" spans="1:44" x14ac:dyDescent="0.25">
      <c r="A1418">
        <v>7217000401</v>
      </c>
      <c r="B1418" t="s">
        <v>2419</v>
      </c>
      <c r="C1418" t="s">
        <v>3890</v>
      </c>
      <c r="D1418">
        <v>2017</v>
      </c>
      <c r="E1418" t="s">
        <v>3795</v>
      </c>
      <c r="F1418" s="2">
        <v>43026</v>
      </c>
      <c r="G1418" s="2">
        <v>43483</v>
      </c>
      <c r="H1418" s="1">
        <v>15600</v>
      </c>
      <c r="I1418" t="s">
        <v>3905</v>
      </c>
      <c r="J1418" t="s">
        <v>2530</v>
      </c>
      <c r="K1418" t="s">
        <v>2531</v>
      </c>
      <c r="L1418">
        <v>1</v>
      </c>
      <c r="M1418">
        <v>50000916</v>
      </c>
      <c r="N1418" t="s">
        <v>3849</v>
      </c>
      <c r="O1418" t="s">
        <v>892</v>
      </c>
      <c r="P1418">
        <v>8140213</v>
      </c>
      <c r="Q1418" t="s">
        <v>198</v>
      </c>
      <c r="R1418">
        <v>2018</v>
      </c>
      <c r="S1418" t="s">
        <v>3794</v>
      </c>
      <c r="T1418" s="2">
        <v>43452</v>
      </c>
      <c r="U1418" s="2">
        <v>43799</v>
      </c>
      <c r="V1418" s="1">
        <v>15600</v>
      </c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9">
        <v>2.4900000000000002</v>
      </c>
      <c r="AM1418" s="4">
        <f>Tabla1[[#This Row],[Cantidad 1]]+Tabla1[[#This Row],[Cantidad 2]]+Tabla1[[#This Row],[Cantidad 3]]+Tabla1[[#This Row],[Cantidad 4]]+Tabla1[[#This Row],[Cantidad 5]]</f>
        <v>31200</v>
      </c>
      <c r="AN1418" s="1">
        <v>38844</v>
      </c>
      <c r="AO1418" s="1" t="str">
        <f>Tabla1[[#This Row],[Contrato CISCO]]&amp;Tabla1[[#This Row],[Año]]&amp;Tabla1[[#This Row],[Material]]</f>
        <v>M-184/1720178140213</v>
      </c>
      <c r="AP1418" s="1" t="str">
        <f>Tabla1[[#This Row],[Contrato CISCO]]&amp;Tabla1[[#This Row],[Material]]</f>
        <v>M-184/178140213</v>
      </c>
      <c r="AQ1418" s="1" t="str">
        <f>Tabla1[[#This Row],[Material]]&amp;Tabla1[[#This Row],[Precio]]</f>
        <v>81402132.49</v>
      </c>
      <c r="AR1418" t="s">
        <v>11</v>
      </c>
    </row>
    <row r="1419" spans="1:44" x14ac:dyDescent="0.25">
      <c r="A1419">
        <v>7217000384</v>
      </c>
      <c r="B1419" t="s">
        <v>2445</v>
      </c>
      <c r="C1419" t="s">
        <v>3890</v>
      </c>
      <c r="D1419">
        <v>2017</v>
      </c>
      <c r="E1419" t="s">
        <v>3795</v>
      </c>
      <c r="F1419" s="2">
        <v>43026</v>
      </c>
      <c r="G1419" s="2">
        <v>43483</v>
      </c>
      <c r="H1419" s="1">
        <v>19607200</v>
      </c>
      <c r="I1419" t="s">
        <v>3906</v>
      </c>
      <c r="J1419" t="s">
        <v>2496</v>
      </c>
      <c r="K1419" t="s">
        <v>2497</v>
      </c>
      <c r="L1419">
        <v>1</v>
      </c>
      <c r="M1419">
        <v>50000011</v>
      </c>
      <c r="N1419" t="s">
        <v>3858</v>
      </c>
      <c r="O1419" t="s">
        <v>896</v>
      </c>
      <c r="P1419">
        <v>8010101</v>
      </c>
      <c r="Q1419" t="s">
        <v>715</v>
      </c>
      <c r="R1419" s="1"/>
      <c r="S1419" s="1"/>
      <c r="T1419" s="1"/>
      <c r="U1419" s="2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9">
        <v>7.4999999999999997E-3</v>
      </c>
      <c r="AM1419" s="4">
        <f>Tabla1[[#This Row],[Cantidad 1]]+Tabla1[[#This Row],[Cantidad 2]]+Tabla1[[#This Row],[Cantidad 3]]+Tabla1[[#This Row],[Cantidad 4]]+Tabla1[[#This Row],[Cantidad 5]]</f>
        <v>19607200</v>
      </c>
      <c r="AN1419" s="1">
        <v>238995.38</v>
      </c>
      <c r="AO1419" s="1" t="str">
        <f>Tabla1[[#This Row],[Contrato CISCO]]&amp;Tabla1[[#This Row],[Año]]&amp;Tabla1[[#This Row],[Material]]</f>
        <v>M-153/1720178010101</v>
      </c>
      <c r="AP1419" s="1" t="str">
        <f>Tabla1[[#This Row],[Contrato CISCO]]&amp;Tabla1[[#This Row],[Material]]</f>
        <v>M-153/178010101</v>
      </c>
      <c r="AQ1419" s="1" t="str">
        <f>Tabla1[[#This Row],[Material]]&amp;Tabla1[[#This Row],[Precio]]</f>
        <v>80101010.0075</v>
      </c>
      <c r="AR1419" t="s">
        <v>11</v>
      </c>
    </row>
    <row r="1420" spans="1:44" x14ac:dyDescent="0.25">
      <c r="A1420">
        <v>7217000370</v>
      </c>
      <c r="B1420" t="s">
        <v>2419</v>
      </c>
      <c r="C1420" t="s">
        <v>3890</v>
      </c>
      <c r="D1420">
        <v>2017</v>
      </c>
      <c r="E1420" t="s">
        <v>3795</v>
      </c>
      <c r="F1420" s="2">
        <v>43026</v>
      </c>
      <c r="G1420" s="2">
        <v>43483</v>
      </c>
      <c r="H1420" s="1">
        <v>3187400</v>
      </c>
      <c r="I1420" t="s">
        <v>3906</v>
      </c>
      <c r="J1420" t="s">
        <v>2470</v>
      </c>
      <c r="K1420" t="s">
        <v>2471</v>
      </c>
      <c r="L1420">
        <v>1</v>
      </c>
      <c r="M1420">
        <v>50000011</v>
      </c>
      <c r="N1420" t="s">
        <v>3858</v>
      </c>
      <c r="O1420" t="s">
        <v>892</v>
      </c>
      <c r="P1420">
        <v>8040310</v>
      </c>
      <c r="Q1420" t="s">
        <v>576</v>
      </c>
      <c r="R1420" s="1"/>
      <c r="S1420" s="1"/>
      <c r="T1420" s="1"/>
      <c r="U1420" s="2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9">
        <v>7.9000000000000008E-3</v>
      </c>
      <c r="AM1420" s="4">
        <f>Tabla1[[#This Row],[Cantidad 1]]+Tabla1[[#This Row],[Cantidad 2]]+Tabla1[[#This Row],[Cantidad 3]]+Tabla1[[#This Row],[Cantidad 4]]+Tabla1[[#This Row],[Cantidad 5]]</f>
        <v>3187400</v>
      </c>
      <c r="AN1420" s="1">
        <v>482469.16</v>
      </c>
      <c r="AO1420" s="1" t="str">
        <f>Tabla1[[#This Row],[Contrato CISCO]]&amp;Tabla1[[#This Row],[Año]]&amp;Tabla1[[#This Row],[Material]]</f>
        <v>M-174/1720178040310</v>
      </c>
      <c r="AP1420" s="1" t="str">
        <f>Tabla1[[#This Row],[Contrato CISCO]]&amp;Tabla1[[#This Row],[Material]]</f>
        <v>M-174/178040310</v>
      </c>
      <c r="AQ1420" s="1" t="str">
        <f>Tabla1[[#This Row],[Material]]&amp;Tabla1[[#This Row],[Precio]]</f>
        <v>80403100.0079</v>
      </c>
      <c r="AR1420" t="s">
        <v>11</v>
      </c>
    </row>
    <row r="1421" spans="1:44" x14ac:dyDescent="0.25">
      <c r="A1421">
        <v>7217000391</v>
      </c>
      <c r="B1421" t="s">
        <v>2414</v>
      </c>
      <c r="C1421" t="s">
        <v>3890</v>
      </c>
      <c r="D1421">
        <v>2017</v>
      </c>
      <c r="E1421" t="s">
        <v>3795</v>
      </c>
      <c r="F1421" s="2">
        <v>43026</v>
      </c>
      <c r="G1421" s="2">
        <v>43483</v>
      </c>
      <c r="H1421" s="1">
        <v>6547100</v>
      </c>
      <c r="I1421" t="s">
        <v>3906</v>
      </c>
      <c r="J1421" t="s">
        <v>2510</v>
      </c>
      <c r="K1421" t="s">
        <v>2511</v>
      </c>
      <c r="L1421">
        <v>1</v>
      </c>
      <c r="M1421">
        <v>50000011</v>
      </c>
      <c r="N1421" t="s">
        <v>3858</v>
      </c>
      <c r="O1421" t="s">
        <v>891</v>
      </c>
      <c r="P1421">
        <v>8040114</v>
      </c>
      <c r="Q1421" t="s">
        <v>787</v>
      </c>
      <c r="R1421" s="1"/>
      <c r="S1421" s="1"/>
      <c r="T1421" s="1"/>
      <c r="U1421" s="2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9">
        <v>8.1000000000000013E-3</v>
      </c>
      <c r="AM1421" s="4">
        <f>Tabla1[[#This Row],[Cantidad 1]]+Tabla1[[#This Row],[Cantidad 2]]+Tabla1[[#This Row],[Cantidad 3]]+Tabla1[[#This Row],[Cantidad 4]]+Tabla1[[#This Row],[Cantidad 5]]</f>
        <v>6547100</v>
      </c>
      <c r="AN1421" s="1">
        <v>1226082.6499999999</v>
      </c>
      <c r="AO1421" s="1" t="str">
        <f>Tabla1[[#This Row],[Contrato CISCO]]&amp;Tabla1[[#This Row],[Año]]&amp;Tabla1[[#This Row],[Material]]</f>
        <v>M-203/1720178040114</v>
      </c>
      <c r="AP1421" s="1" t="str">
        <f>Tabla1[[#This Row],[Contrato CISCO]]&amp;Tabla1[[#This Row],[Material]]</f>
        <v>M-203/178040114</v>
      </c>
      <c r="AQ1421" s="1" t="str">
        <f>Tabla1[[#This Row],[Material]]&amp;Tabla1[[#This Row],[Precio]]</f>
        <v>80401140.0081</v>
      </c>
      <c r="AR1421" t="s">
        <v>11</v>
      </c>
    </row>
    <row r="1422" spans="1:44" x14ac:dyDescent="0.25">
      <c r="A1422">
        <v>7217000405</v>
      </c>
      <c r="B1422" t="s">
        <v>2419</v>
      </c>
      <c r="C1422" t="s">
        <v>3890</v>
      </c>
      <c r="D1422">
        <v>2017</v>
      </c>
      <c r="E1422" t="s">
        <v>3795</v>
      </c>
      <c r="F1422" s="2">
        <v>43026</v>
      </c>
      <c r="G1422" s="2">
        <v>43483</v>
      </c>
      <c r="H1422" s="1">
        <v>1236500</v>
      </c>
      <c r="I1422" t="s">
        <v>3906</v>
      </c>
      <c r="J1422" t="s">
        <v>2538</v>
      </c>
      <c r="K1422" t="s">
        <v>2539</v>
      </c>
      <c r="L1422">
        <v>1</v>
      </c>
      <c r="M1422">
        <v>50001296</v>
      </c>
      <c r="N1422" t="s">
        <v>3851</v>
      </c>
      <c r="O1422" t="s">
        <v>892</v>
      </c>
      <c r="P1422">
        <v>8040410</v>
      </c>
      <c r="Q1422" t="s">
        <v>580</v>
      </c>
      <c r="R1422" s="1"/>
      <c r="S1422" s="1"/>
      <c r="T1422" s="1"/>
      <c r="U1422" s="2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9">
        <v>8.8000000000000005E-3</v>
      </c>
      <c r="AM1422" s="4">
        <f>Tabla1[[#This Row],[Cantidad 1]]+Tabla1[[#This Row],[Cantidad 2]]+Tabla1[[#This Row],[Cantidad 3]]+Tabla1[[#This Row],[Cantidad 4]]+Tabla1[[#This Row],[Cantidad 5]]</f>
        <v>1236500</v>
      </c>
      <c r="AN1422" s="1">
        <v>90600.35</v>
      </c>
      <c r="AO1422" s="1" t="str">
        <f>Tabla1[[#This Row],[Contrato CISCO]]&amp;Tabla1[[#This Row],[Año]]&amp;Tabla1[[#This Row],[Material]]</f>
        <v>M-186/1720178040410</v>
      </c>
      <c r="AP1422" s="1" t="str">
        <f>Tabla1[[#This Row],[Contrato CISCO]]&amp;Tabla1[[#This Row],[Material]]</f>
        <v>M-186/178040410</v>
      </c>
      <c r="AQ1422" s="1" t="str">
        <f>Tabla1[[#This Row],[Material]]&amp;Tabla1[[#This Row],[Precio]]</f>
        <v>80404100.0088</v>
      </c>
      <c r="AR1422" t="s">
        <v>11</v>
      </c>
    </row>
    <row r="1423" spans="1:44" x14ac:dyDescent="0.25">
      <c r="A1423">
        <v>7217000418</v>
      </c>
      <c r="B1423" t="s">
        <v>2407</v>
      </c>
      <c r="C1423" t="s">
        <v>3890</v>
      </c>
      <c r="D1423">
        <v>2017</v>
      </c>
      <c r="E1423" t="s">
        <v>3795</v>
      </c>
      <c r="F1423" s="2">
        <v>43026</v>
      </c>
      <c r="G1423" s="2">
        <v>43483</v>
      </c>
      <c r="H1423" s="1">
        <v>1908300</v>
      </c>
      <c r="I1423" t="s">
        <v>3906</v>
      </c>
      <c r="J1423" t="s">
        <v>2562</v>
      </c>
      <c r="K1423" t="s">
        <v>2563</v>
      </c>
      <c r="L1423">
        <v>1</v>
      </c>
      <c r="M1423">
        <v>50001296</v>
      </c>
      <c r="N1423" t="s">
        <v>3851</v>
      </c>
      <c r="O1423" t="s">
        <v>890</v>
      </c>
      <c r="P1423">
        <v>8020404</v>
      </c>
      <c r="Q1423" t="s">
        <v>688</v>
      </c>
      <c r="R1423" s="1"/>
      <c r="S1423" s="1"/>
      <c r="T1423" s="1"/>
      <c r="U1423" s="2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9">
        <v>8.9300000000000004E-3</v>
      </c>
      <c r="AM1423" s="4">
        <f>Tabla1[[#This Row],[Cantidad 1]]+Tabla1[[#This Row],[Cantidad 2]]+Tabla1[[#This Row],[Cantidad 3]]+Tabla1[[#This Row],[Cantidad 4]]+Tabla1[[#This Row],[Cantidad 5]]</f>
        <v>1908300</v>
      </c>
      <c r="AN1423" s="1">
        <v>221467.82</v>
      </c>
      <c r="AO1423" s="1" t="str">
        <f>Tabla1[[#This Row],[Contrato CISCO]]&amp;Tabla1[[#This Row],[Año]]&amp;Tabla1[[#This Row],[Material]]</f>
        <v>M-223/1720178020404</v>
      </c>
      <c r="AP1423" s="1" t="str">
        <f>Tabla1[[#This Row],[Contrato CISCO]]&amp;Tabla1[[#This Row],[Material]]</f>
        <v>M-223/178020404</v>
      </c>
      <c r="AQ1423" s="1" t="str">
        <f>Tabla1[[#This Row],[Material]]&amp;Tabla1[[#This Row],[Precio]]</f>
        <v>80204040.00893</v>
      </c>
      <c r="AR1423" t="s">
        <v>11</v>
      </c>
    </row>
    <row r="1424" spans="1:44" x14ac:dyDescent="0.25">
      <c r="A1424">
        <v>7217000414</v>
      </c>
      <c r="B1424" t="s">
        <v>2427</v>
      </c>
      <c r="C1424" t="s">
        <v>3890</v>
      </c>
      <c r="D1424">
        <v>2017</v>
      </c>
      <c r="E1424" t="s">
        <v>3795</v>
      </c>
      <c r="F1424" s="2">
        <v>43026</v>
      </c>
      <c r="G1424" s="2">
        <v>43483</v>
      </c>
      <c r="H1424" s="1">
        <v>3891000</v>
      </c>
      <c r="I1424" t="s">
        <v>3906</v>
      </c>
      <c r="J1424" t="s">
        <v>2554</v>
      </c>
      <c r="K1424" t="s">
        <v>2555</v>
      </c>
      <c r="L1424">
        <v>1</v>
      </c>
      <c r="M1424">
        <v>50001296</v>
      </c>
      <c r="N1424" t="s">
        <v>3851</v>
      </c>
      <c r="O1424" t="s">
        <v>894</v>
      </c>
      <c r="P1424">
        <v>8010515</v>
      </c>
      <c r="Q1424" t="s">
        <v>753</v>
      </c>
      <c r="R1424" s="1"/>
      <c r="S1424" s="1"/>
      <c r="T1424" s="1"/>
      <c r="U1424" s="2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9">
        <v>9.5500000000000012E-3</v>
      </c>
      <c r="AM1424" s="4">
        <f>Tabla1[[#This Row],[Cantidad 1]]+Tabla1[[#This Row],[Cantidad 2]]+Tabla1[[#This Row],[Cantidad 3]]+Tabla1[[#This Row],[Cantidad 4]]+Tabla1[[#This Row],[Cantidad 5]]</f>
        <v>3891000</v>
      </c>
      <c r="AN1424" s="1">
        <v>223322.23</v>
      </c>
      <c r="AO1424" s="1" t="str">
        <f>Tabla1[[#This Row],[Contrato CISCO]]&amp;Tabla1[[#This Row],[Año]]&amp;Tabla1[[#This Row],[Material]]</f>
        <v>M-150/1720178010515</v>
      </c>
      <c r="AP1424" s="1" t="str">
        <f>Tabla1[[#This Row],[Contrato CISCO]]&amp;Tabla1[[#This Row],[Material]]</f>
        <v>M-150/178010515</v>
      </c>
      <c r="AQ1424" s="1" t="str">
        <f>Tabla1[[#This Row],[Material]]&amp;Tabla1[[#This Row],[Precio]]</f>
        <v>80105150.00955</v>
      </c>
      <c r="AR1424" t="s">
        <v>11</v>
      </c>
    </row>
    <row r="1425" spans="1:44" x14ac:dyDescent="0.25">
      <c r="A1425">
        <v>7217000379</v>
      </c>
      <c r="B1425" t="s">
        <v>2427</v>
      </c>
      <c r="C1425" t="s">
        <v>3890</v>
      </c>
      <c r="D1425">
        <v>2017</v>
      </c>
      <c r="E1425" t="s">
        <v>3795</v>
      </c>
      <c r="F1425" s="2">
        <v>43026</v>
      </c>
      <c r="G1425" s="2">
        <v>43483</v>
      </c>
      <c r="H1425" s="1">
        <v>3437300</v>
      </c>
      <c r="I1425" t="s">
        <v>3906</v>
      </c>
      <c r="J1425" t="s">
        <v>2486</v>
      </c>
      <c r="K1425" t="s">
        <v>2487</v>
      </c>
      <c r="L1425">
        <v>1</v>
      </c>
      <c r="M1425">
        <v>50000011</v>
      </c>
      <c r="N1425" t="s">
        <v>3858</v>
      </c>
      <c r="O1425" t="s">
        <v>894</v>
      </c>
      <c r="P1425">
        <v>8010523</v>
      </c>
      <c r="Q1425" t="s">
        <v>754</v>
      </c>
      <c r="R1425" s="1"/>
      <c r="S1425" s="1"/>
      <c r="T1425" s="1"/>
      <c r="U1425" s="2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9">
        <v>1.0200000000000001E-2</v>
      </c>
      <c r="AM1425" s="4">
        <f>Tabla1[[#This Row],[Cantidad 1]]+Tabla1[[#This Row],[Cantidad 2]]+Tabla1[[#This Row],[Cantidad 3]]+Tabla1[[#This Row],[Cantidad 4]]+Tabla1[[#This Row],[Cantidad 5]]</f>
        <v>3437300</v>
      </c>
      <c r="AN1425" s="1">
        <v>76483.58</v>
      </c>
      <c r="AO1425" s="1" t="str">
        <f>Tabla1[[#This Row],[Contrato CISCO]]&amp;Tabla1[[#This Row],[Año]]&amp;Tabla1[[#This Row],[Material]]</f>
        <v>M-148/1720178010523</v>
      </c>
      <c r="AP1425" s="1" t="str">
        <f>Tabla1[[#This Row],[Contrato CISCO]]&amp;Tabla1[[#This Row],[Material]]</f>
        <v>M-148/178010523</v>
      </c>
      <c r="AQ1425" s="1" t="str">
        <f>Tabla1[[#This Row],[Material]]&amp;Tabla1[[#This Row],[Precio]]</f>
        <v>80105230.0102</v>
      </c>
      <c r="AR1425" t="s">
        <v>11</v>
      </c>
    </row>
    <row r="1426" spans="1:44" x14ac:dyDescent="0.25">
      <c r="A1426">
        <v>7217000418</v>
      </c>
      <c r="B1426" t="s">
        <v>2407</v>
      </c>
      <c r="C1426" t="s">
        <v>3890</v>
      </c>
      <c r="D1426">
        <v>2017</v>
      </c>
      <c r="E1426" t="s">
        <v>3795</v>
      </c>
      <c r="F1426" s="2">
        <v>43026</v>
      </c>
      <c r="G1426" s="2">
        <v>43483</v>
      </c>
      <c r="H1426" s="1">
        <v>2541900</v>
      </c>
      <c r="I1426" t="s">
        <v>3906</v>
      </c>
      <c r="J1426" t="s">
        <v>2562</v>
      </c>
      <c r="K1426" t="s">
        <v>2563</v>
      </c>
      <c r="L1426">
        <v>1</v>
      </c>
      <c r="M1426">
        <v>50001296</v>
      </c>
      <c r="N1426" t="s">
        <v>3851</v>
      </c>
      <c r="O1426" t="s">
        <v>890</v>
      </c>
      <c r="P1426">
        <v>8020402</v>
      </c>
      <c r="Q1426" t="s">
        <v>671</v>
      </c>
      <c r="R1426" s="1"/>
      <c r="S1426" s="1"/>
      <c r="T1426" s="1"/>
      <c r="U1426" s="2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9">
        <v>1.074E-2</v>
      </c>
      <c r="AM1426" s="4">
        <f>Tabla1[[#This Row],[Cantidad 1]]+Tabla1[[#This Row],[Cantidad 2]]+Tabla1[[#This Row],[Cantidad 3]]+Tabla1[[#This Row],[Cantidad 4]]+Tabla1[[#This Row],[Cantidad 5]]</f>
        <v>2541900</v>
      </c>
      <c r="AN1426" s="1">
        <v>221467.82</v>
      </c>
      <c r="AO1426" s="1" t="str">
        <f>Tabla1[[#This Row],[Contrato CISCO]]&amp;Tabla1[[#This Row],[Año]]&amp;Tabla1[[#This Row],[Material]]</f>
        <v>M-223/1720178020402</v>
      </c>
      <c r="AP1426" s="1" t="str">
        <f>Tabla1[[#This Row],[Contrato CISCO]]&amp;Tabla1[[#This Row],[Material]]</f>
        <v>M-223/178020402</v>
      </c>
      <c r="AQ1426" s="1" t="str">
        <f>Tabla1[[#This Row],[Material]]&amp;Tabla1[[#This Row],[Precio]]</f>
        <v>80204020.01074</v>
      </c>
      <c r="AR1426" t="s">
        <v>11</v>
      </c>
    </row>
    <row r="1427" spans="1:44" x14ac:dyDescent="0.25">
      <c r="A1427">
        <v>7217000391</v>
      </c>
      <c r="B1427" t="s">
        <v>2414</v>
      </c>
      <c r="C1427" t="s">
        <v>3890</v>
      </c>
      <c r="D1427">
        <v>2017</v>
      </c>
      <c r="E1427" t="s">
        <v>3795</v>
      </c>
      <c r="F1427" s="2">
        <v>43026</v>
      </c>
      <c r="G1427" s="2">
        <v>43483</v>
      </c>
      <c r="H1427" s="1">
        <v>24005300</v>
      </c>
      <c r="I1427" t="s">
        <v>3906</v>
      </c>
      <c r="J1427" t="s">
        <v>2510</v>
      </c>
      <c r="K1427" t="s">
        <v>2511</v>
      </c>
      <c r="L1427">
        <v>1</v>
      </c>
      <c r="M1427">
        <v>50000011</v>
      </c>
      <c r="N1427" t="s">
        <v>3858</v>
      </c>
      <c r="O1427" t="s">
        <v>891</v>
      </c>
      <c r="P1427">
        <v>8040409</v>
      </c>
      <c r="Q1427" t="s">
        <v>779</v>
      </c>
      <c r="R1427" s="1"/>
      <c r="S1427" s="1"/>
      <c r="T1427" s="1"/>
      <c r="U1427" s="2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9">
        <v>1.1399999999999999E-2</v>
      </c>
      <c r="AM1427" s="4">
        <f>Tabla1[[#This Row],[Cantidad 1]]+Tabla1[[#This Row],[Cantidad 2]]+Tabla1[[#This Row],[Cantidad 3]]+Tabla1[[#This Row],[Cantidad 4]]+Tabla1[[#This Row],[Cantidad 5]]</f>
        <v>24005300</v>
      </c>
      <c r="AN1427" s="1">
        <v>1226082.6499999999</v>
      </c>
      <c r="AO1427" s="1" t="str">
        <f>Tabla1[[#This Row],[Contrato CISCO]]&amp;Tabla1[[#This Row],[Año]]&amp;Tabla1[[#This Row],[Material]]</f>
        <v>M-203/1720178040409</v>
      </c>
      <c r="AP1427" s="1" t="str">
        <f>Tabla1[[#This Row],[Contrato CISCO]]&amp;Tabla1[[#This Row],[Material]]</f>
        <v>M-203/178040409</v>
      </c>
      <c r="AQ1427" s="1" t="str">
        <f>Tabla1[[#This Row],[Material]]&amp;Tabla1[[#This Row],[Precio]]</f>
        <v>80404090.0114</v>
      </c>
      <c r="AR1427" t="s">
        <v>11</v>
      </c>
    </row>
    <row r="1428" spans="1:44" x14ac:dyDescent="0.25">
      <c r="A1428">
        <v>7217000418</v>
      </c>
      <c r="B1428" t="s">
        <v>2407</v>
      </c>
      <c r="C1428" t="s">
        <v>3890</v>
      </c>
      <c r="D1428">
        <v>2017</v>
      </c>
      <c r="E1428" t="s">
        <v>3795</v>
      </c>
      <c r="F1428" s="2">
        <v>43026</v>
      </c>
      <c r="G1428" s="2">
        <v>43483</v>
      </c>
      <c r="H1428" s="1">
        <v>6260700</v>
      </c>
      <c r="I1428" t="s">
        <v>3906</v>
      </c>
      <c r="J1428" t="s">
        <v>2562</v>
      </c>
      <c r="K1428" t="s">
        <v>2563</v>
      </c>
      <c r="L1428">
        <v>1</v>
      </c>
      <c r="M1428">
        <v>50001296</v>
      </c>
      <c r="N1428" t="s">
        <v>3851</v>
      </c>
      <c r="O1428" t="s">
        <v>890</v>
      </c>
      <c r="P1428">
        <v>8090505</v>
      </c>
      <c r="Q1428" t="s">
        <v>585</v>
      </c>
      <c r="R1428" s="1"/>
      <c r="S1428" s="1"/>
      <c r="T1428" s="1"/>
      <c r="U1428" s="2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9">
        <v>1.4199999999999999E-2</v>
      </c>
      <c r="AM1428" s="4">
        <f>Tabla1[[#This Row],[Cantidad 1]]+Tabla1[[#This Row],[Cantidad 2]]+Tabla1[[#This Row],[Cantidad 3]]+Tabla1[[#This Row],[Cantidad 4]]+Tabla1[[#This Row],[Cantidad 5]]</f>
        <v>6260700</v>
      </c>
      <c r="AN1428" s="1">
        <v>221467.82</v>
      </c>
      <c r="AO1428" s="1" t="str">
        <f>Tabla1[[#This Row],[Contrato CISCO]]&amp;Tabla1[[#This Row],[Año]]&amp;Tabla1[[#This Row],[Material]]</f>
        <v>M-223/1720178090505</v>
      </c>
      <c r="AP1428" s="1" t="str">
        <f>Tabla1[[#This Row],[Contrato CISCO]]&amp;Tabla1[[#This Row],[Material]]</f>
        <v>M-223/178090505</v>
      </c>
      <c r="AQ1428" s="1" t="str">
        <f>Tabla1[[#This Row],[Material]]&amp;Tabla1[[#This Row],[Precio]]</f>
        <v>80905050.0142</v>
      </c>
      <c r="AR1428" t="s">
        <v>11</v>
      </c>
    </row>
    <row r="1429" spans="1:44" x14ac:dyDescent="0.25">
      <c r="A1429">
        <v>7217000391</v>
      </c>
      <c r="B1429" t="s">
        <v>2414</v>
      </c>
      <c r="C1429" t="s">
        <v>3890</v>
      </c>
      <c r="D1429">
        <v>2017</v>
      </c>
      <c r="E1429" t="s">
        <v>3795</v>
      </c>
      <c r="F1429" s="2">
        <v>43026</v>
      </c>
      <c r="G1429" s="2">
        <v>43483</v>
      </c>
      <c r="H1429" s="1">
        <v>24636600</v>
      </c>
      <c r="I1429" t="s">
        <v>3906</v>
      </c>
      <c r="J1429" t="s">
        <v>2510</v>
      </c>
      <c r="K1429" t="s">
        <v>2511</v>
      </c>
      <c r="L1429">
        <v>1</v>
      </c>
      <c r="M1429">
        <v>50000011</v>
      </c>
      <c r="N1429" t="s">
        <v>3858</v>
      </c>
      <c r="O1429" t="s">
        <v>891</v>
      </c>
      <c r="P1429">
        <v>8070132</v>
      </c>
      <c r="Q1429" t="s">
        <v>757</v>
      </c>
      <c r="R1429" s="1"/>
      <c r="S1429" s="1"/>
      <c r="T1429" s="1"/>
      <c r="U1429" s="2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9">
        <v>1.44E-2</v>
      </c>
      <c r="AM1429" s="4">
        <f>Tabla1[[#This Row],[Cantidad 1]]+Tabla1[[#This Row],[Cantidad 2]]+Tabla1[[#This Row],[Cantidad 3]]+Tabla1[[#This Row],[Cantidad 4]]+Tabla1[[#This Row],[Cantidad 5]]</f>
        <v>24636600</v>
      </c>
      <c r="AN1429" s="1">
        <v>1226082.6499999999</v>
      </c>
      <c r="AO1429" s="1" t="str">
        <f>Tabla1[[#This Row],[Contrato CISCO]]&amp;Tabla1[[#This Row],[Año]]&amp;Tabla1[[#This Row],[Material]]</f>
        <v>M-203/1720178070132</v>
      </c>
      <c r="AP1429" s="1" t="str">
        <f>Tabla1[[#This Row],[Contrato CISCO]]&amp;Tabla1[[#This Row],[Material]]</f>
        <v>M-203/178070132</v>
      </c>
      <c r="AQ1429" s="1" t="str">
        <f>Tabla1[[#This Row],[Material]]&amp;Tabla1[[#This Row],[Precio]]</f>
        <v>80701320.0144</v>
      </c>
      <c r="AR1429" t="s">
        <v>11</v>
      </c>
    </row>
    <row r="1430" spans="1:44" x14ac:dyDescent="0.25">
      <c r="A1430">
        <v>7217000391</v>
      </c>
      <c r="B1430" t="s">
        <v>2414</v>
      </c>
      <c r="C1430" t="s">
        <v>3890</v>
      </c>
      <c r="D1430">
        <v>2017</v>
      </c>
      <c r="E1430" t="s">
        <v>3795</v>
      </c>
      <c r="F1430" s="2">
        <v>43026</v>
      </c>
      <c r="G1430" s="2">
        <v>43483</v>
      </c>
      <c r="H1430" s="1">
        <v>28251200</v>
      </c>
      <c r="I1430" t="s">
        <v>3906</v>
      </c>
      <c r="J1430" t="s">
        <v>2510</v>
      </c>
      <c r="K1430" t="s">
        <v>2511</v>
      </c>
      <c r="L1430">
        <v>1</v>
      </c>
      <c r="M1430">
        <v>50000011</v>
      </c>
      <c r="N1430" t="s">
        <v>3858</v>
      </c>
      <c r="O1430" t="s">
        <v>891</v>
      </c>
      <c r="P1430">
        <v>8070309</v>
      </c>
      <c r="Q1430" t="s">
        <v>758</v>
      </c>
      <c r="R1430" s="1"/>
      <c r="S1430" s="1"/>
      <c r="T1430" s="1"/>
      <c r="U1430" s="2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9">
        <v>1.44E-2</v>
      </c>
      <c r="AM1430" s="4">
        <f>Tabla1[[#This Row],[Cantidad 1]]+Tabla1[[#This Row],[Cantidad 2]]+Tabla1[[#This Row],[Cantidad 3]]+Tabla1[[#This Row],[Cantidad 4]]+Tabla1[[#This Row],[Cantidad 5]]</f>
        <v>28251200</v>
      </c>
      <c r="AN1430" s="1">
        <v>1226082.6499999999</v>
      </c>
      <c r="AO1430" s="1" t="str">
        <f>Tabla1[[#This Row],[Contrato CISCO]]&amp;Tabla1[[#This Row],[Año]]&amp;Tabla1[[#This Row],[Material]]</f>
        <v>M-203/1720178070309</v>
      </c>
      <c r="AP1430" s="1" t="str">
        <f>Tabla1[[#This Row],[Contrato CISCO]]&amp;Tabla1[[#This Row],[Material]]</f>
        <v>M-203/178070309</v>
      </c>
      <c r="AQ1430" s="1" t="str">
        <f>Tabla1[[#This Row],[Material]]&amp;Tabla1[[#This Row],[Precio]]</f>
        <v>80703090.0144</v>
      </c>
      <c r="AR1430" t="s">
        <v>11</v>
      </c>
    </row>
    <row r="1431" spans="1:44" x14ac:dyDescent="0.25">
      <c r="A1431">
        <v>7217000414</v>
      </c>
      <c r="B1431" t="s">
        <v>2427</v>
      </c>
      <c r="C1431" t="s">
        <v>3890</v>
      </c>
      <c r="D1431">
        <v>2017</v>
      </c>
      <c r="E1431" t="s">
        <v>3795</v>
      </c>
      <c r="F1431" s="2">
        <v>43026</v>
      </c>
      <c r="G1431" s="2">
        <v>43483</v>
      </c>
      <c r="H1431" s="1">
        <v>8868100</v>
      </c>
      <c r="I1431" t="s">
        <v>3906</v>
      </c>
      <c r="J1431" t="s">
        <v>2554</v>
      </c>
      <c r="K1431" t="s">
        <v>2555</v>
      </c>
      <c r="L1431">
        <v>1</v>
      </c>
      <c r="M1431">
        <v>50001296</v>
      </c>
      <c r="N1431" t="s">
        <v>3851</v>
      </c>
      <c r="O1431" t="s">
        <v>894</v>
      </c>
      <c r="P1431">
        <v>8010501</v>
      </c>
      <c r="Q1431" t="s">
        <v>766</v>
      </c>
      <c r="R1431" s="1"/>
      <c r="S1431" s="1"/>
      <c r="T1431" s="1"/>
      <c r="U1431" s="2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9">
        <v>1.4970000000000001E-2</v>
      </c>
      <c r="AM1431" s="4">
        <f>Tabla1[[#This Row],[Cantidad 1]]+Tabla1[[#This Row],[Cantidad 2]]+Tabla1[[#This Row],[Cantidad 3]]+Tabla1[[#This Row],[Cantidad 4]]+Tabla1[[#This Row],[Cantidad 5]]</f>
        <v>8868100</v>
      </c>
      <c r="AN1431" s="1">
        <v>223322.23</v>
      </c>
      <c r="AO1431" s="1" t="str">
        <f>Tabla1[[#This Row],[Contrato CISCO]]&amp;Tabla1[[#This Row],[Año]]&amp;Tabla1[[#This Row],[Material]]</f>
        <v>M-150/1720178010501</v>
      </c>
      <c r="AP1431" s="1" t="str">
        <f>Tabla1[[#This Row],[Contrato CISCO]]&amp;Tabla1[[#This Row],[Material]]</f>
        <v>M-150/178010501</v>
      </c>
      <c r="AQ1431" s="1" t="str">
        <f>Tabla1[[#This Row],[Material]]&amp;Tabla1[[#This Row],[Precio]]</f>
        <v>80105010.01497</v>
      </c>
      <c r="AR1431" t="s">
        <v>11</v>
      </c>
    </row>
    <row r="1432" spans="1:44" x14ac:dyDescent="0.25">
      <c r="A1432">
        <v>7217000414</v>
      </c>
      <c r="B1432" t="s">
        <v>2427</v>
      </c>
      <c r="C1432" t="s">
        <v>3890</v>
      </c>
      <c r="D1432">
        <v>2017</v>
      </c>
      <c r="E1432" t="s">
        <v>3795</v>
      </c>
      <c r="F1432" s="2">
        <v>43026</v>
      </c>
      <c r="G1432" s="2">
        <v>43483</v>
      </c>
      <c r="H1432" s="1">
        <v>1334400</v>
      </c>
      <c r="I1432" t="s">
        <v>3906</v>
      </c>
      <c r="J1432" t="s">
        <v>2554</v>
      </c>
      <c r="K1432" t="s">
        <v>2555</v>
      </c>
      <c r="L1432">
        <v>1</v>
      </c>
      <c r="M1432">
        <v>50001296</v>
      </c>
      <c r="N1432" t="s">
        <v>3851</v>
      </c>
      <c r="O1432" t="s">
        <v>894</v>
      </c>
      <c r="P1432">
        <v>8010509</v>
      </c>
      <c r="Q1432" t="s">
        <v>453</v>
      </c>
      <c r="R1432" s="1"/>
      <c r="S1432" s="1"/>
      <c r="T1432" s="1"/>
      <c r="U1432" s="2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9">
        <v>1.567E-2</v>
      </c>
      <c r="AM1432" s="4">
        <f>Tabla1[[#This Row],[Cantidad 1]]+Tabla1[[#This Row],[Cantidad 2]]+Tabla1[[#This Row],[Cantidad 3]]+Tabla1[[#This Row],[Cantidad 4]]+Tabla1[[#This Row],[Cantidad 5]]</f>
        <v>1334400</v>
      </c>
      <c r="AN1432" s="1">
        <v>223322.23</v>
      </c>
      <c r="AO1432" s="1" t="str">
        <f>Tabla1[[#This Row],[Contrato CISCO]]&amp;Tabla1[[#This Row],[Año]]&amp;Tabla1[[#This Row],[Material]]</f>
        <v>M-150/1720178010509</v>
      </c>
      <c r="AP1432" s="1" t="str">
        <f>Tabla1[[#This Row],[Contrato CISCO]]&amp;Tabla1[[#This Row],[Material]]</f>
        <v>M-150/178010509</v>
      </c>
      <c r="AQ1432" s="1" t="str">
        <f>Tabla1[[#This Row],[Material]]&amp;Tabla1[[#This Row],[Precio]]</f>
        <v>80105090.01567</v>
      </c>
      <c r="AR1432" t="s">
        <v>11</v>
      </c>
    </row>
    <row r="1433" spans="1:44" x14ac:dyDescent="0.25">
      <c r="A1433">
        <v>7217000384</v>
      </c>
      <c r="B1433" t="s">
        <v>2445</v>
      </c>
      <c r="C1433" t="s">
        <v>3890</v>
      </c>
      <c r="D1433">
        <v>2017</v>
      </c>
      <c r="E1433" t="s">
        <v>3795</v>
      </c>
      <c r="F1433" s="2">
        <v>43026</v>
      </c>
      <c r="G1433" s="2">
        <v>43483</v>
      </c>
      <c r="H1433" s="1">
        <v>804600</v>
      </c>
      <c r="I1433" t="s">
        <v>3906</v>
      </c>
      <c r="J1433" t="s">
        <v>2496</v>
      </c>
      <c r="K1433" t="s">
        <v>2497</v>
      </c>
      <c r="L1433">
        <v>1</v>
      </c>
      <c r="M1433">
        <v>50000011</v>
      </c>
      <c r="N1433" t="s">
        <v>3858</v>
      </c>
      <c r="O1433" t="s">
        <v>896</v>
      </c>
      <c r="P1433">
        <v>8010406</v>
      </c>
      <c r="Q1433" t="s">
        <v>170</v>
      </c>
      <c r="R1433" s="1"/>
      <c r="S1433" s="1"/>
      <c r="T1433" s="1"/>
      <c r="U1433" s="2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9">
        <v>1.5800000000000002E-2</v>
      </c>
      <c r="AM1433" s="4">
        <f>Tabla1[[#This Row],[Cantidad 1]]+Tabla1[[#This Row],[Cantidad 2]]+Tabla1[[#This Row],[Cantidad 3]]+Tabla1[[#This Row],[Cantidad 4]]+Tabla1[[#This Row],[Cantidad 5]]</f>
        <v>804600</v>
      </c>
      <c r="AN1433" s="1">
        <v>238995.38</v>
      </c>
      <c r="AO1433" s="1" t="str">
        <f>Tabla1[[#This Row],[Contrato CISCO]]&amp;Tabla1[[#This Row],[Año]]&amp;Tabla1[[#This Row],[Material]]</f>
        <v>M-153/1720178010406</v>
      </c>
      <c r="AP1433" s="1" t="str">
        <f>Tabla1[[#This Row],[Contrato CISCO]]&amp;Tabla1[[#This Row],[Material]]</f>
        <v>M-153/178010406</v>
      </c>
      <c r="AQ1433" s="1" t="str">
        <f>Tabla1[[#This Row],[Material]]&amp;Tabla1[[#This Row],[Precio]]</f>
        <v>80104060.0158</v>
      </c>
      <c r="AR1433" t="s">
        <v>11</v>
      </c>
    </row>
    <row r="1434" spans="1:44" x14ac:dyDescent="0.25">
      <c r="A1434">
        <v>7217000390</v>
      </c>
      <c r="B1434" t="s">
        <v>2414</v>
      </c>
      <c r="C1434" t="s">
        <v>3890</v>
      </c>
      <c r="D1434">
        <v>2017</v>
      </c>
      <c r="E1434" t="s">
        <v>3795</v>
      </c>
      <c r="F1434" s="2">
        <v>43026</v>
      </c>
      <c r="G1434" s="2">
        <v>43483</v>
      </c>
      <c r="H1434" s="1">
        <v>2092400</v>
      </c>
      <c r="I1434" t="s">
        <v>3906</v>
      </c>
      <c r="J1434" t="s">
        <v>2508</v>
      </c>
      <c r="K1434" t="s">
        <v>2509</v>
      </c>
      <c r="L1434">
        <v>1</v>
      </c>
      <c r="M1434">
        <v>50001302</v>
      </c>
      <c r="N1434" t="s">
        <v>3869</v>
      </c>
      <c r="O1434" t="s">
        <v>891</v>
      </c>
      <c r="P1434">
        <v>8040204</v>
      </c>
      <c r="Q1434" t="s">
        <v>756</v>
      </c>
      <c r="R1434" s="1"/>
      <c r="S1434" s="1"/>
      <c r="T1434" s="1"/>
      <c r="U1434" s="2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9">
        <v>1.5990000000000001E-2</v>
      </c>
      <c r="AM1434" s="4">
        <f>Tabla1[[#This Row],[Cantidad 1]]+Tabla1[[#This Row],[Cantidad 2]]+Tabla1[[#This Row],[Cantidad 3]]+Tabla1[[#This Row],[Cantidad 4]]+Tabla1[[#This Row],[Cantidad 5]]</f>
        <v>2092400</v>
      </c>
      <c r="AN1434" s="1">
        <v>33457.480000000003</v>
      </c>
      <c r="AO1434" s="1" t="str">
        <f>Tabla1[[#This Row],[Contrato CISCO]]&amp;Tabla1[[#This Row],[Año]]&amp;Tabla1[[#This Row],[Material]]</f>
        <v>M-208/1720178040204</v>
      </c>
      <c r="AP1434" s="1" t="str">
        <f>Tabla1[[#This Row],[Contrato CISCO]]&amp;Tabla1[[#This Row],[Material]]</f>
        <v>M-208/178040204</v>
      </c>
      <c r="AQ1434" s="1" t="str">
        <f>Tabla1[[#This Row],[Material]]&amp;Tabla1[[#This Row],[Precio]]</f>
        <v>80402040.01599</v>
      </c>
      <c r="AR1434" t="s">
        <v>11</v>
      </c>
    </row>
    <row r="1435" spans="1:44" x14ac:dyDescent="0.25">
      <c r="A1435">
        <v>7217000353</v>
      </c>
      <c r="B1435" t="s">
        <v>2407</v>
      </c>
      <c r="C1435" t="s">
        <v>3890</v>
      </c>
      <c r="D1435">
        <v>2017</v>
      </c>
      <c r="E1435" t="s">
        <v>3795</v>
      </c>
      <c r="F1435" s="2">
        <v>43026</v>
      </c>
      <c r="G1435" s="2">
        <v>43483</v>
      </c>
      <c r="H1435" s="1">
        <v>249900</v>
      </c>
      <c r="I1435" t="s">
        <v>3906</v>
      </c>
      <c r="J1435" t="s">
        <v>2434</v>
      </c>
      <c r="K1435" t="s">
        <v>2435</v>
      </c>
      <c r="L1435">
        <v>1</v>
      </c>
      <c r="M1435">
        <v>50000011</v>
      </c>
      <c r="N1435" t="s">
        <v>3858</v>
      </c>
      <c r="O1435" t="s">
        <v>890</v>
      </c>
      <c r="P1435">
        <v>8020505</v>
      </c>
      <c r="Q1435" t="s">
        <v>666</v>
      </c>
      <c r="R1435" s="1"/>
      <c r="S1435" s="1"/>
      <c r="T1435" s="1"/>
      <c r="U1435" s="2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9">
        <v>1.6399999999999998E-2</v>
      </c>
      <c r="AM1435" s="4">
        <f>Tabla1[[#This Row],[Cantidad 1]]+Tabla1[[#This Row],[Cantidad 2]]+Tabla1[[#This Row],[Cantidad 3]]+Tabla1[[#This Row],[Cantidad 4]]+Tabla1[[#This Row],[Cantidad 5]]</f>
        <v>249900</v>
      </c>
      <c r="AN1435" s="1">
        <v>93155.78</v>
      </c>
      <c r="AO1435" s="1" t="str">
        <f>Tabla1[[#This Row],[Contrato CISCO]]&amp;Tabla1[[#This Row],[Año]]&amp;Tabla1[[#This Row],[Material]]</f>
        <v>M-222/1720178020505</v>
      </c>
      <c r="AP1435" s="1" t="str">
        <f>Tabla1[[#This Row],[Contrato CISCO]]&amp;Tabla1[[#This Row],[Material]]</f>
        <v>M-222/178020505</v>
      </c>
      <c r="AQ1435" s="1" t="str">
        <f>Tabla1[[#This Row],[Material]]&amp;Tabla1[[#This Row],[Precio]]</f>
        <v>80205050.0164</v>
      </c>
      <c r="AR1435" t="s">
        <v>11</v>
      </c>
    </row>
    <row r="1436" spans="1:44" x14ac:dyDescent="0.25">
      <c r="A1436">
        <v>7217000419</v>
      </c>
      <c r="B1436" t="s">
        <v>2407</v>
      </c>
      <c r="C1436" t="s">
        <v>3890</v>
      </c>
      <c r="D1436">
        <v>2017</v>
      </c>
      <c r="E1436" t="s">
        <v>3795</v>
      </c>
      <c r="F1436" s="2">
        <v>43026</v>
      </c>
      <c r="G1436" s="2">
        <v>43483</v>
      </c>
      <c r="H1436" s="1">
        <v>2030100</v>
      </c>
      <c r="I1436" t="s">
        <v>3906</v>
      </c>
      <c r="J1436" t="s">
        <v>2564</v>
      </c>
      <c r="K1436" t="s">
        <v>2565</v>
      </c>
      <c r="L1436">
        <v>1</v>
      </c>
      <c r="M1436">
        <v>50001294</v>
      </c>
      <c r="N1436" t="s">
        <v>3862</v>
      </c>
      <c r="O1436" t="s">
        <v>890</v>
      </c>
      <c r="P1436">
        <v>8070202</v>
      </c>
      <c r="Q1436" t="s">
        <v>805</v>
      </c>
      <c r="R1436" s="1"/>
      <c r="S1436" s="1"/>
      <c r="T1436" s="1"/>
      <c r="U1436" s="2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9">
        <v>0.02</v>
      </c>
      <c r="AM1436" s="4">
        <f>Tabla1[[#This Row],[Cantidad 1]]+Tabla1[[#This Row],[Cantidad 2]]+Tabla1[[#This Row],[Cantidad 3]]+Tabla1[[#This Row],[Cantidad 4]]+Tabla1[[#This Row],[Cantidad 5]]</f>
        <v>2030100</v>
      </c>
      <c r="AN1436" s="1">
        <v>40602</v>
      </c>
      <c r="AO1436" s="1" t="str">
        <f>Tabla1[[#This Row],[Contrato CISCO]]&amp;Tabla1[[#This Row],[Año]]&amp;Tabla1[[#This Row],[Material]]</f>
        <v>M-225/1720178070202</v>
      </c>
      <c r="AP1436" s="1" t="str">
        <f>Tabla1[[#This Row],[Contrato CISCO]]&amp;Tabla1[[#This Row],[Material]]</f>
        <v>M-225/178070202</v>
      </c>
      <c r="AQ1436" s="1" t="str">
        <f>Tabla1[[#This Row],[Material]]&amp;Tabla1[[#This Row],[Precio]]</f>
        <v>80702020.02</v>
      </c>
      <c r="AR1436" t="s">
        <v>11</v>
      </c>
    </row>
    <row r="1437" spans="1:44" x14ac:dyDescent="0.25">
      <c r="A1437">
        <v>7217000353</v>
      </c>
      <c r="B1437" t="s">
        <v>2407</v>
      </c>
      <c r="C1437" t="s">
        <v>3890</v>
      </c>
      <c r="D1437">
        <v>2017</v>
      </c>
      <c r="E1437" t="s">
        <v>3795</v>
      </c>
      <c r="F1437" s="2">
        <v>43026</v>
      </c>
      <c r="G1437" s="2">
        <v>43483</v>
      </c>
      <c r="H1437" s="1">
        <v>121100</v>
      </c>
      <c r="I1437" t="s">
        <v>3906</v>
      </c>
      <c r="J1437" t="s">
        <v>2434</v>
      </c>
      <c r="K1437" t="s">
        <v>2435</v>
      </c>
      <c r="L1437">
        <v>1</v>
      </c>
      <c r="M1437">
        <v>50000011</v>
      </c>
      <c r="N1437" t="s">
        <v>3858</v>
      </c>
      <c r="O1437" t="s">
        <v>890</v>
      </c>
      <c r="P1437">
        <v>8070505</v>
      </c>
      <c r="Q1437" t="s">
        <v>573</v>
      </c>
      <c r="R1437" s="1"/>
      <c r="S1437" s="1"/>
      <c r="T1437" s="1"/>
      <c r="U1437" s="2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9">
        <v>2.1400000000000002E-2</v>
      </c>
      <c r="AM1437" s="4">
        <f>Tabla1[[#This Row],[Cantidad 1]]+Tabla1[[#This Row],[Cantidad 2]]+Tabla1[[#This Row],[Cantidad 3]]+Tabla1[[#This Row],[Cantidad 4]]+Tabla1[[#This Row],[Cantidad 5]]</f>
        <v>121100</v>
      </c>
      <c r="AN1437" s="1">
        <v>93155.78</v>
      </c>
      <c r="AO1437" s="1" t="str">
        <f>Tabla1[[#This Row],[Contrato CISCO]]&amp;Tabla1[[#This Row],[Año]]&amp;Tabla1[[#This Row],[Material]]</f>
        <v>M-222/1720178070505</v>
      </c>
      <c r="AP1437" s="1" t="str">
        <f>Tabla1[[#This Row],[Contrato CISCO]]&amp;Tabla1[[#This Row],[Material]]</f>
        <v>M-222/178070505</v>
      </c>
      <c r="AQ1437" s="1" t="str">
        <f>Tabla1[[#This Row],[Material]]&amp;Tabla1[[#This Row],[Precio]]</f>
        <v>80705050.0214</v>
      </c>
      <c r="AR1437" t="s">
        <v>11</v>
      </c>
    </row>
    <row r="1438" spans="1:44" x14ac:dyDescent="0.25">
      <c r="A1438">
        <v>7217000399</v>
      </c>
      <c r="B1438" t="s">
        <v>2445</v>
      </c>
      <c r="C1438" t="s">
        <v>3890</v>
      </c>
      <c r="D1438">
        <v>2017</v>
      </c>
      <c r="E1438" t="s">
        <v>3795</v>
      </c>
      <c r="F1438" s="2">
        <v>43026</v>
      </c>
      <c r="G1438" s="2">
        <v>43483</v>
      </c>
      <c r="H1438" s="1">
        <v>4167200</v>
      </c>
      <c r="I1438" t="s">
        <v>3906</v>
      </c>
      <c r="J1438" t="s">
        <v>2526</v>
      </c>
      <c r="K1438" t="s">
        <v>2527</v>
      </c>
      <c r="L1438">
        <v>1</v>
      </c>
      <c r="M1438">
        <v>50000770</v>
      </c>
      <c r="N1438" t="s">
        <v>3820</v>
      </c>
      <c r="O1438" t="s">
        <v>896</v>
      </c>
      <c r="P1438">
        <v>8010303</v>
      </c>
      <c r="Q1438" t="s">
        <v>716</v>
      </c>
      <c r="R1438" s="1"/>
      <c r="S1438" s="1"/>
      <c r="T1438" s="1"/>
      <c r="U1438" s="2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9">
        <v>2.6699999999999998E-2</v>
      </c>
      <c r="AM1438" s="4">
        <f>Tabla1[[#This Row],[Cantidad 1]]+Tabla1[[#This Row],[Cantidad 2]]+Tabla1[[#This Row],[Cantidad 3]]+Tabla1[[#This Row],[Cantidad 4]]+Tabla1[[#This Row],[Cantidad 5]]</f>
        <v>4167200</v>
      </c>
      <c r="AN1438" s="1">
        <v>201741.24</v>
      </c>
      <c r="AO1438" s="1" t="str">
        <f>Tabla1[[#This Row],[Contrato CISCO]]&amp;Tabla1[[#This Row],[Año]]&amp;Tabla1[[#This Row],[Material]]</f>
        <v>M-158/1720178010303</v>
      </c>
      <c r="AP1438" s="1" t="str">
        <f>Tabla1[[#This Row],[Contrato CISCO]]&amp;Tabla1[[#This Row],[Material]]</f>
        <v>M-158/178010303</v>
      </c>
      <c r="AQ1438" s="1" t="str">
        <f>Tabla1[[#This Row],[Material]]&amp;Tabla1[[#This Row],[Precio]]</f>
        <v>80103030.0267</v>
      </c>
      <c r="AR1438" t="s">
        <v>11</v>
      </c>
    </row>
    <row r="1439" spans="1:44" x14ac:dyDescent="0.25">
      <c r="A1439">
        <v>7217000379</v>
      </c>
      <c r="B1439" t="s">
        <v>2427</v>
      </c>
      <c r="C1439" t="s">
        <v>3890</v>
      </c>
      <c r="D1439">
        <v>2017</v>
      </c>
      <c r="E1439" t="s">
        <v>3795</v>
      </c>
      <c r="F1439" s="2">
        <v>43026</v>
      </c>
      <c r="G1439" s="2">
        <v>43483</v>
      </c>
      <c r="H1439" s="1">
        <v>1418600</v>
      </c>
      <c r="I1439" t="s">
        <v>3906</v>
      </c>
      <c r="J1439" t="s">
        <v>2486</v>
      </c>
      <c r="K1439" t="s">
        <v>2487</v>
      </c>
      <c r="L1439">
        <v>1</v>
      </c>
      <c r="M1439">
        <v>50000011</v>
      </c>
      <c r="N1439" t="s">
        <v>3858</v>
      </c>
      <c r="O1439" t="s">
        <v>894</v>
      </c>
      <c r="P1439">
        <v>8010803</v>
      </c>
      <c r="Q1439" t="s">
        <v>767</v>
      </c>
      <c r="R1439" s="1"/>
      <c r="S1439" s="1"/>
      <c r="T1439" s="1"/>
      <c r="U1439" s="2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9">
        <v>2.92E-2</v>
      </c>
      <c r="AM1439" s="4">
        <f>Tabla1[[#This Row],[Cantidad 1]]+Tabla1[[#This Row],[Cantidad 2]]+Tabla1[[#This Row],[Cantidad 3]]+Tabla1[[#This Row],[Cantidad 4]]+Tabla1[[#This Row],[Cantidad 5]]</f>
        <v>1418600</v>
      </c>
      <c r="AN1439" s="1">
        <v>76483.58</v>
      </c>
      <c r="AO1439" s="1" t="str">
        <f>Tabla1[[#This Row],[Contrato CISCO]]&amp;Tabla1[[#This Row],[Año]]&amp;Tabla1[[#This Row],[Material]]</f>
        <v>M-148/1720178010803</v>
      </c>
      <c r="AP1439" s="1" t="str">
        <f>Tabla1[[#This Row],[Contrato CISCO]]&amp;Tabla1[[#This Row],[Material]]</f>
        <v>M-148/178010803</v>
      </c>
      <c r="AQ1439" s="1" t="str">
        <f>Tabla1[[#This Row],[Material]]&amp;Tabla1[[#This Row],[Precio]]</f>
        <v>80108030.0292</v>
      </c>
      <c r="AR1439" t="s">
        <v>11</v>
      </c>
    </row>
    <row r="1440" spans="1:44" x14ac:dyDescent="0.25">
      <c r="A1440">
        <v>7217000387</v>
      </c>
      <c r="B1440" t="s">
        <v>2445</v>
      </c>
      <c r="C1440" t="s">
        <v>3890</v>
      </c>
      <c r="D1440">
        <v>2017</v>
      </c>
      <c r="E1440" t="s">
        <v>3795</v>
      </c>
      <c r="F1440" s="2">
        <v>43026</v>
      </c>
      <c r="G1440" s="2">
        <v>43483</v>
      </c>
      <c r="H1440" s="1">
        <v>536700</v>
      </c>
      <c r="I1440" t="s">
        <v>3906</v>
      </c>
      <c r="J1440" t="s">
        <v>2502</v>
      </c>
      <c r="K1440" t="s">
        <v>2503</v>
      </c>
      <c r="L1440">
        <v>1</v>
      </c>
      <c r="M1440">
        <v>50003681</v>
      </c>
      <c r="N1440" t="s">
        <v>3847</v>
      </c>
      <c r="O1440" t="s">
        <v>896</v>
      </c>
      <c r="P1440">
        <v>8010404</v>
      </c>
      <c r="Q1440" t="s">
        <v>698</v>
      </c>
      <c r="R1440" s="1"/>
      <c r="S1440" s="1"/>
      <c r="T1440" s="1"/>
      <c r="U1440" s="2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9">
        <v>2.9989999999999999E-2</v>
      </c>
      <c r="AM1440" s="4">
        <f>Tabla1[[#This Row],[Cantidad 1]]+Tabla1[[#This Row],[Cantidad 2]]+Tabla1[[#This Row],[Cantidad 3]]+Tabla1[[#This Row],[Cantidad 4]]+Tabla1[[#This Row],[Cantidad 5]]</f>
        <v>536700</v>
      </c>
      <c r="AN1440" s="1">
        <v>16095.63</v>
      </c>
      <c r="AO1440" s="1" t="str">
        <f>Tabla1[[#This Row],[Contrato CISCO]]&amp;Tabla1[[#This Row],[Año]]&amp;Tabla1[[#This Row],[Material]]</f>
        <v>M-167/1720178010404</v>
      </c>
      <c r="AP1440" s="1" t="str">
        <f>Tabla1[[#This Row],[Contrato CISCO]]&amp;Tabla1[[#This Row],[Material]]</f>
        <v>M-167/178010404</v>
      </c>
      <c r="AQ1440" s="1" t="str">
        <f>Tabla1[[#This Row],[Material]]&amp;Tabla1[[#This Row],[Precio]]</f>
        <v>80104040.02999</v>
      </c>
      <c r="AR1440" t="s">
        <v>11</v>
      </c>
    </row>
    <row r="1441" spans="1:44" x14ac:dyDescent="0.25">
      <c r="A1441">
        <v>7217000384</v>
      </c>
      <c r="B1441" t="s">
        <v>2445</v>
      </c>
      <c r="C1441" t="s">
        <v>3890</v>
      </c>
      <c r="D1441">
        <v>2017</v>
      </c>
      <c r="E1441" t="s">
        <v>3795</v>
      </c>
      <c r="F1441" s="2">
        <v>43026</v>
      </c>
      <c r="G1441" s="2">
        <v>43483</v>
      </c>
      <c r="H1441" s="1">
        <v>1767500</v>
      </c>
      <c r="I1441" t="s">
        <v>3906</v>
      </c>
      <c r="J1441" t="s">
        <v>2496</v>
      </c>
      <c r="K1441" t="s">
        <v>2497</v>
      </c>
      <c r="L1441">
        <v>1</v>
      </c>
      <c r="M1441">
        <v>50000011</v>
      </c>
      <c r="N1441" t="s">
        <v>3858</v>
      </c>
      <c r="O1441" t="s">
        <v>896</v>
      </c>
      <c r="P1441">
        <v>8010331</v>
      </c>
      <c r="Q1441" t="s">
        <v>717</v>
      </c>
      <c r="R1441" s="1"/>
      <c r="S1441" s="1"/>
      <c r="T1441" s="1"/>
      <c r="U1441" s="2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9">
        <v>3.0600000000000002E-2</v>
      </c>
      <c r="AM1441" s="4">
        <f>Tabla1[[#This Row],[Cantidad 1]]+Tabla1[[#This Row],[Cantidad 2]]+Tabla1[[#This Row],[Cantidad 3]]+Tabla1[[#This Row],[Cantidad 4]]+Tabla1[[#This Row],[Cantidad 5]]</f>
        <v>1767500</v>
      </c>
      <c r="AN1441" s="1">
        <v>238995.38</v>
      </c>
      <c r="AO1441" s="1" t="str">
        <f>Tabla1[[#This Row],[Contrato CISCO]]&amp;Tabla1[[#This Row],[Año]]&amp;Tabla1[[#This Row],[Material]]</f>
        <v>M-153/1720178010331</v>
      </c>
      <c r="AP1441" s="1" t="str">
        <f>Tabla1[[#This Row],[Contrato CISCO]]&amp;Tabla1[[#This Row],[Material]]</f>
        <v>M-153/178010331</v>
      </c>
      <c r="AQ1441" s="1" t="str">
        <f>Tabla1[[#This Row],[Material]]&amp;Tabla1[[#This Row],[Precio]]</f>
        <v>80103310.0306</v>
      </c>
      <c r="AR1441" t="s">
        <v>11</v>
      </c>
    </row>
    <row r="1442" spans="1:44" x14ac:dyDescent="0.25">
      <c r="A1442">
        <v>7217000353</v>
      </c>
      <c r="B1442" t="s">
        <v>2407</v>
      </c>
      <c r="C1442" t="s">
        <v>3890</v>
      </c>
      <c r="D1442">
        <v>2017</v>
      </c>
      <c r="E1442" t="s">
        <v>3795</v>
      </c>
      <c r="F1442" s="2">
        <v>43026</v>
      </c>
      <c r="G1442" s="2">
        <v>43483</v>
      </c>
      <c r="H1442" s="1">
        <v>2668700</v>
      </c>
      <c r="I1442" t="s">
        <v>3906</v>
      </c>
      <c r="J1442" t="s">
        <v>2434</v>
      </c>
      <c r="K1442" t="s">
        <v>2435</v>
      </c>
      <c r="L1442">
        <v>1</v>
      </c>
      <c r="M1442">
        <v>50000011</v>
      </c>
      <c r="N1442" t="s">
        <v>3858</v>
      </c>
      <c r="O1442" t="s">
        <v>890</v>
      </c>
      <c r="P1442">
        <v>8070101</v>
      </c>
      <c r="Q1442" t="s">
        <v>578</v>
      </c>
      <c r="R1442" s="1"/>
      <c r="S1442" s="1"/>
      <c r="T1442" s="1"/>
      <c r="U1442" s="2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9">
        <v>3.2400000000000005E-2</v>
      </c>
      <c r="AM1442" s="4">
        <f>Tabla1[[#This Row],[Cantidad 1]]+Tabla1[[#This Row],[Cantidad 2]]+Tabla1[[#This Row],[Cantidad 3]]+Tabla1[[#This Row],[Cantidad 4]]+Tabla1[[#This Row],[Cantidad 5]]</f>
        <v>2668700</v>
      </c>
      <c r="AN1442" s="1">
        <v>93155.78</v>
      </c>
      <c r="AO1442" s="1" t="str">
        <f>Tabla1[[#This Row],[Contrato CISCO]]&amp;Tabla1[[#This Row],[Año]]&amp;Tabla1[[#This Row],[Material]]</f>
        <v>M-222/1720178070101</v>
      </c>
      <c r="AP1442" s="1" t="str">
        <f>Tabla1[[#This Row],[Contrato CISCO]]&amp;Tabla1[[#This Row],[Material]]</f>
        <v>M-222/178070101</v>
      </c>
      <c r="AQ1442" s="1" t="str">
        <f>Tabla1[[#This Row],[Material]]&amp;Tabla1[[#This Row],[Precio]]</f>
        <v>80701010.0324</v>
      </c>
      <c r="AR1442" t="s">
        <v>11</v>
      </c>
    </row>
    <row r="1443" spans="1:44" x14ac:dyDescent="0.25">
      <c r="A1443">
        <v>7217000426</v>
      </c>
      <c r="B1443" t="s">
        <v>2427</v>
      </c>
      <c r="C1443" t="s">
        <v>3890</v>
      </c>
      <c r="D1443">
        <v>2017</v>
      </c>
      <c r="E1443" t="s">
        <v>3795</v>
      </c>
      <c r="F1443" s="2">
        <v>43026</v>
      </c>
      <c r="G1443" s="2">
        <v>43483</v>
      </c>
      <c r="H1443" s="1">
        <v>160500</v>
      </c>
      <c r="I1443" t="s">
        <v>3906</v>
      </c>
      <c r="J1443" t="s">
        <v>2578</v>
      </c>
      <c r="K1443" t="s">
        <v>2579</v>
      </c>
      <c r="L1443">
        <v>1</v>
      </c>
      <c r="M1443">
        <v>50002780</v>
      </c>
      <c r="N1443" t="s">
        <v>3804</v>
      </c>
      <c r="O1443" t="s">
        <v>894</v>
      </c>
      <c r="P1443">
        <v>8010504</v>
      </c>
      <c r="Q1443" t="s">
        <v>763</v>
      </c>
      <c r="R1443" s="1"/>
      <c r="S1443" s="1"/>
      <c r="T1443" s="1"/>
      <c r="U1443" s="2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9">
        <v>3.4000000000000002E-2</v>
      </c>
      <c r="AM1443" s="4">
        <f>Tabla1[[#This Row],[Cantidad 1]]+Tabla1[[#This Row],[Cantidad 2]]+Tabla1[[#This Row],[Cantidad 3]]+Tabla1[[#This Row],[Cantidad 4]]+Tabla1[[#This Row],[Cantidad 5]]</f>
        <v>160500</v>
      </c>
      <c r="AN1443" s="1">
        <v>5457</v>
      </c>
      <c r="AO1443" s="1" t="str">
        <f>Tabla1[[#This Row],[Contrato CISCO]]&amp;Tabla1[[#This Row],[Año]]&amp;Tabla1[[#This Row],[Material]]</f>
        <v>M-149/1720178010504</v>
      </c>
      <c r="AP1443" s="1" t="str">
        <f>Tabla1[[#This Row],[Contrato CISCO]]&amp;Tabla1[[#This Row],[Material]]</f>
        <v>M-149/178010504</v>
      </c>
      <c r="AQ1443" s="1" t="str">
        <f>Tabla1[[#This Row],[Material]]&amp;Tabla1[[#This Row],[Precio]]</f>
        <v>80105040.034</v>
      </c>
      <c r="AR1443" t="s">
        <v>11</v>
      </c>
    </row>
    <row r="1444" spans="1:44" x14ac:dyDescent="0.25">
      <c r="A1444">
        <v>7217000391</v>
      </c>
      <c r="B1444" t="s">
        <v>2414</v>
      </c>
      <c r="C1444" t="s">
        <v>3890</v>
      </c>
      <c r="D1444">
        <v>2017</v>
      </c>
      <c r="E1444" t="s">
        <v>3795</v>
      </c>
      <c r="F1444" s="2">
        <v>43026</v>
      </c>
      <c r="G1444" s="2">
        <v>43483</v>
      </c>
      <c r="H1444" s="1">
        <v>4006000</v>
      </c>
      <c r="I1444" t="s">
        <v>3906</v>
      </c>
      <c r="J1444" t="s">
        <v>2510</v>
      </c>
      <c r="K1444" t="s">
        <v>2511</v>
      </c>
      <c r="L1444">
        <v>1</v>
      </c>
      <c r="M1444">
        <v>50000011</v>
      </c>
      <c r="N1444" t="s">
        <v>3858</v>
      </c>
      <c r="O1444" t="s">
        <v>891</v>
      </c>
      <c r="P1444">
        <v>8040115</v>
      </c>
      <c r="Q1444" t="s">
        <v>788</v>
      </c>
      <c r="R1444" s="1"/>
      <c r="S1444" s="1"/>
      <c r="T1444" s="1"/>
      <c r="U1444" s="2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9">
        <v>3.44E-2</v>
      </c>
      <c r="AM1444" s="4">
        <f>Tabla1[[#This Row],[Cantidad 1]]+Tabla1[[#This Row],[Cantidad 2]]+Tabla1[[#This Row],[Cantidad 3]]+Tabla1[[#This Row],[Cantidad 4]]+Tabla1[[#This Row],[Cantidad 5]]</f>
        <v>4006000</v>
      </c>
      <c r="AN1444" s="1">
        <v>1226082.6499999999</v>
      </c>
      <c r="AO1444" s="1" t="str">
        <f>Tabla1[[#This Row],[Contrato CISCO]]&amp;Tabla1[[#This Row],[Año]]&amp;Tabla1[[#This Row],[Material]]</f>
        <v>M-203/1720178040115</v>
      </c>
      <c r="AP1444" s="1" t="str">
        <f>Tabla1[[#This Row],[Contrato CISCO]]&amp;Tabla1[[#This Row],[Material]]</f>
        <v>M-203/178040115</v>
      </c>
      <c r="AQ1444" s="1" t="str">
        <f>Tabla1[[#This Row],[Material]]&amp;Tabla1[[#This Row],[Precio]]</f>
        <v>80401150.0344</v>
      </c>
      <c r="AR1444" t="s">
        <v>11</v>
      </c>
    </row>
    <row r="1445" spans="1:44" x14ac:dyDescent="0.25">
      <c r="A1445">
        <v>7217000361</v>
      </c>
      <c r="B1445" t="s">
        <v>2445</v>
      </c>
      <c r="C1445" t="s">
        <v>3890</v>
      </c>
      <c r="D1445">
        <v>2017</v>
      </c>
      <c r="E1445" t="s">
        <v>3795</v>
      </c>
      <c r="F1445" s="2">
        <v>43026</v>
      </c>
      <c r="G1445" s="2">
        <v>43483</v>
      </c>
      <c r="H1445" s="1">
        <v>6774900</v>
      </c>
      <c r="I1445" t="s">
        <v>3906</v>
      </c>
      <c r="J1445" t="s">
        <v>2452</v>
      </c>
      <c r="K1445" t="s">
        <v>2453</v>
      </c>
      <c r="L1445">
        <v>1</v>
      </c>
      <c r="M1445">
        <v>50001298</v>
      </c>
      <c r="N1445" t="s">
        <v>3853</v>
      </c>
      <c r="O1445" t="s">
        <v>896</v>
      </c>
      <c r="P1445">
        <v>8010201</v>
      </c>
      <c r="Q1445" t="s">
        <v>702</v>
      </c>
      <c r="R1445" s="1"/>
      <c r="S1445" s="1"/>
      <c r="T1445" s="1"/>
      <c r="U1445" s="2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9">
        <v>3.5999999999999997E-2</v>
      </c>
      <c r="AM1445" s="4">
        <f>Tabla1[[#This Row],[Cantidad 1]]+Tabla1[[#This Row],[Cantidad 2]]+Tabla1[[#This Row],[Cantidad 3]]+Tabla1[[#This Row],[Cantidad 4]]+Tabla1[[#This Row],[Cantidad 5]]</f>
        <v>6774900</v>
      </c>
      <c r="AN1445" s="1">
        <v>243896.4</v>
      </c>
      <c r="AO1445" s="1" t="str">
        <f>Tabla1[[#This Row],[Contrato CISCO]]&amp;Tabla1[[#This Row],[Año]]&amp;Tabla1[[#This Row],[Material]]</f>
        <v>M-163/1720178010201</v>
      </c>
      <c r="AP1445" s="1" t="str">
        <f>Tabla1[[#This Row],[Contrato CISCO]]&amp;Tabla1[[#This Row],[Material]]</f>
        <v>M-163/178010201</v>
      </c>
      <c r="AQ1445" s="1" t="str">
        <f>Tabla1[[#This Row],[Material]]&amp;Tabla1[[#This Row],[Precio]]</f>
        <v>80102010.036</v>
      </c>
      <c r="AR1445" t="s">
        <v>11</v>
      </c>
    </row>
    <row r="1446" spans="1:44" x14ac:dyDescent="0.25">
      <c r="A1446">
        <v>7217000384</v>
      </c>
      <c r="B1446" t="s">
        <v>2445</v>
      </c>
      <c r="C1446" t="s">
        <v>3890</v>
      </c>
      <c r="D1446">
        <v>2017</v>
      </c>
      <c r="E1446" t="s">
        <v>3795</v>
      </c>
      <c r="F1446" s="2">
        <v>43026</v>
      </c>
      <c r="G1446" s="2">
        <v>43483</v>
      </c>
      <c r="H1446" s="1">
        <v>593000</v>
      </c>
      <c r="I1446" t="s">
        <v>3906</v>
      </c>
      <c r="J1446" t="s">
        <v>2496</v>
      </c>
      <c r="K1446" t="s">
        <v>2497</v>
      </c>
      <c r="L1446">
        <v>1</v>
      </c>
      <c r="M1446">
        <v>50000011</v>
      </c>
      <c r="N1446" t="s">
        <v>3858</v>
      </c>
      <c r="O1446" t="s">
        <v>896</v>
      </c>
      <c r="P1446">
        <v>8010402</v>
      </c>
      <c r="Q1446" t="s">
        <v>621</v>
      </c>
      <c r="R1446" s="1"/>
      <c r="S1446" s="1"/>
      <c r="T1446" s="1"/>
      <c r="U1446" s="2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9">
        <v>4.24E-2</v>
      </c>
      <c r="AM1446" s="4">
        <f>Tabla1[[#This Row],[Cantidad 1]]+Tabla1[[#This Row],[Cantidad 2]]+Tabla1[[#This Row],[Cantidad 3]]+Tabla1[[#This Row],[Cantidad 4]]+Tabla1[[#This Row],[Cantidad 5]]</f>
        <v>593000</v>
      </c>
      <c r="AN1446" s="1">
        <v>238995.38</v>
      </c>
      <c r="AO1446" s="1" t="str">
        <f>Tabla1[[#This Row],[Contrato CISCO]]&amp;Tabla1[[#This Row],[Año]]&amp;Tabla1[[#This Row],[Material]]</f>
        <v>M-153/1720178010402</v>
      </c>
      <c r="AP1446" s="1" t="str">
        <f>Tabla1[[#This Row],[Contrato CISCO]]&amp;Tabla1[[#This Row],[Material]]</f>
        <v>M-153/178010402</v>
      </c>
      <c r="AQ1446" s="1" t="str">
        <f>Tabla1[[#This Row],[Material]]&amp;Tabla1[[#This Row],[Precio]]</f>
        <v>80104020.0424</v>
      </c>
      <c r="AR1446" t="s">
        <v>11</v>
      </c>
    </row>
    <row r="1447" spans="1:44" x14ac:dyDescent="0.25">
      <c r="A1447">
        <v>7217000370</v>
      </c>
      <c r="B1447" t="s">
        <v>2419</v>
      </c>
      <c r="C1447" t="s">
        <v>3890</v>
      </c>
      <c r="D1447">
        <v>2017</v>
      </c>
      <c r="E1447" t="s">
        <v>3795</v>
      </c>
      <c r="F1447" s="2">
        <v>43026</v>
      </c>
      <c r="G1447" s="2">
        <v>43483</v>
      </c>
      <c r="H1447" s="1">
        <v>991700</v>
      </c>
      <c r="I1447" t="s">
        <v>3906</v>
      </c>
      <c r="J1447" t="s">
        <v>2470</v>
      </c>
      <c r="K1447" t="s">
        <v>2471</v>
      </c>
      <c r="L1447">
        <v>1</v>
      </c>
      <c r="M1447">
        <v>50000011</v>
      </c>
      <c r="N1447" t="s">
        <v>3858</v>
      </c>
      <c r="O1447" t="s">
        <v>892</v>
      </c>
      <c r="P1447">
        <v>8040113</v>
      </c>
      <c r="Q1447" t="s">
        <v>575</v>
      </c>
      <c r="R1447" s="1"/>
      <c r="S1447" s="1"/>
      <c r="T1447" s="1"/>
      <c r="U1447" s="2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9">
        <v>4.7199999999999999E-2</v>
      </c>
      <c r="AM1447" s="4">
        <f>Tabla1[[#This Row],[Cantidad 1]]+Tabla1[[#This Row],[Cantidad 2]]+Tabla1[[#This Row],[Cantidad 3]]+Tabla1[[#This Row],[Cantidad 4]]+Tabla1[[#This Row],[Cantidad 5]]</f>
        <v>991700</v>
      </c>
      <c r="AN1447" s="1">
        <v>482469.16</v>
      </c>
      <c r="AO1447" s="1" t="str">
        <f>Tabla1[[#This Row],[Contrato CISCO]]&amp;Tabla1[[#This Row],[Año]]&amp;Tabla1[[#This Row],[Material]]</f>
        <v>M-174/1720178040113</v>
      </c>
      <c r="AP1447" s="1" t="str">
        <f>Tabla1[[#This Row],[Contrato CISCO]]&amp;Tabla1[[#This Row],[Material]]</f>
        <v>M-174/178040113</v>
      </c>
      <c r="AQ1447" s="1" t="str">
        <f>Tabla1[[#This Row],[Material]]&amp;Tabla1[[#This Row],[Precio]]</f>
        <v>80401130.0472</v>
      </c>
      <c r="AR1447" t="s">
        <v>11</v>
      </c>
    </row>
    <row r="1448" spans="1:44" x14ac:dyDescent="0.25">
      <c r="A1448">
        <v>7217000345</v>
      </c>
      <c r="B1448" t="s">
        <v>2414</v>
      </c>
      <c r="C1448" t="s">
        <v>3890</v>
      </c>
      <c r="D1448">
        <v>2017</v>
      </c>
      <c r="E1448" t="s">
        <v>3795</v>
      </c>
      <c r="F1448" s="2">
        <v>43026</v>
      </c>
      <c r="G1448" s="2">
        <v>43483</v>
      </c>
      <c r="H1448" s="1">
        <v>4585600</v>
      </c>
      <c r="I1448" t="s">
        <v>3906</v>
      </c>
      <c r="J1448" t="s">
        <v>2415</v>
      </c>
      <c r="K1448" t="s">
        <v>2416</v>
      </c>
      <c r="L1448">
        <v>1</v>
      </c>
      <c r="M1448">
        <v>50000893</v>
      </c>
      <c r="N1448" t="s">
        <v>3831</v>
      </c>
      <c r="O1448" t="s">
        <v>891</v>
      </c>
      <c r="P1448">
        <v>8080308</v>
      </c>
      <c r="Q1448" t="s">
        <v>774</v>
      </c>
      <c r="R1448" s="1"/>
      <c r="S1448" s="1"/>
      <c r="T1448" s="1"/>
      <c r="U1448" s="2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9">
        <v>4.9000000000000002E-2</v>
      </c>
      <c r="AM1448" s="4">
        <f>Tabla1[[#This Row],[Cantidad 1]]+Tabla1[[#This Row],[Cantidad 2]]+Tabla1[[#This Row],[Cantidad 3]]+Tabla1[[#This Row],[Cantidad 4]]+Tabla1[[#This Row],[Cantidad 5]]</f>
        <v>4585600</v>
      </c>
      <c r="AN1448" s="1">
        <v>329104.40000000002</v>
      </c>
      <c r="AO1448" s="1" t="str">
        <f>Tabla1[[#This Row],[Contrato CISCO]]&amp;Tabla1[[#This Row],[Año]]&amp;Tabla1[[#This Row],[Material]]</f>
        <v>M-205/1720178080308</v>
      </c>
      <c r="AP1448" s="1" t="str">
        <f>Tabla1[[#This Row],[Contrato CISCO]]&amp;Tabla1[[#This Row],[Material]]</f>
        <v>M-205/178080308</v>
      </c>
      <c r="AQ1448" s="1" t="str">
        <f>Tabla1[[#This Row],[Material]]&amp;Tabla1[[#This Row],[Precio]]</f>
        <v>80803080.049</v>
      </c>
      <c r="AR1448" t="s">
        <v>11</v>
      </c>
    </row>
    <row r="1449" spans="1:44" x14ac:dyDescent="0.25">
      <c r="A1449">
        <v>7217000350</v>
      </c>
      <c r="B1449" t="s">
        <v>2427</v>
      </c>
      <c r="C1449" t="s">
        <v>3890</v>
      </c>
      <c r="D1449">
        <v>2017</v>
      </c>
      <c r="E1449" t="s">
        <v>3795</v>
      </c>
      <c r="F1449" s="2">
        <v>43026</v>
      </c>
      <c r="G1449" s="2">
        <v>43483</v>
      </c>
      <c r="H1449" s="1">
        <v>455900</v>
      </c>
      <c r="I1449" t="s">
        <v>3906</v>
      </c>
      <c r="J1449" t="s">
        <v>2428</v>
      </c>
      <c r="K1449" t="s">
        <v>2429</v>
      </c>
      <c r="L1449">
        <v>1</v>
      </c>
      <c r="M1449">
        <v>50000893</v>
      </c>
      <c r="N1449" t="s">
        <v>3831</v>
      </c>
      <c r="O1449" t="s">
        <v>894</v>
      </c>
      <c r="P1449">
        <v>8010514</v>
      </c>
      <c r="Q1449" t="s">
        <v>752</v>
      </c>
      <c r="R1449" s="1"/>
      <c r="S1449" s="1"/>
      <c r="T1449" s="1"/>
      <c r="U1449" s="2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9">
        <v>5.2000000000000005E-2</v>
      </c>
      <c r="AM1449" s="4">
        <f>Tabla1[[#This Row],[Cantidad 1]]+Tabla1[[#This Row],[Cantidad 2]]+Tabla1[[#This Row],[Cantidad 3]]+Tabla1[[#This Row],[Cantidad 4]]+Tabla1[[#This Row],[Cantidad 5]]</f>
        <v>455900</v>
      </c>
      <c r="AN1449" s="1">
        <v>64853.8</v>
      </c>
      <c r="AO1449" s="1" t="str">
        <f>Tabla1[[#This Row],[Contrato CISCO]]&amp;Tabla1[[#This Row],[Año]]&amp;Tabla1[[#This Row],[Material]]</f>
        <v>M-229/1720178010514</v>
      </c>
      <c r="AP1449" s="1" t="str">
        <f>Tabla1[[#This Row],[Contrato CISCO]]&amp;Tabla1[[#This Row],[Material]]</f>
        <v>M-229/178010514</v>
      </c>
      <c r="AQ1449" s="1" t="str">
        <f>Tabla1[[#This Row],[Material]]&amp;Tabla1[[#This Row],[Precio]]</f>
        <v>80105140.052</v>
      </c>
      <c r="AR1449" t="s">
        <v>11</v>
      </c>
    </row>
    <row r="1450" spans="1:44" x14ac:dyDescent="0.25">
      <c r="A1450">
        <v>7217000397</v>
      </c>
      <c r="B1450" t="s">
        <v>2445</v>
      </c>
      <c r="C1450" t="s">
        <v>3890</v>
      </c>
      <c r="D1450">
        <v>2017</v>
      </c>
      <c r="E1450" t="s">
        <v>3795</v>
      </c>
      <c r="F1450" s="2">
        <v>43026</v>
      </c>
      <c r="G1450" s="2">
        <v>43483</v>
      </c>
      <c r="H1450" s="1">
        <v>38000</v>
      </c>
      <c r="I1450" t="s">
        <v>3906</v>
      </c>
      <c r="J1450" t="s">
        <v>2522</v>
      </c>
      <c r="K1450" t="s">
        <v>2523</v>
      </c>
      <c r="L1450">
        <v>1</v>
      </c>
      <c r="M1450">
        <v>50001296</v>
      </c>
      <c r="N1450" t="s">
        <v>3851</v>
      </c>
      <c r="O1450" t="s">
        <v>896</v>
      </c>
      <c r="P1450">
        <v>8010365</v>
      </c>
      <c r="Q1450" t="s">
        <v>841</v>
      </c>
      <c r="R1450" s="1"/>
      <c r="S1450" s="1"/>
      <c r="T1450" s="1"/>
      <c r="U1450" s="2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9">
        <v>6.7739999999999995E-2</v>
      </c>
      <c r="AM1450" s="4">
        <f>Tabla1[[#This Row],[Cantidad 1]]+Tabla1[[#This Row],[Cantidad 2]]+Tabla1[[#This Row],[Cantidad 3]]+Tabla1[[#This Row],[Cantidad 4]]+Tabla1[[#This Row],[Cantidad 5]]</f>
        <v>38000</v>
      </c>
      <c r="AN1450" s="1">
        <v>2574.12</v>
      </c>
      <c r="AO1450" s="1" t="str">
        <f>Tabla1[[#This Row],[Contrato CISCO]]&amp;Tabla1[[#This Row],[Año]]&amp;Tabla1[[#This Row],[Material]]</f>
        <v>M-161/1720178010365</v>
      </c>
      <c r="AP1450" s="1" t="str">
        <f>Tabla1[[#This Row],[Contrato CISCO]]&amp;Tabla1[[#This Row],[Material]]</f>
        <v>M-161/178010365</v>
      </c>
      <c r="AQ1450" s="1" t="str">
        <f>Tabla1[[#This Row],[Material]]&amp;Tabla1[[#This Row],[Precio]]</f>
        <v>80103650.06774</v>
      </c>
      <c r="AR1450" t="s">
        <v>11</v>
      </c>
    </row>
    <row r="1451" spans="1:44" x14ac:dyDescent="0.25">
      <c r="A1451">
        <v>7217000396</v>
      </c>
      <c r="B1451" t="s">
        <v>2445</v>
      </c>
      <c r="C1451" t="s">
        <v>3890</v>
      </c>
      <c r="D1451">
        <v>2017</v>
      </c>
      <c r="E1451" t="s">
        <v>3795</v>
      </c>
      <c r="F1451" s="2">
        <v>43026</v>
      </c>
      <c r="G1451" s="2">
        <v>43483</v>
      </c>
      <c r="H1451" s="1">
        <v>299000</v>
      </c>
      <c r="I1451" t="s">
        <v>3906</v>
      </c>
      <c r="J1451" t="s">
        <v>2520</v>
      </c>
      <c r="K1451" t="s">
        <v>2521</v>
      </c>
      <c r="L1451">
        <v>1</v>
      </c>
      <c r="M1451">
        <v>50001302</v>
      </c>
      <c r="N1451" t="s">
        <v>3869</v>
      </c>
      <c r="O1451" t="s">
        <v>896</v>
      </c>
      <c r="P1451">
        <v>8010362</v>
      </c>
      <c r="Q1451" t="s">
        <v>65</v>
      </c>
      <c r="R1451" s="1"/>
      <c r="S1451" s="1"/>
      <c r="T1451" s="1"/>
      <c r="U1451" s="2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9">
        <v>7.6840000000000006E-2</v>
      </c>
      <c r="AM1451" s="4">
        <f>Tabla1[[#This Row],[Cantidad 1]]+Tabla1[[#This Row],[Cantidad 2]]+Tabla1[[#This Row],[Cantidad 3]]+Tabla1[[#This Row],[Cantidad 4]]+Tabla1[[#This Row],[Cantidad 5]]</f>
        <v>299000</v>
      </c>
      <c r="AN1451" s="1">
        <v>33732.76</v>
      </c>
      <c r="AO1451" s="1" t="str">
        <f>Tabla1[[#This Row],[Contrato CISCO]]&amp;Tabla1[[#This Row],[Año]]&amp;Tabla1[[#This Row],[Material]]</f>
        <v>M-164/1720178010362</v>
      </c>
      <c r="AP1451" s="1" t="str">
        <f>Tabla1[[#This Row],[Contrato CISCO]]&amp;Tabla1[[#This Row],[Material]]</f>
        <v>M-164/178010362</v>
      </c>
      <c r="AQ1451" s="1" t="str">
        <f>Tabla1[[#This Row],[Material]]&amp;Tabla1[[#This Row],[Precio]]</f>
        <v>80103620.07684</v>
      </c>
      <c r="AR1451" t="s">
        <v>11</v>
      </c>
    </row>
    <row r="1452" spans="1:44" x14ac:dyDescent="0.25">
      <c r="A1452">
        <v>7217000360</v>
      </c>
      <c r="B1452" t="s">
        <v>2445</v>
      </c>
      <c r="C1452" t="s">
        <v>3890</v>
      </c>
      <c r="D1452">
        <v>2017</v>
      </c>
      <c r="E1452" t="s">
        <v>3795</v>
      </c>
      <c r="F1452" s="2">
        <v>43026</v>
      </c>
      <c r="G1452" s="2">
        <v>43483</v>
      </c>
      <c r="H1452" s="1">
        <v>622500</v>
      </c>
      <c r="I1452" t="s">
        <v>3906</v>
      </c>
      <c r="J1452" t="s">
        <v>2450</v>
      </c>
      <c r="K1452" t="s">
        <v>2451</v>
      </c>
      <c r="L1452">
        <v>1</v>
      </c>
      <c r="M1452">
        <v>50000893</v>
      </c>
      <c r="N1452" t="s">
        <v>3831</v>
      </c>
      <c r="O1452" t="s">
        <v>896</v>
      </c>
      <c r="P1452">
        <v>8010346</v>
      </c>
      <c r="Q1452" t="s">
        <v>687</v>
      </c>
      <c r="R1452" s="1"/>
      <c r="S1452" s="1"/>
      <c r="T1452" s="1"/>
      <c r="U1452" s="2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9">
        <v>8.4999999999999992E-2</v>
      </c>
      <c r="AM1452" s="4">
        <f>Tabla1[[#This Row],[Cantidad 1]]+Tabla1[[#This Row],[Cantidad 2]]+Tabla1[[#This Row],[Cantidad 3]]+Tabla1[[#This Row],[Cantidad 4]]+Tabla1[[#This Row],[Cantidad 5]]</f>
        <v>622500</v>
      </c>
      <c r="AN1452" s="1">
        <v>483857.5</v>
      </c>
      <c r="AO1452" s="1" t="str">
        <f>Tabla1[[#This Row],[Contrato CISCO]]&amp;Tabla1[[#This Row],[Año]]&amp;Tabla1[[#This Row],[Material]]</f>
        <v>M-159/1720178010346</v>
      </c>
      <c r="AP1452" s="1" t="str">
        <f>Tabla1[[#This Row],[Contrato CISCO]]&amp;Tabla1[[#This Row],[Material]]</f>
        <v>M-159/178010346</v>
      </c>
      <c r="AQ1452" s="1" t="str">
        <f>Tabla1[[#This Row],[Material]]&amp;Tabla1[[#This Row],[Precio]]</f>
        <v>80103460.085</v>
      </c>
      <c r="AR1452" t="s">
        <v>11</v>
      </c>
    </row>
    <row r="1453" spans="1:44" x14ac:dyDescent="0.25">
      <c r="A1453">
        <v>7217000360</v>
      </c>
      <c r="B1453" t="s">
        <v>2445</v>
      </c>
      <c r="C1453" t="s">
        <v>3890</v>
      </c>
      <c r="D1453">
        <v>2017</v>
      </c>
      <c r="E1453" t="s">
        <v>3795</v>
      </c>
      <c r="F1453" s="2">
        <v>43026</v>
      </c>
      <c r="G1453" s="2">
        <v>43483</v>
      </c>
      <c r="H1453" s="1">
        <v>211800</v>
      </c>
      <c r="I1453" t="s">
        <v>3906</v>
      </c>
      <c r="J1453" t="s">
        <v>2450</v>
      </c>
      <c r="K1453" t="s">
        <v>2451</v>
      </c>
      <c r="L1453">
        <v>1</v>
      </c>
      <c r="M1453">
        <v>50000893</v>
      </c>
      <c r="N1453" t="s">
        <v>3831</v>
      </c>
      <c r="O1453" t="s">
        <v>896</v>
      </c>
      <c r="P1453">
        <v>8010420</v>
      </c>
      <c r="Q1453" t="s">
        <v>850</v>
      </c>
      <c r="R1453" s="1"/>
      <c r="S1453" s="1"/>
      <c r="T1453" s="1"/>
      <c r="U1453" s="2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9">
        <v>0.09</v>
      </c>
      <c r="AM1453" s="4">
        <f>Tabla1[[#This Row],[Cantidad 1]]+Tabla1[[#This Row],[Cantidad 2]]+Tabla1[[#This Row],[Cantidad 3]]+Tabla1[[#This Row],[Cantidad 4]]+Tabla1[[#This Row],[Cantidad 5]]</f>
        <v>211800</v>
      </c>
      <c r="AN1453" s="1">
        <v>483857.5</v>
      </c>
      <c r="AO1453" s="1" t="str">
        <f>Tabla1[[#This Row],[Contrato CISCO]]&amp;Tabla1[[#This Row],[Año]]&amp;Tabla1[[#This Row],[Material]]</f>
        <v>M-159/1720178010420</v>
      </c>
      <c r="AP1453" s="1" t="str">
        <f>Tabla1[[#This Row],[Contrato CISCO]]&amp;Tabla1[[#This Row],[Material]]</f>
        <v>M-159/178010420</v>
      </c>
      <c r="AQ1453" s="1" t="str">
        <f>Tabla1[[#This Row],[Material]]&amp;Tabla1[[#This Row],[Precio]]</f>
        <v>80104200.09</v>
      </c>
      <c r="AR1453" t="s">
        <v>11</v>
      </c>
    </row>
    <row r="1454" spans="1:44" x14ac:dyDescent="0.25">
      <c r="A1454">
        <v>7217000370</v>
      </c>
      <c r="B1454" t="s">
        <v>2419</v>
      </c>
      <c r="C1454" t="s">
        <v>3890</v>
      </c>
      <c r="D1454">
        <v>2017</v>
      </c>
      <c r="E1454" t="s">
        <v>3795</v>
      </c>
      <c r="F1454" s="2">
        <v>43026</v>
      </c>
      <c r="G1454" s="2">
        <v>43483</v>
      </c>
      <c r="H1454" s="1">
        <v>4325400</v>
      </c>
      <c r="I1454" t="s">
        <v>3906</v>
      </c>
      <c r="J1454" t="s">
        <v>2470</v>
      </c>
      <c r="K1454" t="s">
        <v>2471</v>
      </c>
      <c r="L1454">
        <v>1</v>
      </c>
      <c r="M1454">
        <v>50000011</v>
      </c>
      <c r="N1454" t="s">
        <v>3858</v>
      </c>
      <c r="O1454" t="s">
        <v>892</v>
      </c>
      <c r="P1454">
        <v>8040408</v>
      </c>
      <c r="Q1454" t="s">
        <v>577</v>
      </c>
      <c r="R1454" s="1"/>
      <c r="S1454" s="1"/>
      <c r="T1454" s="1"/>
      <c r="U1454" s="2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9">
        <v>9.4899999999999998E-2</v>
      </c>
      <c r="AM1454" s="4">
        <f>Tabla1[[#This Row],[Cantidad 1]]+Tabla1[[#This Row],[Cantidad 2]]+Tabla1[[#This Row],[Cantidad 3]]+Tabla1[[#This Row],[Cantidad 4]]+Tabla1[[#This Row],[Cantidad 5]]</f>
        <v>4325400</v>
      </c>
      <c r="AN1454" s="1">
        <v>482469.16</v>
      </c>
      <c r="AO1454" s="1" t="str">
        <f>Tabla1[[#This Row],[Contrato CISCO]]&amp;Tabla1[[#This Row],[Año]]&amp;Tabla1[[#This Row],[Material]]</f>
        <v>M-174/1720178040408</v>
      </c>
      <c r="AP1454" s="1" t="str">
        <f>Tabla1[[#This Row],[Contrato CISCO]]&amp;Tabla1[[#This Row],[Material]]</f>
        <v>M-174/178040408</v>
      </c>
      <c r="AQ1454" s="1" t="str">
        <f>Tabla1[[#This Row],[Material]]&amp;Tabla1[[#This Row],[Precio]]</f>
        <v>80404080.0949</v>
      </c>
      <c r="AR1454" t="s">
        <v>11</v>
      </c>
    </row>
    <row r="1455" spans="1:44" x14ac:dyDescent="0.25">
      <c r="A1455">
        <v>7217000350</v>
      </c>
      <c r="B1455" t="s">
        <v>2427</v>
      </c>
      <c r="C1455" t="s">
        <v>3890</v>
      </c>
      <c r="D1455">
        <v>2017</v>
      </c>
      <c r="E1455" t="s">
        <v>3795</v>
      </c>
      <c r="F1455" s="2">
        <v>43026</v>
      </c>
      <c r="G1455" s="2">
        <v>43483</v>
      </c>
      <c r="H1455" s="1">
        <v>110100</v>
      </c>
      <c r="I1455" t="s">
        <v>3906</v>
      </c>
      <c r="J1455" t="s">
        <v>2428</v>
      </c>
      <c r="K1455" t="s">
        <v>2429</v>
      </c>
      <c r="L1455">
        <v>1</v>
      </c>
      <c r="M1455">
        <v>50000893</v>
      </c>
      <c r="N1455" t="s">
        <v>3831</v>
      </c>
      <c r="O1455" t="s">
        <v>894</v>
      </c>
      <c r="P1455">
        <v>8160521</v>
      </c>
      <c r="Q1455" t="s">
        <v>764</v>
      </c>
      <c r="R1455" s="1"/>
      <c r="S1455" s="1"/>
      <c r="T1455" s="1"/>
      <c r="U1455" s="2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9">
        <v>0.1</v>
      </c>
      <c r="AM1455" s="4">
        <f>Tabla1[[#This Row],[Cantidad 1]]+Tabla1[[#This Row],[Cantidad 2]]+Tabla1[[#This Row],[Cantidad 3]]+Tabla1[[#This Row],[Cantidad 4]]+Tabla1[[#This Row],[Cantidad 5]]</f>
        <v>110100</v>
      </c>
      <c r="AN1455" s="1">
        <v>64853.8</v>
      </c>
      <c r="AO1455" s="1" t="str">
        <f>Tabla1[[#This Row],[Contrato CISCO]]&amp;Tabla1[[#This Row],[Año]]&amp;Tabla1[[#This Row],[Material]]</f>
        <v>M-229/1720178160521</v>
      </c>
      <c r="AP1455" s="1" t="str">
        <f>Tabla1[[#This Row],[Contrato CISCO]]&amp;Tabla1[[#This Row],[Material]]</f>
        <v>M-229/178160521</v>
      </c>
      <c r="AQ1455" s="1" t="str">
        <f>Tabla1[[#This Row],[Material]]&amp;Tabla1[[#This Row],[Precio]]</f>
        <v>81605210.1</v>
      </c>
      <c r="AR1455" t="s">
        <v>11</v>
      </c>
    </row>
    <row r="1456" spans="1:44" x14ac:dyDescent="0.25">
      <c r="A1456">
        <v>7217000345</v>
      </c>
      <c r="B1456" t="s">
        <v>2414</v>
      </c>
      <c r="C1456" t="s">
        <v>3890</v>
      </c>
      <c r="D1456">
        <v>2017</v>
      </c>
      <c r="E1456" t="s">
        <v>3795</v>
      </c>
      <c r="F1456" s="2">
        <v>43026</v>
      </c>
      <c r="G1456" s="2">
        <v>43483</v>
      </c>
      <c r="H1456" s="1">
        <v>522000</v>
      </c>
      <c r="I1456" t="s">
        <v>3906</v>
      </c>
      <c r="J1456" t="s">
        <v>2415</v>
      </c>
      <c r="K1456" t="s">
        <v>2416</v>
      </c>
      <c r="L1456">
        <v>1</v>
      </c>
      <c r="M1456">
        <v>50000893</v>
      </c>
      <c r="N1456" t="s">
        <v>3831</v>
      </c>
      <c r="O1456" t="s">
        <v>891</v>
      </c>
      <c r="P1456">
        <v>8070307</v>
      </c>
      <c r="Q1456" t="s">
        <v>773</v>
      </c>
      <c r="R1456" s="1"/>
      <c r="S1456" s="1"/>
      <c r="T1456" s="1"/>
      <c r="U1456" s="2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9">
        <v>0.10300000000000001</v>
      </c>
      <c r="AM1456" s="4">
        <f>Tabla1[[#This Row],[Cantidad 1]]+Tabla1[[#This Row],[Cantidad 2]]+Tabla1[[#This Row],[Cantidad 3]]+Tabla1[[#This Row],[Cantidad 4]]+Tabla1[[#This Row],[Cantidad 5]]</f>
        <v>522000</v>
      </c>
      <c r="AN1456" s="1">
        <v>329104.40000000002</v>
      </c>
      <c r="AO1456" s="1" t="str">
        <f>Tabla1[[#This Row],[Contrato CISCO]]&amp;Tabla1[[#This Row],[Año]]&amp;Tabla1[[#This Row],[Material]]</f>
        <v>M-205/1720178070307</v>
      </c>
      <c r="AP1456" s="1" t="str">
        <f>Tabla1[[#This Row],[Contrato CISCO]]&amp;Tabla1[[#This Row],[Material]]</f>
        <v>M-205/178070307</v>
      </c>
      <c r="AQ1456" s="1" t="str">
        <f>Tabla1[[#This Row],[Material]]&amp;Tabla1[[#This Row],[Precio]]</f>
        <v>80703070.103</v>
      </c>
      <c r="AR1456" t="s">
        <v>11</v>
      </c>
    </row>
    <row r="1457" spans="1:44" x14ac:dyDescent="0.25">
      <c r="A1457">
        <v>7217000345</v>
      </c>
      <c r="B1457" t="s">
        <v>2414</v>
      </c>
      <c r="C1457" t="s">
        <v>3890</v>
      </c>
      <c r="D1457">
        <v>2017</v>
      </c>
      <c r="E1457" t="s">
        <v>3795</v>
      </c>
      <c r="F1457" s="2">
        <v>43026</v>
      </c>
      <c r="G1457" s="2">
        <v>43483</v>
      </c>
      <c r="H1457" s="1">
        <v>133400</v>
      </c>
      <c r="I1457" t="s">
        <v>3906</v>
      </c>
      <c r="J1457" t="s">
        <v>2415</v>
      </c>
      <c r="K1457" t="s">
        <v>2416</v>
      </c>
      <c r="L1457">
        <v>1</v>
      </c>
      <c r="M1457">
        <v>50000893</v>
      </c>
      <c r="N1457" t="s">
        <v>3831</v>
      </c>
      <c r="O1457" t="s">
        <v>891</v>
      </c>
      <c r="P1457">
        <v>8070304</v>
      </c>
      <c r="Q1457" t="s">
        <v>189</v>
      </c>
      <c r="R1457" s="1"/>
      <c r="S1457" s="1"/>
      <c r="T1457" s="1"/>
      <c r="U1457" s="2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9">
        <v>0.11</v>
      </c>
      <c r="AM1457" s="4">
        <f>Tabla1[[#This Row],[Cantidad 1]]+Tabla1[[#This Row],[Cantidad 2]]+Tabla1[[#This Row],[Cantidad 3]]+Tabla1[[#This Row],[Cantidad 4]]+Tabla1[[#This Row],[Cantidad 5]]</f>
        <v>133400</v>
      </c>
      <c r="AN1457" s="1">
        <v>329104.40000000002</v>
      </c>
      <c r="AO1457" s="1" t="str">
        <f>Tabla1[[#This Row],[Contrato CISCO]]&amp;Tabla1[[#This Row],[Año]]&amp;Tabla1[[#This Row],[Material]]</f>
        <v>M-205/1720178070304</v>
      </c>
      <c r="AP1457" s="1" t="str">
        <f>Tabla1[[#This Row],[Contrato CISCO]]&amp;Tabla1[[#This Row],[Material]]</f>
        <v>M-205/178070304</v>
      </c>
      <c r="AQ1457" s="1" t="str">
        <f>Tabla1[[#This Row],[Material]]&amp;Tabla1[[#This Row],[Precio]]</f>
        <v>80703040.11</v>
      </c>
      <c r="AR1457" t="s">
        <v>11</v>
      </c>
    </row>
    <row r="1458" spans="1:44" x14ac:dyDescent="0.25">
      <c r="A1458">
        <v>7217000400</v>
      </c>
      <c r="B1458" t="s">
        <v>2445</v>
      </c>
      <c r="C1458" t="s">
        <v>3890</v>
      </c>
      <c r="D1458">
        <v>2017</v>
      </c>
      <c r="E1458" t="s">
        <v>3795</v>
      </c>
      <c r="F1458" s="2">
        <v>43026</v>
      </c>
      <c r="G1458" s="2">
        <v>43483</v>
      </c>
      <c r="H1458" s="1">
        <v>1957100</v>
      </c>
      <c r="I1458" t="s">
        <v>3906</v>
      </c>
      <c r="J1458" t="s">
        <v>2528</v>
      </c>
      <c r="K1458" t="s">
        <v>2529</v>
      </c>
      <c r="L1458">
        <v>1</v>
      </c>
      <c r="M1458">
        <v>50002780</v>
      </c>
      <c r="N1458" t="s">
        <v>3804</v>
      </c>
      <c r="O1458" t="s">
        <v>896</v>
      </c>
      <c r="P1458">
        <v>8010370</v>
      </c>
      <c r="Q1458" t="s">
        <v>703</v>
      </c>
      <c r="R1458" s="1"/>
      <c r="S1458" s="1"/>
      <c r="T1458" s="1"/>
      <c r="U1458" s="2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9">
        <v>0.12242</v>
      </c>
      <c r="AM1458" s="4">
        <f>Tabla1[[#This Row],[Cantidad 1]]+Tabla1[[#This Row],[Cantidad 2]]+Tabla1[[#This Row],[Cantidad 3]]+Tabla1[[#This Row],[Cantidad 4]]+Tabla1[[#This Row],[Cantidad 5]]</f>
        <v>1957100</v>
      </c>
      <c r="AN1458" s="1">
        <v>388531.06</v>
      </c>
      <c r="AO1458" s="1" t="str">
        <f>Tabla1[[#This Row],[Contrato CISCO]]&amp;Tabla1[[#This Row],[Año]]&amp;Tabla1[[#This Row],[Material]]</f>
        <v>M-166/1720178010370</v>
      </c>
      <c r="AP1458" s="1" t="str">
        <f>Tabla1[[#This Row],[Contrato CISCO]]&amp;Tabla1[[#This Row],[Material]]</f>
        <v>M-166/178010370</v>
      </c>
      <c r="AQ1458" s="1" t="str">
        <f>Tabla1[[#This Row],[Material]]&amp;Tabla1[[#This Row],[Precio]]</f>
        <v>80103700.12242</v>
      </c>
      <c r="AR1458" t="s">
        <v>11</v>
      </c>
    </row>
    <row r="1459" spans="1:44" x14ac:dyDescent="0.25">
      <c r="A1459">
        <v>7217000350</v>
      </c>
      <c r="B1459" t="s">
        <v>2427</v>
      </c>
      <c r="C1459" t="s">
        <v>3890</v>
      </c>
      <c r="D1459">
        <v>2017</v>
      </c>
      <c r="E1459" t="s">
        <v>3795</v>
      </c>
      <c r="F1459" s="2">
        <v>43026</v>
      </c>
      <c r="G1459" s="2">
        <v>43483</v>
      </c>
      <c r="H1459" s="1">
        <v>153100</v>
      </c>
      <c r="I1459" t="s">
        <v>3906</v>
      </c>
      <c r="J1459" t="s">
        <v>2428</v>
      </c>
      <c r="K1459" t="s">
        <v>2429</v>
      </c>
      <c r="L1459">
        <v>1</v>
      </c>
      <c r="M1459">
        <v>50000893</v>
      </c>
      <c r="N1459" t="s">
        <v>3831</v>
      </c>
      <c r="O1459" t="s">
        <v>894</v>
      </c>
      <c r="P1459">
        <v>8160528</v>
      </c>
      <c r="Q1459" t="s">
        <v>713</v>
      </c>
      <c r="R1459" s="1"/>
      <c r="S1459" s="1"/>
      <c r="T1459" s="1"/>
      <c r="U1459" s="2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9">
        <v>0.13</v>
      </c>
      <c r="AM1459" s="4">
        <f>Tabla1[[#This Row],[Cantidad 1]]+Tabla1[[#This Row],[Cantidad 2]]+Tabla1[[#This Row],[Cantidad 3]]+Tabla1[[#This Row],[Cantidad 4]]+Tabla1[[#This Row],[Cantidad 5]]</f>
        <v>153100</v>
      </c>
      <c r="AN1459" s="1">
        <v>64853.8</v>
      </c>
      <c r="AO1459" s="1" t="str">
        <f>Tabla1[[#This Row],[Contrato CISCO]]&amp;Tabla1[[#This Row],[Año]]&amp;Tabla1[[#This Row],[Material]]</f>
        <v>M-229/1720178160528</v>
      </c>
      <c r="AP1459" s="1" t="str">
        <f>Tabla1[[#This Row],[Contrato CISCO]]&amp;Tabla1[[#This Row],[Material]]</f>
        <v>M-229/178160528</v>
      </c>
      <c r="AQ1459" s="1" t="str">
        <f>Tabla1[[#This Row],[Material]]&amp;Tabla1[[#This Row],[Precio]]</f>
        <v>81605280.13</v>
      </c>
      <c r="AR1459" t="s">
        <v>11</v>
      </c>
    </row>
    <row r="1460" spans="1:44" x14ac:dyDescent="0.25">
      <c r="A1460">
        <v>7217000381</v>
      </c>
      <c r="B1460" t="s">
        <v>2419</v>
      </c>
      <c r="C1460" t="s">
        <v>3890</v>
      </c>
      <c r="D1460">
        <v>2017</v>
      </c>
      <c r="E1460" t="s">
        <v>3795</v>
      </c>
      <c r="F1460" s="2">
        <v>43026</v>
      </c>
      <c r="G1460" s="2">
        <v>43483</v>
      </c>
      <c r="H1460" s="1">
        <v>169900</v>
      </c>
      <c r="I1460" t="s">
        <v>3906</v>
      </c>
      <c r="J1460" t="s">
        <v>2490</v>
      </c>
      <c r="K1460" t="s">
        <v>2491</v>
      </c>
      <c r="L1460">
        <v>1</v>
      </c>
      <c r="M1460">
        <v>50000270</v>
      </c>
      <c r="N1460" t="s">
        <v>3813</v>
      </c>
      <c r="O1460" t="s">
        <v>892</v>
      </c>
      <c r="P1460">
        <v>8040418</v>
      </c>
      <c r="Q1460" t="s">
        <v>19</v>
      </c>
      <c r="R1460" s="1"/>
      <c r="S1460" s="1"/>
      <c r="T1460" s="1"/>
      <c r="U1460" s="2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9">
        <v>0.13400000000000001</v>
      </c>
      <c r="AM1460" s="4">
        <f>Tabla1[[#This Row],[Cantidad 1]]+Tabla1[[#This Row],[Cantidad 2]]+Tabla1[[#This Row],[Cantidad 3]]+Tabla1[[#This Row],[Cantidad 4]]+Tabla1[[#This Row],[Cantidad 5]]</f>
        <v>169900</v>
      </c>
      <c r="AN1460" s="1">
        <v>55566.6</v>
      </c>
      <c r="AO1460" s="1" t="str">
        <f>Tabla1[[#This Row],[Contrato CISCO]]&amp;Tabla1[[#This Row],[Año]]&amp;Tabla1[[#This Row],[Material]]</f>
        <v>M-176/1720178040418</v>
      </c>
      <c r="AP1460" s="1" t="str">
        <f>Tabla1[[#This Row],[Contrato CISCO]]&amp;Tabla1[[#This Row],[Material]]</f>
        <v>M-176/178040418</v>
      </c>
      <c r="AQ1460" s="1" t="str">
        <f>Tabla1[[#This Row],[Material]]&amp;Tabla1[[#This Row],[Precio]]</f>
        <v>80404180.134</v>
      </c>
      <c r="AR1460" t="s">
        <v>11</v>
      </c>
    </row>
    <row r="1461" spans="1:44" x14ac:dyDescent="0.25">
      <c r="A1461">
        <v>7217000398</v>
      </c>
      <c r="B1461" t="s">
        <v>2414</v>
      </c>
      <c r="C1461" t="s">
        <v>3890</v>
      </c>
      <c r="D1461">
        <v>2017</v>
      </c>
      <c r="E1461" t="s">
        <v>3795</v>
      </c>
      <c r="F1461" s="2">
        <v>43026</v>
      </c>
      <c r="G1461" s="2">
        <v>43483</v>
      </c>
      <c r="H1461" s="1">
        <v>192400</v>
      </c>
      <c r="I1461" t="s">
        <v>3906</v>
      </c>
      <c r="J1461" t="s">
        <v>2524</v>
      </c>
      <c r="K1461" t="s">
        <v>2525</v>
      </c>
      <c r="L1461">
        <v>1</v>
      </c>
      <c r="M1461">
        <v>50000653</v>
      </c>
      <c r="N1461" t="s">
        <v>3821</v>
      </c>
      <c r="O1461" t="s">
        <v>891</v>
      </c>
      <c r="P1461">
        <v>8060501</v>
      </c>
      <c r="Q1461" t="s">
        <v>771</v>
      </c>
      <c r="R1461" s="1"/>
      <c r="S1461" s="1"/>
      <c r="T1461" s="1"/>
      <c r="U1461" s="2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9">
        <v>0.13500000000000001</v>
      </c>
      <c r="AM1461" s="4">
        <f>Tabla1[[#This Row],[Cantidad 1]]+Tabla1[[#This Row],[Cantidad 2]]+Tabla1[[#This Row],[Cantidad 3]]+Tabla1[[#This Row],[Cantidad 4]]+Tabla1[[#This Row],[Cantidad 5]]</f>
        <v>192400</v>
      </c>
      <c r="AN1461" s="1">
        <v>25974</v>
      </c>
      <c r="AO1461" s="1" t="str">
        <f>Tabla1[[#This Row],[Contrato CISCO]]&amp;Tabla1[[#This Row],[Año]]&amp;Tabla1[[#This Row],[Material]]</f>
        <v>M-212/1720178060501</v>
      </c>
      <c r="AP1461" s="1" t="str">
        <f>Tabla1[[#This Row],[Contrato CISCO]]&amp;Tabla1[[#This Row],[Material]]</f>
        <v>M-212/178060501</v>
      </c>
      <c r="AQ1461" s="1" t="str">
        <f>Tabla1[[#This Row],[Material]]&amp;Tabla1[[#This Row],[Precio]]</f>
        <v>80605010.135</v>
      </c>
      <c r="AR1461" t="s">
        <v>11</v>
      </c>
    </row>
    <row r="1462" spans="1:44" x14ac:dyDescent="0.25">
      <c r="A1462">
        <v>7217000402</v>
      </c>
      <c r="B1462" t="s">
        <v>2445</v>
      </c>
      <c r="C1462" t="s">
        <v>3890</v>
      </c>
      <c r="D1462">
        <v>2017</v>
      </c>
      <c r="E1462" t="s">
        <v>3795</v>
      </c>
      <c r="F1462" s="2">
        <v>43026</v>
      </c>
      <c r="G1462" s="2">
        <v>43483</v>
      </c>
      <c r="H1462" s="1">
        <v>45200</v>
      </c>
      <c r="I1462" t="s">
        <v>3906</v>
      </c>
      <c r="J1462" t="s">
        <v>2532</v>
      </c>
      <c r="K1462" t="s">
        <v>2533</v>
      </c>
      <c r="L1462">
        <v>1</v>
      </c>
      <c r="M1462">
        <v>50000642</v>
      </c>
      <c r="N1462" t="s">
        <v>3808</v>
      </c>
      <c r="O1462" t="s">
        <v>896</v>
      </c>
      <c r="P1462">
        <v>8010418</v>
      </c>
      <c r="Q1462" t="s">
        <v>704</v>
      </c>
      <c r="R1462" s="1"/>
      <c r="S1462" s="1"/>
      <c r="T1462" s="1"/>
      <c r="U1462" s="2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9">
        <v>0.13619999999999999</v>
      </c>
      <c r="AM1462" s="4">
        <f>Tabla1[[#This Row],[Cantidad 1]]+Tabla1[[#This Row],[Cantidad 2]]+Tabla1[[#This Row],[Cantidad 3]]+Tabla1[[#This Row],[Cantidad 4]]+Tabla1[[#This Row],[Cantidad 5]]</f>
        <v>45200</v>
      </c>
      <c r="AN1462" s="1">
        <v>9385.68</v>
      </c>
      <c r="AO1462" s="1" t="str">
        <f>Tabla1[[#This Row],[Contrato CISCO]]&amp;Tabla1[[#This Row],[Año]]&amp;Tabla1[[#This Row],[Material]]</f>
        <v>M-155/1720178010418</v>
      </c>
      <c r="AP1462" s="1" t="str">
        <f>Tabla1[[#This Row],[Contrato CISCO]]&amp;Tabla1[[#This Row],[Material]]</f>
        <v>M-155/178010418</v>
      </c>
      <c r="AQ1462" s="1" t="str">
        <f>Tabla1[[#This Row],[Material]]&amp;Tabla1[[#This Row],[Precio]]</f>
        <v>80104180.1362</v>
      </c>
      <c r="AR1462" t="s">
        <v>11</v>
      </c>
    </row>
    <row r="1463" spans="1:44" x14ac:dyDescent="0.25">
      <c r="A1463">
        <v>7217000363</v>
      </c>
      <c r="B1463" t="s">
        <v>2445</v>
      </c>
      <c r="C1463" t="s">
        <v>3890</v>
      </c>
      <c r="D1463">
        <v>2017</v>
      </c>
      <c r="E1463" t="s">
        <v>3795</v>
      </c>
      <c r="F1463" s="2">
        <v>43026</v>
      </c>
      <c r="G1463" s="2">
        <v>43483</v>
      </c>
      <c r="H1463" s="1">
        <v>135300</v>
      </c>
      <c r="I1463" t="s">
        <v>3906</v>
      </c>
      <c r="J1463" t="s">
        <v>2456</v>
      </c>
      <c r="K1463" t="s">
        <v>2457</v>
      </c>
      <c r="L1463">
        <v>1</v>
      </c>
      <c r="M1463">
        <v>50001297</v>
      </c>
      <c r="N1463" t="s">
        <v>3864</v>
      </c>
      <c r="O1463" t="s">
        <v>896</v>
      </c>
      <c r="P1463">
        <v>8010217</v>
      </c>
      <c r="Q1463" t="s">
        <v>357</v>
      </c>
      <c r="R1463" s="1"/>
      <c r="S1463" s="1"/>
      <c r="T1463" s="1"/>
      <c r="U1463" s="2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9">
        <v>0.13799999999999998</v>
      </c>
      <c r="AM1463" s="4">
        <f>Tabla1[[#This Row],[Cantidad 1]]+Tabla1[[#This Row],[Cantidad 2]]+Tabla1[[#This Row],[Cantidad 3]]+Tabla1[[#This Row],[Cantidad 4]]+Tabla1[[#This Row],[Cantidad 5]]</f>
        <v>135300</v>
      </c>
      <c r="AN1463" s="1">
        <v>558535.1</v>
      </c>
      <c r="AO1463" s="1" t="str">
        <f>Tabla1[[#This Row],[Contrato CISCO]]&amp;Tabla1[[#This Row],[Año]]&amp;Tabla1[[#This Row],[Material]]</f>
        <v>M-162/1720178010217</v>
      </c>
      <c r="AP1463" s="1" t="str">
        <f>Tabla1[[#This Row],[Contrato CISCO]]&amp;Tabla1[[#This Row],[Material]]</f>
        <v>M-162/178010217</v>
      </c>
      <c r="AQ1463" s="1" t="str">
        <f>Tabla1[[#This Row],[Material]]&amp;Tabla1[[#This Row],[Precio]]</f>
        <v>80102170.138</v>
      </c>
      <c r="AR1463" t="s">
        <v>11</v>
      </c>
    </row>
    <row r="1464" spans="1:44" x14ac:dyDescent="0.25">
      <c r="A1464">
        <v>7217000363</v>
      </c>
      <c r="B1464" t="s">
        <v>2445</v>
      </c>
      <c r="C1464" t="s">
        <v>3890</v>
      </c>
      <c r="D1464">
        <v>2017</v>
      </c>
      <c r="E1464" t="s">
        <v>3795</v>
      </c>
      <c r="F1464" s="2">
        <v>43026</v>
      </c>
      <c r="G1464" s="2">
        <v>43483</v>
      </c>
      <c r="H1464" s="1">
        <v>70500</v>
      </c>
      <c r="I1464" t="s">
        <v>3906</v>
      </c>
      <c r="J1464" t="s">
        <v>2456</v>
      </c>
      <c r="K1464" t="s">
        <v>2457</v>
      </c>
      <c r="L1464">
        <v>1</v>
      </c>
      <c r="M1464">
        <v>50001297</v>
      </c>
      <c r="N1464" t="s">
        <v>3864</v>
      </c>
      <c r="O1464" t="s">
        <v>896</v>
      </c>
      <c r="P1464">
        <v>8010311</v>
      </c>
      <c r="Q1464" t="s">
        <v>685</v>
      </c>
      <c r="R1464" s="1"/>
      <c r="S1464" s="1"/>
      <c r="T1464" s="1"/>
      <c r="U1464" s="2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9">
        <v>0.14899999999999999</v>
      </c>
      <c r="AM1464" s="4">
        <f>Tabla1[[#This Row],[Cantidad 1]]+Tabla1[[#This Row],[Cantidad 2]]+Tabla1[[#This Row],[Cantidad 3]]+Tabla1[[#This Row],[Cantidad 4]]+Tabla1[[#This Row],[Cantidad 5]]</f>
        <v>70500</v>
      </c>
      <c r="AN1464" s="1">
        <v>558535.1</v>
      </c>
      <c r="AO1464" s="1" t="str">
        <f>Tabla1[[#This Row],[Contrato CISCO]]&amp;Tabla1[[#This Row],[Año]]&amp;Tabla1[[#This Row],[Material]]</f>
        <v>M-162/1720178010311</v>
      </c>
      <c r="AP1464" s="1" t="str">
        <f>Tabla1[[#This Row],[Contrato CISCO]]&amp;Tabla1[[#This Row],[Material]]</f>
        <v>M-162/178010311</v>
      </c>
      <c r="AQ1464" s="1" t="str">
        <f>Tabla1[[#This Row],[Material]]&amp;Tabla1[[#This Row],[Precio]]</f>
        <v>80103110.149</v>
      </c>
      <c r="AR1464" t="s">
        <v>11</v>
      </c>
    </row>
    <row r="1465" spans="1:44" x14ac:dyDescent="0.25">
      <c r="A1465">
        <v>7217000344</v>
      </c>
      <c r="B1465" t="s">
        <v>2407</v>
      </c>
      <c r="C1465" t="s">
        <v>3890</v>
      </c>
      <c r="D1465">
        <v>2017</v>
      </c>
      <c r="E1465" t="s">
        <v>3795</v>
      </c>
      <c r="F1465" s="2">
        <v>43026</v>
      </c>
      <c r="G1465" s="2">
        <v>43483</v>
      </c>
      <c r="H1465" s="1">
        <v>223700</v>
      </c>
      <c r="I1465" t="s">
        <v>3906</v>
      </c>
      <c r="J1465" t="s">
        <v>2412</v>
      </c>
      <c r="K1465" t="s">
        <v>2413</v>
      </c>
      <c r="L1465">
        <v>1</v>
      </c>
      <c r="M1465">
        <v>50001297</v>
      </c>
      <c r="N1465" t="s">
        <v>3864</v>
      </c>
      <c r="O1465" t="s">
        <v>890</v>
      </c>
      <c r="P1465">
        <v>8020307</v>
      </c>
      <c r="Q1465" t="s">
        <v>661</v>
      </c>
      <c r="R1465" s="1"/>
      <c r="S1465" s="1"/>
      <c r="T1465" s="1"/>
      <c r="U1465" s="2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9">
        <v>0.16899999999999998</v>
      </c>
      <c r="AM1465" s="4">
        <f>Tabla1[[#This Row],[Cantidad 1]]+Tabla1[[#This Row],[Cantidad 2]]+Tabla1[[#This Row],[Cantidad 3]]+Tabla1[[#This Row],[Cantidad 4]]+Tabla1[[#This Row],[Cantidad 5]]</f>
        <v>223700</v>
      </c>
      <c r="AN1465" s="1">
        <v>151388.29999999999</v>
      </c>
      <c r="AO1465" s="1" t="str">
        <f>Tabla1[[#This Row],[Contrato CISCO]]&amp;Tabla1[[#This Row],[Año]]&amp;Tabla1[[#This Row],[Material]]</f>
        <v>M-216/1720178020307</v>
      </c>
      <c r="AP1465" s="1" t="str">
        <f>Tabla1[[#This Row],[Contrato CISCO]]&amp;Tabla1[[#This Row],[Material]]</f>
        <v>M-216/178020307</v>
      </c>
      <c r="AQ1465" s="1" t="str">
        <f>Tabla1[[#This Row],[Material]]&amp;Tabla1[[#This Row],[Precio]]</f>
        <v>80203070.169</v>
      </c>
      <c r="AR1465" t="s">
        <v>11</v>
      </c>
    </row>
    <row r="1466" spans="1:44" x14ac:dyDescent="0.25">
      <c r="A1466">
        <v>7217000359</v>
      </c>
      <c r="B1466" t="s">
        <v>2442</v>
      </c>
      <c r="C1466" t="s">
        <v>3890</v>
      </c>
      <c r="D1466">
        <v>2017</v>
      </c>
      <c r="E1466" t="s">
        <v>3795</v>
      </c>
      <c r="F1466" s="2">
        <v>43026</v>
      </c>
      <c r="G1466" s="2">
        <v>43483</v>
      </c>
      <c r="H1466" s="1">
        <v>95500</v>
      </c>
      <c r="I1466" t="s">
        <v>3906</v>
      </c>
      <c r="J1466" t="s">
        <v>2448</v>
      </c>
      <c r="K1466" t="s">
        <v>2449</v>
      </c>
      <c r="L1466">
        <v>1</v>
      </c>
      <c r="M1466">
        <v>50000893</v>
      </c>
      <c r="N1466" t="s">
        <v>3831</v>
      </c>
      <c r="O1466" t="s">
        <v>895</v>
      </c>
      <c r="P1466">
        <v>8120026</v>
      </c>
      <c r="Q1466" t="s">
        <v>192</v>
      </c>
      <c r="R1466" s="1"/>
      <c r="S1466" s="1"/>
      <c r="T1466" s="1"/>
      <c r="U1466" s="2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9">
        <v>0.18</v>
      </c>
      <c r="AM1466" s="4">
        <f>Tabla1[[#This Row],[Cantidad 1]]+Tabla1[[#This Row],[Cantidad 2]]+Tabla1[[#This Row],[Cantidad 3]]+Tabla1[[#This Row],[Cantidad 4]]+Tabla1[[#This Row],[Cantidad 5]]</f>
        <v>95500</v>
      </c>
      <c r="AN1466" s="1">
        <v>45530</v>
      </c>
      <c r="AO1466" s="1" t="str">
        <f>Tabla1[[#This Row],[Contrato CISCO]]&amp;Tabla1[[#This Row],[Año]]&amp;Tabla1[[#This Row],[Material]]</f>
        <v>M-196/1720178120026</v>
      </c>
      <c r="AP1466" s="1" t="str">
        <f>Tabla1[[#This Row],[Contrato CISCO]]&amp;Tabla1[[#This Row],[Material]]</f>
        <v>M-196/178120026</v>
      </c>
      <c r="AQ1466" s="1" t="str">
        <f>Tabla1[[#This Row],[Material]]&amp;Tabla1[[#This Row],[Precio]]</f>
        <v>81200260.18</v>
      </c>
      <c r="AR1466" t="s">
        <v>11</v>
      </c>
    </row>
    <row r="1467" spans="1:44" x14ac:dyDescent="0.25">
      <c r="A1467">
        <v>7217000360</v>
      </c>
      <c r="B1467" t="s">
        <v>2445</v>
      </c>
      <c r="C1467" t="s">
        <v>3890</v>
      </c>
      <c r="D1467">
        <v>2017</v>
      </c>
      <c r="E1467" t="s">
        <v>3795</v>
      </c>
      <c r="F1467" s="2">
        <v>43026</v>
      </c>
      <c r="G1467" s="2">
        <v>43483</v>
      </c>
      <c r="H1467" s="1">
        <v>806600</v>
      </c>
      <c r="I1467" t="s">
        <v>3906</v>
      </c>
      <c r="J1467" t="s">
        <v>2450</v>
      </c>
      <c r="K1467" t="s">
        <v>2451</v>
      </c>
      <c r="L1467">
        <v>1</v>
      </c>
      <c r="M1467">
        <v>50000893</v>
      </c>
      <c r="N1467" t="s">
        <v>3831</v>
      </c>
      <c r="O1467" t="s">
        <v>896</v>
      </c>
      <c r="P1467">
        <v>8010357</v>
      </c>
      <c r="Q1467" t="s">
        <v>710</v>
      </c>
      <c r="R1467" s="1"/>
      <c r="S1467" s="1"/>
      <c r="T1467" s="1"/>
      <c r="U1467" s="2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9">
        <v>0.185</v>
      </c>
      <c r="AM1467" s="4">
        <f>Tabla1[[#This Row],[Cantidad 1]]+Tabla1[[#This Row],[Cantidad 2]]+Tabla1[[#This Row],[Cantidad 3]]+Tabla1[[#This Row],[Cantidad 4]]+Tabla1[[#This Row],[Cantidad 5]]</f>
        <v>806600</v>
      </c>
      <c r="AN1467" s="1">
        <v>483857.5</v>
      </c>
      <c r="AO1467" s="1" t="str">
        <f>Tabla1[[#This Row],[Contrato CISCO]]&amp;Tabla1[[#This Row],[Año]]&amp;Tabla1[[#This Row],[Material]]</f>
        <v>M-159/1720178010357</v>
      </c>
      <c r="AP1467" s="1" t="str">
        <f>Tabla1[[#This Row],[Contrato CISCO]]&amp;Tabla1[[#This Row],[Material]]</f>
        <v>M-159/178010357</v>
      </c>
      <c r="AQ1467" s="1" t="str">
        <f>Tabla1[[#This Row],[Material]]&amp;Tabla1[[#This Row],[Precio]]</f>
        <v>80103570.185</v>
      </c>
      <c r="AR1467" t="s">
        <v>11</v>
      </c>
    </row>
    <row r="1468" spans="1:44" x14ac:dyDescent="0.25">
      <c r="A1468">
        <v>7217000414</v>
      </c>
      <c r="B1468" t="s">
        <v>2427</v>
      </c>
      <c r="C1468" t="s">
        <v>3890</v>
      </c>
      <c r="D1468">
        <v>2017</v>
      </c>
      <c r="E1468" t="s">
        <v>3795</v>
      </c>
      <c r="F1468" s="2">
        <v>43026</v>
      </c>
      <c r="G1468" s="2">
        <v>43483</v>
      </c>
      <c r="H1468" s="1">
        <v>48000</v>
      </c>
      <c r="I1468" t="s">
        <v>3906</v>
      </c>
      <c r="J1468" t="s">
        <v>2554</v>
      </c>
      <c r="K1468" t="s">
        <v>2555</v>
      </c>
      <c r="L1468">
        <v>1</v>
      </c>
      <c r="M1468">
        <v>50001296</v>
      </c>
      <c r="N1468" t="s">
        <v>3851</v>
      </c>
      <c r="O1468" t="s">
        <v>894</v>
      </c>
      <c r="P1468">
        <v>8010704</v>
      </c>
      <c r="Q1468" t="s">
        <v>360</v>
      </c>
      <c r="R1468" s="1"/>
      <c r="S1468" s="1"/>
      <c r="T1468" s="1"/>
      <c r="U1468" s="2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9">
        <v>0.20679</v>
      </c>
      <c r="AM1468" s="4">
        <f>Tabla1[[#This Row],[Cantidad 1]]+Tabla1[[#This Row],[Cantidad 2]]+Tabla1[[#This Row],[Cantidad 3]]+Tabla1[[#This Row],[Cantidad 4]]+Tabla1[[#This Row],[Cantidad 5]]</f>
        <v>48000</v>
      </c>
      <c r="AN1468" s="1">
        <v>223322.23</v>
      </c>
      <c r="AO1468" s="1" t="str">
        <f>Tabla1[[#This Row],[Contrato CISCO]]&amp;Tabla1[[#This Row],[Año]]&amp;Tabla1[[#This Row],[Material]]</f>
        <v>M-150/1720178010704</v>
      </c>
      <c r="AP1468" s="1" t="str">
        <f>Tabla1[[#This Row],[Contrato CISCO]]&amp;Tabla1[[#This Row],[Material]]</f>
        <v>M-150/178010704</v>
      </c>
      <c r="AQ1468" s="1" t="str">
        <f>Tabla1[[#This Row],[Material]]&amp;Tabla1[[#This Row],[Precio]]</f>
        <v>80107040.20679</v>
      </c>
      <c r="AR1468" t="s">
        <v>11</v>
      </c>
    </row>
    <row r="1469" spans="1:44" x14ac:dyDescent="0.25">
      <c r="A1469">
        <v>7217000406</v>
      </c>
      <c r="B1469" t="s">
        <v>2419</v>
      </c>
      <c r="C1469" t="s">
        <v>3890</v>
      </c>
      <c r="D1469">
        <v>2017</v>
      </c>
      <c r="E1469" t="s">
        <v>3795</v>
      </c>
      <c r="F1469" s="2">
        <v>43026</v>
      </c>
      <c r="G1469" s="2">
        <v>43483</v>
      </c>
      <c r="H1469" s="1">
        <v>300000</v>
      </c>
      <c r="I1469" t="s">
        <v>3906</v>
      </c>
      <c r="J1469" t="s">
        <v>2540</v>
      </c>
      <c r="K1469" t="s">
        <v>2541</v>
      </c>
      <c r="L1469">
        <v>1</v>
      </c>
      <c r="M1469">
        <v>50000646</v>
      </c>
      <c r="N1469" t="s">
        <v>3809</v>
      </c>
      <c r="O1469" t="s">
        <v>892</v>
      </c>
      <c r="P1469">
        <v>8040412</v>
      </c>
      <c r="Q1469" t="s">
        <v>581</v>
      </c>
      <c r="R1469" s="1"/>
      <c r="S1469" s="1"/>
      <c r="T1469" s="1"/>
      <c r="U1469" s="2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9">
        <v>0.21</v>
      </c>
      <c r="AM1469" s="4">
        <f>Tabla1[[#This Row],[Cantidad 1]]+Tabla1[[#This Row],[Cantidad 2]]+Tabla1[[#This Row],[Cantidad 3]]+Tabla1[[#This Row],[Cantidad 4]]+Tabla1[[#This Row],[Cantidad 5]]</f>
        <v>300000</v>
      </c>
      <c r="AN1469" s="1">
        <v>63000</v>
      </c>
      <c r="AO1469" s="1" t="str">
        <f>Tabla1[[#This Row],[Contrato CISCO]]&amp;Tabla1[[#This Row],[Año]]&amp;Tabla1[[#This Row],[Material]]</f>
        <v>M-177/1720178040412</v>
      </c>
      <c r="AP1469" s="1" t="str">
        <f>Tabla1[[#This Row],[Contrato CISCO]]&amp;Tabla1[[#This Row],[Material]]</f>
        <v>M-177/178040412</v>
      </c>
      <c r="AQ1469" s="1" t="str">
        <f>Tabla1[[#This Row],[Material]]&amp;Tabla1[[#This Row],[Precio]]</f>
        <v>80404120.21</v>
      </c>
      <c r="AR1469" t="s">
        <v>11</v>
      </c>
    </row>
    <row r="1470" spans="1:44" x14ac:dyDescent="0.25">
      <c r="A1470">
        <v>7217000345</v>
      </c>
      <c r="B1470" t="s">
        <v>2414</v>
      </c>
      <c r="C1470" t="s">
        <v>3890</v>
      </c>
      <c r="D1470">
        <v>2017</v>
      </c>
      <c r="E1470" t="s">
        <v>3795</v>
      </c>
      <c r="F1470" s="2">
        <v>43026</v>
      </c>
      <c r="G1470" s="2">
        <v>43483</v>
      </c>
      <c r="H1470" s="1">
        <v>163500</v>
      </c>
      <c r="I1470" t="s">
        <v>3906</v>
      </c>
      <c r="J1470" t="s">
        <v>2415</v>
      </c>
      <c r="K1470" t="s">
        <v>2416</v>
      </c>
      <c r="L1470">
        <v>1</v>
      </c>
      <c r="M1470">
        <v>50000893</v>
      </c>
      <c r="N1470" t="s">
        <v>3831</v>
      </c>
      <c r="O1470" t="s">
        <v>891</v>
      </c>
      <c r="P1470">
        <v>8080603</v>
      </c>
      <c r="Q1470" t="s">
        <v>34</v>
      </c>
      <c r="R1470" s="1"/>
      <c r="S1470" s="1"/>
      <c r="T1470" s="1"/>
      <c r="U1470" s="2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9">
        <v>0.22</v>
      </c>
      <c r="AM1470" s="4">
        <f>Tabla1[[#This Row],[Cantidad 1]]+Tabla1[[#This Row],[Cantidad 2]]+Tabla1[[#This Row],[Cantidad 3]]+Tabla1[[#This Row],[Cantidad 4]]+Tabla1[[#This Row],[Cantidad 5]]</f>
        <v>163500</v>
      </c>
      <c r="AN1470" s="1">
        <v>329104.40000000002</v>
      </c>
      <c r="AO1470" s="1" t="str">
        <f>Tabla1[[#This Row],[Contrato CISCO]]&amp;Tabla1[[#This Row],[Año]]&amp;Tabla1[[#This Row],[Material]]</f>
        <v>M-205/1720178080603</v>
      </c>
      <c r="AP1470" s="1" t="str">
        <f>Tabla1[[#This Row],[Contrato CISCO]]&amp;Tabla1[[#This Row],[Material]]</f>
        <v>M-205/178080603</v>
      </c>
      <c r="AQ1470" s="1" t="str">
        <f>Tabla1[[#This Row],[Material]]&amp;Tabla1[[#This Row],[Precio]]</f>
        <v>80806030.22</v>
      </c>
      <c r="AR1470" t="s">
        <v>11</v>
      </c>
    </row>
    <row r="1471" spans="1:44" x14ac:dyDescent="0.25">
      <c r="A1471">
        <v>7217000400</v>
      </c>
      <c r="B1471" t="s">
        <v>2445</v>
      </c>
      <c r="C1471" t="s">
        <v>3890</v>
      </c>
      <c r="D1471">
        <v>2017</v>
      </c>
      <c r="E1471" t="s">
        <v>3795</v>
      </c>
      <c r="F1471" s="2">
        <v>43026</v>
      </c>
      <c r="G1471" s="2">
        <v>43483</v>
      </c>
      <c r="H1471" s="1">
        <v>390800</v>
      </c>
      <c r="I1471" t="s">
        <v>3906</v>
      </c>
      <c r="J1471" t="s">
        <v>2528</v>
      </c>
      <c r="K1471" t="s">
        <v>2529</v>
      </c>
      <c r="L1471">
        <v>1</v>
      </c>
      <c r="M1471">
        <v>50002780</v>
      </c>
      <c r="N1471" t="s">
        <v>3804</v>
      </c>
      <c r="O1471" t="s">
        <v>896</v>
      </c>
      <c r="P1471">
        <v>8010315</v>
      </c>
      <c r="Q1471" t="s">
        <v>700</v>
      </c>
      <c r="R1471" s="1"/>
      <c r="S1471" s="1"/>
      <c r="T1471" s="1"/>
      <c r="U1471" s="2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9">
        <v>0.23079999999999998</v>
      </c>
      <c r="AM1471" s="4">
        <f>Tabla1[[#This Row],[Cantidad 1]]+Tabla1[[#This Row],[Cantidad 2]]+Tabla1[[#This Row],[Cantidad 3]]+Tabla1[[#This Row],[Cantidad 4]]+Tabla1[[#This Row],[Cantidad 5]]</f>
        <v>390800</v>
      </c>
      <c r="AN1471" s="1">
        <v>388531.06</v>
      </c>
      <c r="AO1471" s="1" t="str">
        <f>Tabla1[[#This Row],[Contrato CISCO]]&amp;Tabla1[[#This Row],[Año]]&amp;Tabla1[[#This Row],[Material]]</f>
        <v>M-166/1720178010315</v>
      </c>
      <c r="AP1471" s="1" t="str">
        <f>Tabla1[[#This Row],[Contrato CISCO]]&amp;Tabla1[[#This Row],[Material]]</f>
        <v>M-166/178010315</v>
      </c>
      <c r="AQ1471" s="1" t="str">
        <f>Tabla1[[#This Row],[Material]]&amp;Tabla1[[#This Row],[Precio]]</f>
        <v>80103150.2308</v>
      </c>
      <c r="AR1471" t="s">
        <v>11</v>
      </c>
    </row>
    <row r="1472" spans="1:44" x14ac:dyDescent="0.25">
      <c r="A1472">
        <v>7217000360</v>
      </c>
      <c r="B1472" t="s">
        <v>2445</v>
      </c>
      <c r="C1472" t="s">
        <v>3890</v>
      </c>
      <c r="D1472">
        <v>2017</v>
      </c>
      <c r="E1472" t="s">
        <v>3795</v>
      </c>
      <c r="F1472" s="2">
        <v>43026</v>
      </c>
      <c r="G1472" s="2">
        <v>43483</v>
      </c>
      <c r="H1472" s="1">
        <v>969000</v>
      </c>
      <c r="I1472" t="s">
        <v>3906</v>
      </c>
      <c r="J1472" t="s">
        <v>2450</v>
      </c>
      <c r="K1472" t="s">
        <v>2451</v>
      </c>
      <c r="L1472">
        <v>1</v>
      </c>
      <c r="M1472">
        <v>50000893</v>
      </c>
      <c r="N1472" t="s">
        <v>3831</v>
      </c>
      <c r="O1472" t="s">
        <v>896</v>
      </c>
      <c r="P1472">
        <v>8010302</v>
      </c>
      <c r="Q1472" t="s">
        <v>684</v>
      </c>
      <c r="R1472" s="1"/>
      <c r="S1472" s="1"/>
      <c r="T1472" s="1"/>
      <c r="U1472" s="2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9">
        <v>0.25</v>
      </c>
      <c r="AM1472" s="4">
        <f>Tabla1[[#This Row],[Cantidad 1]]+Tabla1[[#This Row],[Cantidad 2]]+Tabla1[[#This Row],[Cantidad 3]]+Tabla1[[#This Row],[Cantidad 4]]+Tabla1[[#This Row],[Cantidad 5]]</f>
        <v>969000</v>
      </c>
      <c r="AN1472" s="1">
        <v>483857.5</v>
      </c>
      <c r="AO1472" s="1" t="str">
        <f>Tabla1[[#This Row],[Contrato CISCO]]&amp;Tabla1[[#This Row],[Año]]&amp;Tabla1[[#This Row],[Material]]</f>
        <v>M-159/1720178010302</v>
      </c>
      <c r="AP1472" s="1" t="str">
        <f>Tabla1[[#This Row],[Contrato CISCO]]&amp;Tabla1[[#This Row],[Material]]</f>
        <v>M-159/178010302</v>
      </c>
      <c r="AQ1472" s="1" t="str">
        <f>Tabla1[[#This Row],[Material]]&amp;Tabla1[[#This Row],[Precio]]</f>
        <v>80103020.25</v>
      </c>
      <c r="AR1472" t="s">
        <v>11</v>
      </c>
    </row>
    <row r="1473" spans="1:44" x14ac:dyDescent="0.25">
      <c r="A1473">
        <v>7217000392</v>
      </c>
      <c r="B1473" t="s">
        <v>2414</v>
      </c>
      <c r="C1473" t="s">
        <v>3890</v>
      </c>
      <c r="D1473">
        <v>2017</v>
      </c>
      <c r="E1473" t="s">
        <v>3795</v>
      </c>
      <c r="F1473" s="2">
        <v>43026</v>
      </c>
      <c r="G1473" s="2">
        <v>43483</v>
      </c>
      <c r="H1473" s="1">
        <v>377200</v>
      </c>
      <c r="I1473" t="s">
        <v>3906</v>
      </c>
      <c r="J1473" t="s">
        <v>2512</v>
      </c>
      <c r="K1473" t="s">
        <v>2513</v>
      </c>
      <c r="L1473">
        <v>1</v>
      </c>
      <c r="M1473">
        <v>50004692</v>
      </c>
      <c r="N1473" t="s">
        <v>3840</v>
      </c>
      <c r="O1473" t="s">
        <v>891</v>
      </c>
      <c r="P1473">
        <v>8060106</v>
      </c>
      <c r="Q1473" t="s">
        <v>30</v>
      </c>
      <c r="R1473" s="1"/>
      <c r="S1473" s="1"/>
      <c r="T1473" s="1"/>
      <c r="U1473" s="2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9">
        <v>0.25239999999999996</v>
      </c>
      <c r="AM1473" s="4">
        <f>Tabla1[[#This Row],[Cantidad 1]]+Tabla1[[#This Row],[Cantidad 2]]+Tabla1[[#This Row],[Cantidad 3]]+Tabla1[[#This Row],[Cantidad 4]]+Tabla1[[#This Row],[Cantidad 5]]</f>
        <v>377200</v>
      </c>
      <c r="AN1473" s="1">
        <v>163727.18</v>
      </c>
      <c r="AO1473" s="1" t="str">
        <f>Tabla1[[#This Row],[Contrato CISCO]]&amp;Tabla1[[#This Row],[Año]]&amp;Tabla1[[#This Row],[Material]]</f>
        <v>M-204/1720178060106</v>
      </c>
      <c r="AP1473" s="1" t="str">
        <f>Tabla1[[#This Row],[Contrato CISCO]]&amp;Tabla1[[#This Row],[Material]]</f>
        <v>M-204/178060106</v>
      </c>
      <c r="AQ1473" s="1" t="str">
        <f>Tabla1[[#This Row],[Material]]&amp;Tabla1[[#This Row],[Precio]]</f>
        <v>80601060.2524</v>
      </c>
      <c r="AR1473" t="s">
        <v>11</v>
      </c>
    </row>
    <row r="1474" spans="1:44" x14ac:dyDescent="0.25">
      <c r="A1474">
        <v>7217000399</v>
      </c>
      <c r="B1474" t="s">
        <v>2445</v>
      </c>
      <c r="C1474" t="s">
        <v>3890</v>
      </c>
      <c r="D1474">
        <v>2017</v>
      </c>
      <c r="E1474" t="s">
        <v>3795</v>
      </c>
      <c r="F1474" s="2">
        <v>43026</v>
      </c>
      <c r="G1474" s="2">
        <v>43483</v>
      </c>
      <c r="H1474" s="1">
        <v>82400</v>
      </c>
      <c r="I1474" t="s">
        <v>3906</v>
      </c>
      <c r="J1474" t="s">
        <v>2526</v>
      </c>
      <c r="K1474" t="s">
        <v>2527</v>
      </c>
      <c r="L1474">
        <v>1</v>
      </c>
      <c r="M1474">
        <v>50000770</v>
      </c>
      <c r="N1474" t="s">
        <v>3820</v>
      </c>
      <c r="O1474" t="s">
        <v>896</v>
      </c>
      <c r="P1474">
        <v>8010304</v>
      </c>
      <c r="Q1474" t="s">
        <v>689</v>
      </c>
      <c r="R1474" s="1"/>
      <c r="S1474" s="1"/>
      <c r="T1474" s="1"/>
      <c r="U1474" s="2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9">
        <v>0.27</v>
      </c>
      <c r="AM1474" s="4">
        <f>Tabla1[[#This Row],[Cantidad 1]]+Tabla1[[#This Row],[Cantidad 2]]+Tabla1[[#This Row],[Cantidad 3]]+Tabla1[[#This Row],[Cantidad 4]]+Tabla1[[#This Row],[Cantidad 5]]</f>
        <v>82400</v>
      </c>
      <c r="AN1474" s="1">
        <v>201741.24</v>
      </c>
      <c r="AO1474" s="1" t="str">
        <f>Tabla1[[#This Row],[Contrato CISCO]]&amp;Tabla1[[#This Row],[Año]]&amp;Tabla1[[#This Row],[Material]]</f>
        <v>M-158/1720178010304</v>
      </c>
      <c r="AP1474" s="1" t="str">
        <f>Tabla1[[#This Row],[Contrato CISCO]]&amp;Tabla1[[#This Row],[Material]]</f>
        <v>M-158/178010304</v>
      </c>
      <c r="AQ1474" s="1" t="str">
        <f>Tabla1[[#This Row],[Material]]&amp;Tabla1[[#This Row],[Precio]]</f>
        <v>80103040.27</v>
      </c>
      <c r="AR1474" t="s">
        <v>11</v>
      </c>
    </row>
    <row r="1475" spans="1:44" x14ac:dyDescent="0.25">
      <c r="A1475">
        <v>7217000386</v>
      </c>
      <c r="B1475" t="s">
        <v>2407</v>
      </c>
      <c r="C1475" t="s">
        <v>3890</v>
      </c>
      <c r="D1475">
        <v>2017</v>
      </c>
      <c r="E1475" t="s">
        <v>3795</v>
      </c>
      <c r="F1475" s="2">
        <v>43026</v>
      </c>
      <c r="G1475" s="2">
        <v>43483</v>
      </c>
      <c r="H1475" s="1">
        <v>87200</v>
      </c>
      <c r="I1475" t="s">
        <v>3906</v>
      </c>
      <c r="J1475" t="s">
        <v>2500</v>
      </c>
      <c r="K1475" t="s">
        <v>2501</v>
      </c>
      <c r="L1475">
        <v>1</v>
      </c>
      <c r="M1475">
        <v>50000270</v>
      </c>
      <c r="N1475" t="s">
        <v>3813</v>
      </c>
      <c r="O1475" t="s">
        <v>890</v>
      </c>
      <c r="P1475">
        <v>8070206</v>
      </c>
      <c r="Q1475" t="s">
        <v>554</v>
      </c>
      <c r="R1475" s="1"/>
      <c r="S1475" s="1"/>
      <c r="T1475" s="1"/>
      <c r="U1475" s="2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9">
        <v>0.27060000000000001</v>
      </c>
      <c r="AM1475" s="4">
        <f>Tabla1[[#This Row],[Cantidad 1]]+Tabla1[[#This Row],[Cantidad 2]]+Tabla1[[#This Row],[Cantidad 3]]+Tabla1[[#This Row],[Cantidad 4]]+Tabla1[[#This Row],[Cantidad 5]]</f>
        <v>87200</v>
      </c>
      <c r="AN1475" s="1">
        <v>23596.32</v>
      </c>
      <c r="AO1475" s="1" t="str">
        <f>Tabla1[[#This Row],[Contrato CISCO]]&amp;Tabla1[[#This Row],[Año]]&amp;Tabla1[[#This Row],[Material]]</f>
        <v>M-218/1720178070206</v>
      </c>
      <c r="AP1475" s="1" t="str">
        <f>Tabla1[[#This Row],[Contrato CISCO]]&amp;Tabla1[[#This Row],[Material]]</f>
        <v>M-218/178070206</v>
      </c>
      <c r="AQ1475" s="1" t="str">
        <f>Tabla1[[#This Row],[Material]]&amp;Tabla1[[#This Row],[Precio]]</f>
        <v>80702060.2706</v>
      </c>
      <c r="AR1475" t="s">
        <v>11</v>
      </c>
    </row>
    <row r="1476" spans="1:44" x14ac:dyDescent="0.25">
      <c r="A1476">
        <v>7217000344</v>
      </c>
      <c r="B1476" t="s">
        <v>2407</v>
      </c>
      <c r="C1476" t="s">
        <v>3890</v>
      </c>
      <c r="D1476">
        <v>2017</v>
      </c>
      <c r="E1476" t="s">
        <v>3795</v>
      </c>
      <c r="F1476" s="2">
        <v>43026</v>
      </c>
      <c r="G1476" s="2">
        <v>43483</v>
      </c>
      <c r="H1476" s="1">
        <v>43500</v>
      </c>
      <c r="I1476" t="s">
        <v>3906</v>
      </c>
      <c r="J1476" t="s">
        <v>2412</v>
      </c>
      <c r="K1476" t="s">
        <v>2413</v>
      </c>
      <c r="L1476">
        <v>1</v>
      </c>
      <c r="M1476">
        <v>50001297</v>
      </c>
      <c r="N1476" t="s">
        <v>3864</v>
      </c>
      <c r="O1476" t="s">
        <v>890</v>
      </c>
      <c r="P1476">
        <v>8070201</v>
      </c>
      <c r="Q1476" t="s">
        <v>558</v>
      </c>
      <c r="R1476" s="1"/>
      <c r="S1476" s="1"/>
      <c r="T1476" s="1"/>
      <c r="U1476" s="2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9">
        <v>0.27799999999999997</v>
      </c>
      <c r="AM1476" s="4">
        <f>Tabla1[[#This Row],[Cantidad 1]]+Tabla1[[#This Row],[Cantidad 2]]+Tabla1[[#This Row],[Cantidad 3]]+Tabla1[[#This Row],[Cantidad 4]]+Tabla1[[#This Row],[Cantidad 5]]</f>
        <v>43500</v>
      </c>
      <c r="AN1476" s="1">
        <v>151388.29999999999</v>
      </c>
      <c r="AO1476" s="1" t="str">
        <f>Tabla1[[#This Row],[Contrato CISCO]]&amp;Tabla1[[#This Row],[Año]]&amp;Tabla1[[#This Row],[Material]]</f>
        <v>M-216/1720178070201</v>
      </c>
      <c r="AP1476" s="1" t="str">
        <f>Tabla1[[#This Row],[Contrato CISCO]]&amp;Tabla1[[#This Row],[Material]]</f>
        <v>M-216/178070201</v>
      </c>
      <c r="AQ1476" s="1" t="str">
        <f>Tabla1[[#This Row],[Material]]&amp;Tabla1[[#This Row],[Precio]]</f>
        <v>80702010.278</v>
      </c>
      <c r="AR1476" t="s">
        <v>11</v>
      </c>
    </row>
    <row r="1477" spans="1:44" x14ac:dyDescent="0.25">
      <c r="A1477">
        <v>7217000415</v>
      </c>
      <c r="B1477" t="s">
        <v>2427</v>
      </c>
      <c r="C1477" t="s">
        <v>3890</v>
      </c>
      <c r="D1477">
        <v>2017</v>
      </c>
      <c r="E1477" t="s">
        <v>3795</v>
      </c>
      <c r="F1477" s="2">
        <v>43026</v>
      </c>
      <c r="G1477" s="2">
        <v>43483</v>
      </c>
      <c r="H1477" s="1">
        <v>228500</v>
      </c>
      <c r="I1477" t="s">
        <v>3906</v>
      </c>
      <c r="J1477" t="s">
        <v>2556</v>
      </c>
      <c r="K1477" t="s">
        <v>2557</v>
      </c>
      <c r="L1477">
        <v>1</v>
      </c>
      <c r="M1477">
        <v>50000646</v>
      </c>
      <c r="N1477" t="s">
        <v>3809</v>
      </c>
      <c r="O1477" t="s">
        <v>894</v>
      </c>
      <c r="P1477">
        <v>8150006</v>
      </c>
      <c r="Q1477" t="s">
        <v>398</v>
      </c>
      <c r="R1477" s="1"/>
      <c r="S1477" s="1"/>
      <c r="T1477" s="1"/>
      <c r="U1477" s="2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9">
        <v>0.30510000000000004</v>
      </c>
      <c r="AM1477" s="4">
        <f>Tabla1[[#This Row],[Cantidad 1]]+Tabla1[[#This Row],[Cantidad 2]]+Tabla1[[#This Row],[Cantidad 3]]+Tabla1[[#This Row],[Cantidad 4]]+Tabla1[[#This Row],[Cantidad 5]]</f>
        <v>228500</v>
      </c>
      <c r="AN1477" s="1">
        <v>74856.850000000006</v>
      </c>
      <c r="AO1477" s="1" t="str">
        <f>Tabla1[[#This Row],[Contrato CISCO]]&amp;Tabla1[[#This Row],[Año]]&amp;Tabla1[[#This Row],[Material]]</f>
        <v>M-151/1720178150006</v>
      </c>
      <c r="AP1477" s="1" t="str">
        <f>Tabla1[[#This Row],[Contrato CISCO]]&amp;Tabla1[[#This Row],[Material]]</f>
        <v>M-151/178150006</v>
      </c>
      <c r="AQ1477" s="1" t="str">
        <f>Tabla1[[#This Row],[Material]]&amp;Tabla1[[#This Row],[Precio]]</f>
        <v>81500060.3051</v>
      </c>
      <c r="AR1477" t="s">
        <v>11</v>
      </c>
    </row>
    <row r="1478" spans="1:44" x14ac:dyDescent="0.25">
      <c r="A1478">
        <v>7217000380</v>
      </c>
      <c r="B1478" t="s">
        <v>2414</v>
      </c>
      <c r="C1478" t="s">
        <v>3890</v>
      </c>
      <c r="D1478">
        <v>2017</v>
      </c>
      <c r="E1478" t="s">
        <v>3795</v>
      </c>
      <c r="F1478" s="2">
        <v>43026</v>
      </c>
      <c r="G1478" s="2">
        <v>43483</v>
      </c>
      <c r="H1478" s="1">
        <v>349700</v>
      </c>
      <c r="I1478" t="s">
        <v>3906</v>
      </c>
      <c r="J1478" t="s">
        <v>2488</v>
      </c>
      <c r="K1478" t="s">
        <v>2489</v>
      </c>
      <c r="L1478">
        <v>1</v>
      </c>
      <c r="M1478">
        <v>50000270</v>
      </c>
      <c r="N1478" t="s">
        <v>3813</v>
      </c>
      <c r="O1478" t="s">
        <v>891</v>
      </c>
      <c r="P1478">
        <v>8080505</v>
      </c>
      <c r="Q1478" t="s">
        <v>35</v>
      </c>
      <c r="R1478" s="1"/>
      <c r="S1478" s="1"/>
      <c r="T1478" s="1"/>
      <c r="U1478" s="2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9">
        <v>0.31940000000000002</v>
      </c>
      <c r="AM1478" s="4">
        <f>Tabla1[[#This Row],[Cantidad 1]]+Tabla1[[#This Row],[Cantidad 2]]+Tabla1[[#This Row],[Cantidad 3]]+Tabla1[[#This Row],[Cantidad 4]]+Tabla1[[#This Row],[Cantidad 5]]</f>
        <v>349700</v>
      </c>
      <c r="AN1478" s="1">
        <v>111694.18</v>
      </c>
      <c r="AO1478" s="1" t="str">
        <f>Tabla1[[#This Row],[Contrato CISCO]]&amp;Tabla1[[#This Row],[Año]]&amp;Tabla1[[#This Row],[Material]]</f>
        <v>M-206/1720178080505</v>
      </c>
      <c r="AP1478" s="1" t="str">
        <f>Tabla1[[#This Row],[Contrato CISCO]]&amp;Tabla1[[#This Row],[Material]]</f>
        <v>M-206/178080505</v>
      </c>
      <c r="AQ1478" s="1" t="str">
        <f>Tabla1[[#This Row],[Material]]&amp;Tabla1[[#This Row],[Precio]]</f>
        <v>80805050.3194</v>
      </c>
      <c r="AR1478" t="s">
        <v>11</v>
      </c>
    </row>
    <row r="1479" spans="1:44" x14ac:dyDescent="0.25">
      <c r="A1479">
        <v>7217000376</v>
      </c>
      <c r="B1479" t="s">
        <v>2442</v>
      </c>
      <c r="C1479" t="s">
        <v>3890</v>
      </c>
      <c r="D1479">
        <v>2017</v>
      </c>
      <c r="E1479" t="s">
        <v>3795</v>
      </c>
      <c r="F1479" s="2">
        <v>43026</v>
      </c>
      <c r="G1479" s="2">
        <v>43483</v>
      </c>
      <c r="H1479" s="1">
        <v>55700</v>
      </c>
      <c r="I1479" t="s">
        <v>3906</v>
      </c>
      <c r="J1479" t="s">
        <v>2480</v>
      </c>
      <c r="K1479" t="s">
        <v>2481</v>
      </c>
      <c r="L1479">
        <v>1</v>
      </c>
      <c r="M1479">
        <v>50003681</v>
      </c>
      <c r="N1479" t="s">
        <v>3847</v>
      </c>
      <c r="O1479" t="s">
        <v>895</v>
      </c>
      <c r="P1479">
        <v>8100051</v>
      </c>
      <c r="Q1479" t="s">
        <v>448</v>
      </c>
      <c r="R1479" s="1"/>
      <c r="S1479" s="1"/>
      <c r="T1479" s="1"/>
      <c r="U1479" s="2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9">
        <v>0.32</v>
      </c>
      <c r="AM1479" s="4">
        <f>Tabla1[[#This Row],[Cantidad 1]]+Tabla1[[#This Row],[Cantidad 2]]+Tabla1[[#This Row],[Cantidad 3]]+Tabla1[[#This Row],[Cantidad 4]]+Tabla1[[#This Row],[Cantidad 5]]</f>
        <v>55700</v>
      </c>
      <c r="AN1479" s="1">
        <v>31189</v>
      </c>
      <c r="AO1479" s="1" t="str">
        <f>Tabla1[[#This Row],[Contrato CISCO]]&amp;Tabla1[[#This Row],[Año]]&amp;Tabla1[[#This Row],[Material]]</f>
        <v>M-195/1720178100051</v>
      </c>
      <c r="AP1479" s="1" t="str">
        <f>Tabla1[[#This Row],[Contrato CISCO]]&amp;Tabla1[[#This Row],[Material]]</f>
        <v>M-195/178100051</v>
      </c>
      <c r="AQ1479" s="1" t="str">
        <f>Tabla1[[#This Row],[Material]]&amp;Tabla1[[#This Row],[Precio]]</f>
        <v>81000510.32</v>
      </c>
      <c r="AR1479" t="s">
        <v>11</v>
      </c>
    </row>
    <row r="1480" spans="1:44" x14ac:dyDescent="0.25">
      <c r="A1480">
        <v>7217000376</v>
      </c>
      <c r="B1480" t="s">
        <v>2442</v>
      </c>
      <c r="C1480" t="s">
        <v>3890</v>
      </c>
      <c r="D1480">
        <v>2017</v>
      </c>
      <c r="E1480" t="s">
        <v>3795</v>
      </c>
      <c r="F1480" s="2">
        <v>43026</v>
      </c>
      <c r="G1480" s="2">
        <v>43483</v>
      </c>
      <c r="H1480" s="1">
        <v>40500</v>
      </c>
      <c r="I1480" t="s">
        <v>3906</v>
      </c>
      <c r="J1480" t="s">
        <v>2480</v>
      </c>
      <c r="K1480" t="s">
        <v>2481</v>
      </c>
      <c r="L1480">
        <v>1</v>
      </c>
      <c r="M1480">
        <v>50003681</v>
      </c>
      <c r="N1480" t="s">
        <v>3847</v>
      </c>
      <c r="O1480" t="s">
        <v>895</v>
      </c>
      <c r="P1480">
        <v>8100023</v>
      </c>
      <c r="Q1480" t="s">
        <v>648</v>
      </c>
      <c r="R1480" s="1"/>
      <c r="S1480" s="1"/>
      <c r="T1480" s="1"/>
      <c r="U1480" s="2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9">
        <v>0.33</v>
      </c>
      <c r="AM1480" s="4">
        <f>Tabla1[[#This Row],[Cantidad 1]]+Tabla1[[#This Row],[Cantidad 2]]+Tabla1[[#This Row],[Cantidad 3]]+Tabla1[[#This Row],[Cantidad 4]]+Tabla1[[#This Row],[Cantidad 5]]</f>
        <v>40500</v>
      </c>
      <c r="AN1480" s="1">
        <v>31189</v>
      </c>
      <c r="AO1480" s="1" t="str">
        <f>Tabla1[[#This Row],[Contrato CISCO]]&amp;Tabla1[[#This Row],[Año]]&amp;Tabla1[[#This Row],[Material]]</f>
        <v>M-195/1720178100023</v>
      </c>
      <c r="AP1480" s="1" t="str">
        <f>Tabla1[[#This Row],[Contrato CISCO]]&amp;Tabla1[[#This Row],[Material]]</f>
        <v>M-195/178100023</v>
      </c>
      <c r="AQ1480" s="1" t="str">
        <f>Tabla1[[#This Row],[Material]]&amp;Tabla1[[#This Row],[Precio]]</f>
        <v>81000230.33</v>
      </c>
      <c r="AR1480" t="s">
        <v>11</v>
      </c>
    </row>
    <row r="1481" spans="1:44" x14ac:dyDescent="0.25">
      <c r="A1481">
        <v>7217000350</v>
      </c>
      <c r="B1481" t="s">
        <v>2427</v>
      </c>
      <c r="C1481" t="s">
        <v>3890</v>
      </c>
      <c r="D1481">
        <v>2017</v>
      </c>
      <c r="E1481" t="s">
        <v>3795</v>
      </c>
      <c r="F1481" s="2">
        <v>43026</v>
      </c>
      <c r="G1481" s="2">
        <v>43483</v>
      </c>
      <c r="H1481" s="1">
        <v>15100</v>
      </c>
      <c r="I1481" t="s">
        <v>3906</v>
      </c>
      <c r="J1481" t="s">
        <v>2428</v>
      </c>
      <c r="K1481" t="s">
        <v>2429</v>
      </c>
      <c r="L1481">
        <v>1</v>
      </c>
      <c r="M1481">
        <v>50000893</v>
      </c>
      <c r="N1481" t="s">
        <v>3831</v>
      </c>
      <c r="O1481" t="s">
        <v>894</v>
      </c>
      <c r="P1481">
        <v>8160520</v>
      </c>
      <c r="Q1481" t="s">
        <v>245</v>
      </c>
      <c r="R1481" s="1"/>
      <c r="S1481" s="1"/>
      <c r="T1481" s="1"/>
      <c r="U1481" s="2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9">
        <v>0.33</v>
      </c>
      <c r="AM1481" s="4">
        <f>Tabla1[[#This Row],[Cantidad 1]]+Tabla1[[#This Row],[Cantidad 2]]+Tabla1[[#This Row],[Cantidad 3]]+Tabla1[[#This Row],[Cantidad 4]]+Tabla1[[#This Row],[Cantidad 5]]</f>
        <v>15100</v>
      </c>
      <c r="AN1481" s="1">
        <v>64853.8</v>
      </c>
      <c r="AO1481" s="1" t="str">
        <f>Tabla1[[#This Row],[Contrato CISCO]]&amp;Tabla1[[#This Row],[Año]]&amp;Tabla1[[#This Row],[Material]]</f>
        <v>M-229/1720178160520</v>
      </c>
      <c r="AP1481" s="1" t="str">
        <f>Tabla1[[#This Row],[Contrato CISCO]]&amp;Tabla1[[#This Row],[Material]]</f>
        <v>M-229/178160520</v>
      </c>
      <c r="AQ1481" s="1" t="str">
        <f>Tabla1[[#This Row],[Material]]&amp;Tabla1[[#This Row],[Precio]]</f>
        <v>81605200.33</v>
      </c>
      <c r="AR1481" t="s">
        <v>11</v>
      </c>
    </row>
    <row r="1482" spans="1:44" x14ac:dyDescent="0.25">
      <c r="A1482">
        <v>7217000422</v>
      </c>
      <c r="B1482" t="s">
        <v>2442</v>
      </c>
      <c r="C1482" t="s">
        <v>3890</v>
      </c>
      <c r="D1482">
        <v>2017</v>
      </c>
      <c r="E1482" t="s">
        <v>3795</v>
      </c>
      <c r="F1482" s="2">
        <v>43026</v>
      </c>
      <c r="G1482" s="2">
        <v>43483</v>
      </c>
      <c r="H1482" s="1">
        <v>129000</v>
      </c>
      <c r="I1482" t="s">
        <v>3906</v>
      </c>
      <c r="J1482" t="s">
        <v>2570</v>
      </c>
      <c r="K1482" t="s">
        <v>2571</v>
      </c>
      <c r="L1482">
        <v>1</v>
      </c>
      <c r="M1482">
        <v>50001296</v>
      </c>
      <c r="N1482" t="s">
        <v>3851</v>
      </c>
      <c r="O1482" t="s">
        <v>895</v>
      </c>
      <c r="P1482">
        <v>8120011</v>
      </c>
      <c r="Q1482" t="s">
        <v>692</v>
      </c>
      <c r="R1482" s="1"/>
      <c r="S1482" s="1"/>
      <c r="T1482" s="1"/>
      <c r="U1482" s="2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9">
        <v>0.33335000000000004</v>
      </c>
      <c r="AM1482" s="4">
        <f>Tabla1[[#This Row],[Cantidad 1]]+Tabla1[[#This Row],[Cantidad 2]]+Tabla1[[#This Row],[Cantidad 3]]+Tabla1[[#This Row],[Cantidad 4]]+Tabla1[[#This Row],[Cantidad 5]]</f>
        <v>129000</v>
      </c>
      <c r="AN1482" s="1">
        <v>213797.74</v>
      </c>
      <c r="AO1482" s="1" t="str">
        <f>Tabla1[[#This Row],[Contrato CISCO]]&amp;Tabla1[[#This Row],[Año]]&amp;Tabla1[[#This Row],[Material]]</f>
        <v>M-197/1720178120011</v>
      </c>
      <c r="AP1482" s="1" t="str">
        <f>Tabla1[[#This Row],[Contrato CISCO]]&amp;Tabla1[[#This Row],[Material]]</f>
        <v>M-197/178120011</v>
      </c>
      <c r="AQ1482" s="1" t="str">
        <f>Tabla1[[#This Row],[Material]]&amp;Tabla1[[#This Row],[Precio]]</f>
        <v>81200110.33335</v>
      </c>
      <c r="AR1482" t="s">
        <v>11</v>
      </c>
    </row>
    <row r="1483" spans="1:44" x14ac:dyDescent="0.25">
      <c r="A1483">
        <v>7217000402</v>
      </c>
      <c r="B1483" t="s">
        <v>2445</v>
      </c>
      <c r="C1483" t="s">
        <v>3890</v>
      </c>
      <c r="D1483">
        <v>2017</v>
      </c>
      <c r="E1483" t="s">
        <v>3795</v>
      </c>
      <c r="F1483" s="2">
        <v>43026</v>
      </c>
      <c r="G1483" s="2">
        <v>43483</v>
      </c>
      <c r="H1483" s="1">
        <v>9600</v>
      </c>
      <c r="I1483" t="s">
        <v>3906</v>
      </c>
      <c r="J1483" t="s">
        <v>2532</v>
      </c>
      <c r="K1483" t="s">
        <v>2533</v>
      </c>
      <c r="L1483">
        <v>1</v>
      </c>
      <c r="M1483">
        <v>50000642</v>
      </c>
      <c r="N1483" t="s">
        <v>3808</v>
      </c>
      <c r="O1483" t="s">
        <v>896</v>
      </c>
      <c r="P1483">
        <v>8010419</v>
      </c>
      <c r="Q1483" t="s">
        <v>705</v>
      </c>
      <c r="R1483" s="1"/>
      <c r="S1483" s="1"/>
      <c r="T1483" s="1"/>
      <c r="U1483" s="2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9">
        <v>0.33640000000000003</v>
      </c>
      <c r="AM1483" s="4">
        <f>Tabla1[[#This Row],[Cantidad 1]]+Tabla1[[#This Row],[Cantidad 2]]+Tabla1[[#This Row],[Cantidad 3]]+Tabla1[[#This Row],[Cantidad 4]]+Tabla1[[#This Row],[Cantidad 5]]</f>
        <v>9600</v>
      </c>
      <c r="AN1483" s="1">
        <v>9385.68</v>
      </c>
      <c r="AO1483" s="1" t="str">
        <f>Tabla1[[#This Row],[Contrato CISCO]]&amp;Tabla1[[#This Row],[Año]]&amp;Tabla1[[#This Row],[Material]]</f>
        <v>M-155/1720178010419</v>
      </c>
      <c r="AP1483" s="1" t="str">
        <f>Tabla1[[#This Row],[Contrato CISCO]]&amp;Tabla1[[#This Row],[Material]]</f>
        <v>M-155/178010419</v>
      </c>
      <c r="AQ1483" s="1" t="str">
        <f>Tabla1[[#This Row],[Material]]&amp;Tabla1[[#This Row],[Precio]]</f>
        <v>80104190.3364</v>
      </c>
      <c r="AR1483" t="s">
        <v>11</v>
      </c>
    </row>
    <row r="1484" spans="1:44" x14ac:dyDescent="0.25">
      <c r="A1484">
        <v>7217000422</v>
      </c>
      <c r="B1484" t="s">
        <v>2442</v>
      </c>
      <c r="C1484" t="s">
        <v>3890</v>
      </c>
      <c r="D1484">
        <v>2017</v>
      </c>
      <c r="E1484" t="s">
        <v>3795</v>
      </c>
      <c r="F1484" s="2">
        <v>43026</v>
      </c>
      <c r="G1484" s="2">
        <v>43483</v>
      </c>
      <c r="H1484" s="1">
        <v>82400</v>
      </c>
      <c r="I1484" t="s">
        <v>3906</v>
      </c>
      <c r="J1484" t="s">
        <v>2570</v>
      </c>
      <c r="K1484" t="s">
        <v>2571</v>
      </c>
      <c r="L1484">
        <v>1</v>
      </c>
      <c r="M1484">
        <v>50001296</v>
      </c>
      <c r="N1484" t="s">
        <v>3851</v>
      </c>
      <c r="O1484" t="s">
        <v>895</v>
      </c>
      <c r="P1484">
        <v>8120018</v>
      </c>
      <c r="Q1484" t="s">
        <v>670</v>
      </c>
      <c r="R1484" s="1"/>
      <c r="S1484" s="1"/>
      <c r="T1484" s="1"/>
      <c r="U1484" s="2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9">
        <v>0.38363999999999998</v>
      </c>
      <c r="AM1484" s="4">
        <f>Tabla1[[#This Row],[Cantidad 1]]+Tabla1[[#This Row],[Cantidad 2]]+Tabla1[[#This Row],[Cantidad 3]]+Tabla1[[#This Row],[Cantidad 4]]+Tabla1[[#This Row],[Cantidad 5]]</f>
        <v>82400</v>
      </c>
      <c r="AN1484" s="1">
        <v>213797.74</v>
      </c>
      <c r="AO1484" s="1" t="str">
        <f>Tabla1[[#This Row],[Contrato CISCO]]&amp;Tabla1[[#This Row],[Año]]&amp;Tabla1[[#This Row],[Material]]</f>
        <v>M-197/1720178120018</v>
      </c>
      <c r="AP1484" s="1" t="str">
        <f>Tabla1[[#This Row],[Contrato CISCO]]&amp;Tabla1[[#This Row],[Material]]</f>
        <v>M-197/178120018</v>
      </c>
      <c r="AQ1484" s="1" t="str">
        <f>Tabla1[[#This Row],[Material]]&amp;Tabla1[[#This Row],[Precio]]</f>
        <v>81200180.38364</v>
      </c>
      <c r="AR1484" t="s">
        <v>11</v>
      </c>
    </row>
    <row r="1485" spans="1:44" x14ac:dyDescent="0.25">
      <c r="A1485">
        <v>7217000422</v>
      </c>
      <c r="B1485" t="s">
        <v>2442</v>
      </c>
      <c r="C1485" t="s">
        <v>3890</v>
      </c>
      <c r="D1485">
        <v>2017</v>
      </c>
      <c r="E1485" t="s">
        <v>3795</v>
      </c>
      <c r="F1485" s="2">
        <v>43026</v>
      </c>
      <c r="G1485" s="2">
        <v>43483</v>
      </c>
      <c r="H1485" s="1">
        <v>218200</v>
      </c>
      <c r="I1485" t="s">
        <v>3906</v>
      </c>
      <c r="J1485" t="s">
        <v>2570</v>
      </c>
      <c r="K1485" t="s">
        <v>2571</v>
      </c>
      <c r="L1485">
        <v>1</v>
      </c>
      <c r="M1485">
        <v>50001296</v>
      </c>
      <c r="N1485" t="s">
        <v>3851</v>
      </c>
      <c r="O1485" t="s">
        <v>895</v>
      </c>
      <c r="P1485">
        <v>8120036</v>
      </c>
      <c r="Q1485" t="s">
        <v>502</v>
      </c>
      <c r="R1485" s="1"/>
      <c r="S1485" s="1"/>
      <c r="T1485" s="1"/>
      <c r="U1485" s="2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9">
        <v>0.38363999999999998</v>
      </c>
      <c r="AM1485" s="4">
        <f>Tabla1[[#This Row],[Cantidad 1]]+Tabla1[[#This Row],[Cantidad 2]]+Tabla1[[#This Row],[Cantidad 3]]+Tabla1[[#This Row],[Cantidad 4]]+Tabla1[[#This Row],[Cantidad 5]]</f>
        <v>218200</v>
      </c>
      <c r="AN1485" s="1">
        <v>213797.74</v>
      </c>
      <c r="AO1485" s="1" t="str">
        <f>Tabla1[[#This Row],[Contrato CISCO]]&amp;Tabla1[[#This Row],[Año]]&amp;Tabla1[[#This Row],[Material]]</f>
        <v>M-197/1720178120036</v>
      </c>
      <c r="AP1485" s="1" t="str">
        <f>Tabla1[[#This Row],[Contrato CISCO]]&amp;Tabla1[[#This Row],[Material]]</f>
        <v>M-197/178120036</v>
      </c>
      <c r="AQ1485" s="1" t="str">
        <f>Tabla1[[#This Row],[Material]]&amp;Tabla1[[#This Row],[Precio]]</f>
        <v>81200360.38364</v>
      </c>
      <c r="AR1485" t="s">
        <v>11</v>
      </c>
    </row>
    <row r="1486" spans="1:44" x14ac:dyDescent="0.25">
      <c r="A1486">
        <v>7217000372</v>
      </c>
      <c r="B1486" t="s">
        <v>2419</v>
      </c>
      <c r="C1486" t="s">
        <v>3890</v>
      </c>
      <c r="D1486">
        <v>2017</v>
      </c>
      <c r="E1486" t="s">
        <v>3795</v>
      </c>
      <c r="F1486" s="2">
        <v>43026</v>
      </c>
      <c r="G1486" s="2">
        <v>43483</v>
      </c>
      <c r="H1486" s="1">
        <v>134800</v>
      </c>
      <c r="I1486" t="s">
        <v>3906</v>
      </c>
      <c r="J1486" t="s">
        <v>2474</v>
      </c>
      <c r="K1486" t="s">
        <v>2475</v>
      </c>
      <c r="L1486">
        <v>1</v>
      </c>
      <c r="M1486">
        <v>50003681</v>
      </c>
      <c r="N1486" t="s">
        <v>3847</v>
      </c>
      <c r="O1486" t="s">
        <v>892</v>
      </c>
      <c r="P1486">
        <v>8140808</v>
      </c>
      <c r="Q1486" t="s">
        <v>600</v>
      </c>
      <c r="R1486" s="1"/>
      <c r="S1486" s="1"/>
      <c r="T1486" s="1"/>
      <c r="U1486" s="2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9">
        <v>0.38900000000000001</v>
      </c>
      <c r="AM1486" s="4">
        <f>Tabla1[[#This Row],[Cantidad 1]]+Tabla1[[#This Row],[Cantidad 2]]+Tabla1[[#This Row],[Cantidad 3]]+Tabla1[[#This Row],[Cantidad 4]]+Tabla1[[#This Row],[Cantidad 5]]</f>
        <v>134800</v>
      </c>
      <c r="AN1486" s="1">
        <v>110193.2</v>
      </c>
      <c r="AO1486" s="1" t="str">
        <f>Tabla1[[#This Row],[Contrato CISCO]]&amp;Tabla1[[#This Row],[Año]]&amp;Tabla1[[#This Row],[Material]]</f>
        <v>M-178/1720178140808</v>
      </c>
      <c r="AP1486" s="1" t="str">
        <f>Tabla1[[#This Row],[Contrato CISCO]]&amp;Tabla1[[#This Row],[Material]]</f>
        <v>M-178/178140808</v>
      </c>
      <c r="AQ1486" s="1" t="str">
        <f>Tabla1[[#This Row],[Material]]&amp;Tabla1[[#This Row],[Precio]]</f>
        <v>81408080.389</v>
      </c>
      <c r="AR1486" t="s">
        <v>11</v>
      </c>
    </row>
    <row r="1487" spans="1:44" x14ac:dyDescent="0.25">
      <c r="A1487">
        <v>7217000414</v>
      </c>
      <c r="B1487" t="s">
        <v>2427</v>
      </c>
      <c r="C1487" t="s">
        <v>3890</v>
      </c>
      <c r="D1487">
        <v>2017</v>
      </c>
      <c r="E1487" t="s">
        <v>3795</v>
      </c>
      <c r="F1487" s="2">
        <v>43026</v>
      </c>
      <c r="G1487" s="2">
        <v>43483</v>
      </c>
      <c r="H1487" s="1">
        <v>18000</v>
      </c>
      <c r="I1487" t="s">
        <v>3906</v>
      </c>
      <c r="J1487" t="s">
        <v>2554</v>
      </c>
      <c r="K1487" t="s">
        <v>2555</v>
      </c>
      <c r="L1487">
        <v>1</v>
      </c>
      <c r="M1487">
        <v>50001296</v>
      </c>
      <c r="N1487" t="s">
        <v>3851</v>
      </c>
      <c r="O1487" t="s">
        <v>894</v>
      </c>
      <c r="P1487">
        <v>8010709</v>
      </c>
      <c r="Q1487" t="s">
        <v>229</v>
      </c>
      <c r="R1487" s="1"/>
      <c r="S1487" s="1"/>
      <c r="T1487" s="1"/>
      <c r="U1487" s="2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9">
        <v>0.39549999999999996</v>
      </c>
      <c r="AM1487" s="4">
        <f>Tabla1[[#This Row],[Cantidad 1]]+Tabla1[[#This Row],[Cantidad 2]]+Tabla1[[#This Row],[Cantidad 3]]+Tabla1[[#This Row],[Cantidad 4]]+Tabla1[[#This Row],[Cantidad 5]]</f>
        <v>18000</v>
      </c>
      <c r="AN1487" s="1">
        <v>223322.23</v>
      </c>
      <c r="AO1487" s="1" t="str">
        <f>Tabla1[[#This Row],[Contrato CISCO]]&amp;Tabla1[[#This Row],[Año]]&amp;Tabla1[[#This Row],[Material]]</f>
        <v>M-150/1720178010709</v>
      </c>
      <c r="AP1487" s="1" t="str">
        <f>Tabla1[[#This Row],[Contrato CISCO]]&amp;Tabla1[[#This Row],[Material]]</f>
        <v>M-150/178010709</v>
      </c>
      <c r="AQ1487" s="1" t="str">
        <f>Tabla1[[#This Row],[Material]]&amp;Tabla1[[#This Row],[Precio]]</f>
        <v>80107090.3955</v>
      </c>
      <c r="AR1487" t="s">
        <v>11</v>
      </c>
    </row>
    <row r="1488" spans="1:44" x14ac:dyDescent="0.25">
      <c r="A1488">
        <v>7217000346</v>
      </c>
      <c r="B1488" t="s">
        <v>2414</v>
      </c>
      <c r="C1488" t="s">
        <v>3890</v>
      </c>
      <c r="D1488">
        <v>2017</v>
      </c>
      <c r="E1488" t="s">
        <v>3795</v>
      </c>
      <c r="F1488" s="2">
        <v>43026</v>
      </c>
      <c r="G1488" s="2">
        <v>43483</v>
      </c>
      <c r="H1488" s="1">
        <v>1039700</v>
      </c>
      <c r="I1488" t="s">
        <v>3906</v>
      </c>
      <c r="J1488" t="s">
        <v>2417</v>
      </c>
      <c r="K1488" t="s">
        <v>2418</v>
      </c>
      <c r="L1488">
        <v>1</v>
      </c>
      <c r="M1488">
        <v>50000471</v>
      </c>
      <c r="N1488" t="s">
        <v>3824</v>
      </c>
      <c r="O1488" t="s">
        <v>891</v>
      </c>
      <c r="P1488">
        <v>8080503</v>
      </c>
      <c r="Q1488" t="s">
        <v>822</v>
      </c>
      <c r="R1488" s="1"/>
      <c r="S1488" s="1"/>
      <c r="T1488" s="1"/>
      <c r="U1488" s="2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9">
        <v>0.3992</v>
      </c>
      <c r="AM1488" s="4">
        <f>Tabla1[[#This Row],[Cantidad 1]]+Tabla1[[#This Row],[Cantidad 2]]+Tabla1[[#This Row],[Cantidad 3]]+Tabla1[[#This Row],[Cantidad 4]]+Tabla1[[#This Row],[Cantidad 5]]</f>
        <v>1039700</v>
      </c>
      <c r="AN1488" s="1">
        <v>415048.24</v>
      </c>
      <c r="AO1488" s="1" t="str">
        <f>Tabla1[[#This Row],[Contrato CISCO]]&amp;Tabla1[[#This Row],[Año]]&amp;Tabla1[[#This Row],[Material]]</f>
        <v>M-214/1720178080503</v>
      </c>
      <c r="AP1488" s="1" t="str">
        <f>Tabla1[[#This Row],[Contrato CISCO]]&amp;Tabla1[[#This Row],[Material]]</f>
        <v>M-214/178080503</v>
      </c>
      <c r="AQ1488" s="1" t="str">
        <f>Tabla1[[#This Row],[Material]]&amp;Tabla1[[#This Row],[Precio]]</f>
        <v>80805030.3992</v>
      </c>
      <c r="AR1488" t="s">
        <v>11</v>
      </c>
    </row>
    <row r="1489" spans="1:44" x14ac:dyDescent="0.25">
      <c r="A1489">
        <v>7217000409</v>
      </c>
      <c r="B1489" t="s">
        <v>2419</v>
      </c>
      <c r="C1489" t="s">
        <v>3890</v>
      </c>
      <c r="D1489">
        <v>2017</v>
      </c>
      <c r="E1489" t="s">
        <v>3795</v>
      </c>
      <c r="F1489" s="2">
        <v>43026</v>
      </c>
      <c r="G1489" s="2">
        <v>43483</v>
      </c>
      <c r="H1489" s="1">
        <v>4000</v>
      </c>
      <c r="I1489" t="s">
        <v>3906</v>
      </c>
      <c r="J1489" t="s">
        <v>2544</v>
      </c>
      <c r="K1489" t="s">
        <v>2545</v>
      </c>
      <c r="L1489">
        <v>1</v>
      </c>
      <c r="M1489">
        <v>50002780</v>
      </c>
      <c r="N1489" t="s">
        <v>3804</v>
      </c>
      <c r="O1489" t="s">
        <v>892</v>
      </c>
      <c r="P1489">
        <v>8140109</v>
      </c>
      <c r="Q1489" t="s">
        <v>51</v>
      </c>
      <c r="R1489" s="1"/>
      <c r="S1489" s="1"/>
      <c r="T1489" s="1"/>
      <c r="U1489" s="2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9">
        <v>0.41479999999999995</v>
      </c>
      <c r="AM1489" s="4">
        <f>Tabla1[[#This Row],[Cantidad 1]]+Tabla1[[#This Row],[Cantidad 2]]+Tabla1[[#This Row],[Cantidad 3]]+Tabla1[[#This Row],[Cantidad 4]]+Tabla1[[#This Row],[Cantidad 5]]</f>
        <v>4000</v>
      </c>
      <c r="AN1489" s="1">
        <v>1659.2</v>
      </c>
      <c r="AO1489" s="1" t="str">
        <f>Tabla1[[#This Row],[Contrato CISCO]]&amp;Tabla1[[#This Row],[Año]]&amp;Tabla1[[#This Row],[Material]]</f>
        <v>M-190/1720178140109</v>
      </c>
      <c r="AP1489" s="1" t="str">
        <f>Tabla1[[#This Row],[Contrato CISCO]]&amp;Tabla1[[#This Row],[Material]]</f>
        <v>M-190/178140109</v>
      </c>
      <c r="AQ1489" s="1" t="str">
        <f>Tabla1[[#This Row],[Material]]&amp;Tabla1[[#This Row],[Precio]]</f>
        <v>81401090.4148</v>
      </c>
      <c r="AR1489" t="s">
        <v>11</v>
      </c>
    </row>
    <row r="1490" spans="1:44" x14ac:dyDescent="0.25">
      <c r="A1490">
        <v>7217000363</v>
      </c>
      <c r="B1490" t="s">
        <v>2445</v>
      </c>
      <c r="C1490" t="s">
        <v>3890</v>
      </c>
      <c r="D1490">
        <v>2017</v>
      </c>
      <c r="E1490" t="s">
        <v>3795</v>
      </c>
      <c r="F1490" s="2">
        <v>43026</v>
      </c>
      <c r="G1490" s="2">
        <v>43483</v>
      </c>
      <c r="H1490" s="1">
        <v>243100</v>
      </c>
      <c r="I1490" t="s">
        <v>3906</v>
      </c>
      <c r="J1490" t="s">
        <v>2456</v>
      </c>
      <c r="K1490" t="s">
        <v>2457</v>
      </c>
      <c r="L1490">
        <v>1</v>
      </c>
      <c r="M1490">
        <v>50001297</v>
      </c>
      <c r="N1490" t="s">
        <v>3864</v>
      </c>
      <c r="O1490" t="s">
        <v>896</v>
      </c>
      <c r="P1490">
        <v>8010322</v>
      </c>
      <c r="Q1490" t="s">
        <v>676</v>
      </c>
      <c r="R1490" s="1"/>
      <c r="S1490" s="1"/>
      <c r="T1490" s="1"/>
      <c r="U1490" s="2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9">
        <v>0.41900000000000004</v>
      </c>
      <c r="AM1490" s="4">
        <f>Tabla1[[#This Row],[Cantidad 1]]+Tabla1[[#This Row],[Cantidad 2]]+Tabla1[[#This Row],[Cantidad 3]]+Tabla1[[#This Row],[Cantidad 4]]+Tabla1[[#This Row],[Cantidad 5]]</f>
        <v>243100</v>
      </c>
      <c r="AN1490" s="1">
        <v>558535.1</v>
      </c>
      <c r="AO1490" s="1" t="str">
        <f>Tabla1[[#This Row],[Contrato CISCO]]&amp;Tabla1[[#This Row],[Año]]&amp;Tabla1[[#This Row],[Material]]</f>
        <v>M-162/1720178010322</v>
      </c>
      <c r="AP1490" s="1" t="str">
        <f>Tabla1[[#This Row],[Contrato CISCO]]&amp;Tabla1[[#This Row],[Material]]</f>
        <v>M-162/178010322</v>
      </c>
      <c r="AQ1490" s="1" t="str">
        <f>Tabla1[[#This Row],[Material]]&amp;Tabla1[[#This Row],[Precio]]</f>
        <v>80103220.419</v>
      </c>
      <c r="AR1490" t="s">
        <v>11</v>
      </c>
    </row>
    <row r="1491" spans="1:44" x14ac:dyDescent="0.25">
      <c r="A1491">
        <v>7217000405</v>
      </c>
      <c r="B1491" t="s">
        <v>2419</v>
      </c>
      <c r="C1491" t="s">
        <v>3890</v>
      </c>
      <c r="D1491">
        <v>2017</v>
      </c>
      <c r="E1491" t="s">
        <v>3795</v>
      </c>
      <c r="F1491" s="2">
        <v>43026</v>
      </c>
      <c r="G1491" s="2">
        <v>43483</v>
      </c>
      <c r="H1491" s="1">
        <v>185700</v>
      </c>
      <c r="I1491" t="s">
        <v>3906</v>
      </c>
      <c r="J1491" t="s">
        <v>2538</v>
      </c>
      <c r="K1491" t="s">
        <v>2539</v>
      </c>
      <c r="L1491">
        <v>1</v>
      </c>
      <c r="M1491">
        <v>50001296</v>
      </c>
      <c r="N1491" t="s">
        <v>3851</v>
      </c>
      <c r="O1491" t="s">
        <v>892</v>
      </c>
      <c r="P1491">
        <v>8140102</v>
      </c>
      <c r="Q1491" t="s">
        <v>597</v>
      </c>
      <c r="R1491" s="1"/>
      <c r="S1491" s="1"/>
      <c r="T1491" s="1"/>
      <c r="U1491" s="2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9">
        <v>0.42929</v>
      </c>
      <c r="AM1491" s="4">
        <f>Tabla1[[#This Row],[Cantidad 1]]+Tabla1[[#This Row],[Cantidad 2]]+Tabla1[[#This Row],[Cantidad 3]]+Tabla1[[#This Row],[Cantidad 4]]+Tabla1[[#This Row],[Cantidad 5]]</f>
        <v>185700</v>
      </c>
      <c r="AN1491" s="1">
        <v>90600.35</v>
      </c>
      <c r="AO1491" s="1" t="str">
        <f>Tabla1[[#This Row],[Contrato CISCO]]&amp;Tabla1[[#This Row],[Año]]&amp;Tabla1[[#This Row],[Material]]</f>
        <v>M-186/1720178140102</v>
      </c>
      <c r="AP1491" s="1" t="str">
        <f>Tabla1[[#This Row],[Contrato CISCO]]&amp;Tabla1[[#This Row],[Material]]</f>
        <v>M-186/178140102</v>
      </c>
      <c r="AQ1491" s="1" t="str">
        <f>Tabla1[[#This Row],[Material]]&amp;Tabla1[[#This Row],[Precio]]</f>
        <v>81401020.42929</v>
      </c>
      <c r="AR1491" t="s">
        <v>11</v>
      </c>
    </row>
    <row r="1492" spans="1:44" x14ac:dyDescent="0.25">
      <c r="A1492">
        <v>7217000363</v>
      </c>
      <c r="B1492" t="s">
        <v>2445</v>
      </c>
      <c r="C1492" t="s">
        <v>3890</v>
      </c>
      <c r="D1492">
        <v>2017</v>
      </c>
      <c r="E1492" t="s">
        <v>3795</v>
      </c>
      <c r="F1492" s="2">
        <v>43026</v>
      </c>
      <c r="G1492" s="2">
        <v>43483</v>
      </c>
      <c r="H1492" s="1">
        <v>40000</v>
      </c>
      <c r="I1492" t="s">
        <v>3906</v>
      </c>
      <c r="J1492" t="s">
        <v>2456</v>
      </c>
      <c r="K1492" t="s">
        <v>2457</v>
      </c>
      <c r="L1492">
        <v>1</v>
      </c>
      <c r="M1492">
        <v>50001297</v>
      </c>
      <c r="N1492" t="s">
        <v>3864</v>
      </c>
      <c r="O1492" t="s">
        <v>896</v>
      </c>
      <c r="P1492">
        <v>8010356</v>
      </c>
      <c r="Q1492" t="s">
        <v>518</v>
      </c>
      <c r="R1492" s="1"/>
      <c r="S1492" s="1"/>
      <c r="T1492" s="1"/>
      <c r="U1492" s="2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9">
        <v>0.43899999999999995</v>
      </c>
      <c r="AM1492" s="4">
        <f>Tabla1[[#This Row],[Cantidad 1]]+Tabla1[[#This Row],[Cantidad 2]]+Tabla1[[#This Row],[Cantidad 3]]+Tabla1[[#This Row],[Cantidad 4]]+Tabla1[[#This Row],[Cantidad 5]]</f>
        <v>40000</v>
      </c>
      <c r="AN1492" s="1">
        <v>558535.1</v>
      </c>
      <c r="AO1492" s="1" t="str">
        <f>Tabla1[[#This Row],[Contrato CISCO]]&amp;Tabla1[[#This Row],[Año]]&amp;Tabla1[[#This Row],[Material]]</f>
        <v>M-162/1720178010356</v>
      </c>
      <c r="AP1492" s="1" t="str">
        <f>Tabla1[[#This Row],[Contrato CISCO]]&amp;Tabla1[[#This Row],[Material]]</f>
        <v>M-162/178010356</v>
      </c>
      <c r="AQ1492" s="1" t="str">
        <f>Tabla1[[#This Row],[Material]]&amp;Tabla1[[#This Row],[Precio]]</f>
        <v>80103560.439</v>
      </c>
      <c r="AR1492" t="s">
        <v>11</v>
      </c>
    </row>
    <row r="1493" spans="1:44" x14ac:dyDescent="0.25">
      <c r="A1493">
        <v>7217000363</v>
      </c>
      <c r="B1493" t="s">
        <v>2445</v>
      </c>
      <c r="C1493" t="s">
        <v>3890</v>
      </c>
      <c r="D1493">
        <v>2017</v>
      </c>
      <c r="E1493" t="s">
        <v>3795</v>
      </c>
      <c r="F1493" s="2">
        <v>43026</v>
      </c>
      <c r="G1493" s="2">
        <v>43483</v>
      </c>
      <c r="H1493" s="1">
        <v>65800</v>
      </c>
      <c r="I1493" t="s">
        <v>3906</v>
      </c>
      <c r="J1493" t="s">
        <v>2456</v>
      </c>
      <c r="K1493" t="s">
        <v>2457</v>
      </c>
      <c r="L1493">
        <v>1</v>
      </c>
      <c r="M1493">
        <v>50001297</v>
      </c>
      <c r="N1493" t="s">
        <v>3864</v>
      </c>
      <c r="O1493" t="s">
        <v>896</v>
      </c>
      <c r="P1493">
        <v>8010359</v>
      </c>
      <c r="Q1493" t="s">
        <v>679</v>
      </c>
      <c r="R1493" s="1"/>
      <c r="S1493" s="1"/>
      <c r="T1493" s="1"/>
      <c r="U1493" s="2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9">
        <v>0.43899999999999995</v>
      </c>
      <c r="AM1493" s="4">
        <f>Tabla1[[#This Row],[Cantidad 1]]+Tabla1[[#This Row],[Cantidad 2]]+Tabla1[[#This Row],[Cantidad 3]]+Tabla1[[#This Row],[Cantidad 4]]+Tabla1[[#This Row],[Cantidad 5]]</f>
        <v>65800</v>
      </c>
      <c r="AN1493" s="1">
        <v>558535.1</v>
      </c>
      <c r="AO1493" s="1" t="str">
        <f>Tabla1[[#This Row],[Contrato CISCO]]&amp;Tabla1[[#This Row],[Año]]&amp;Tabla1[[#This Row],[Material]]</f>
        <v>M-162/1720178010359</v>
      </c>
      <c r="AP1493" s="1" t="str">
        <f>Tabla1[[#This Row],[Contrato CISCO]]&amp;Tabla1[[#This Row],[Material]]</f>
        <v>M-162/178010359</v>
      </c>
      <c r="AQ1493" s="1" t="str">
        <f>Tabla1[[#This Row],[Material]]&amp;Tabla1[[#This Row],[Precio]]</f>
        <v>80103590.439</v>
      </c>
      <c r="AR1493" t="s">
        <v>11</v>
      </c>
    </row>
    <row r="1494" spans="1:44" x14ac:dyDescent="0.25">
      <c r="A1494">
        <v>7217000359</v>
      </c>
      <c r="B1494" t="s">
        <v>2442</v>
      </c>
      <c r="C1494" t="s">
        <v>3890</v>
      </c>
      <c r="D1494">
        <v>2017</v>
      </c>
      <c r="E1494" t="s">
        <v>3795</v>
      </c>
      <c r="F1494" s="2">
        <v>43026</v>
      </c>
      <c r="G1494" s="2">
        <v>43483</v>
      </c>
      <c r="H1494" s="1">
        <v>33000</v>
      </c>
      <c r="I1494" t="s">
        <v>3906</v>
      </c>
      <c r="J1494" t="s">
        <v>2448</v>
      </c>
      <c r="K1494" t="s">
        <v>2449</v>
      </c>
      <c r="L1494">
        <v>1</v>
      </c>
      <c r="M1494">
        <v>50000893</v>
      </c>
      <c r="N1494" t="s">
        <v>3831</v>
      </c>
      <c r="O1494" t="s">
        <v>895</v>
      </c>
      <c r="P1494">
        <v>8100035</v>
      </c>
      <c r="Q1494" t="s">
        <v>654</v>
      </c>
      <c r="R1494" s="1"/>
      <c r="S1494" s="1"/>
      <c r="T1494" s="1"/>
      <c r="U1494" s="2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9">
        <v>0.44</v>
      </c>
      <c r="AM1494" s="4">
        <f>Tabla1[[#This Row],[Cantidad 1]]+Tabla1[[#This Row],[Cantidad 2]]+Tabla1[[#This Row],[Cantidad 3]]+Tabla1[[#This Row],[Cantidad 4]]+Tabla1[[#This Row],[Cantidad 5]]</f>
        <v>33000</v>
      </c>
      <c r="AN1494" s="1">
        <v>45530</v>
      </c>
      <c r="AO1494" s="1" t="str">
        <f>Tabla1[[#This Row],[Contrato CISCO]]&amp;Tabla1[[#This Row],[Año]]&amp;Tabla1[[#This Row],[Material]]</f>
        <v>M-196/1720178100035</v>
      </c>
      <c r="AP1494" s="1" t="str">
        <f>Tabla1[[#This Row],[Contrato CISCO]]&amp;Tabla1[[#This Row],[Material]]</f>
        <v>M-196/178100035</v>
      </c>
      <c r="AQ1494" s="1" t="str">
        <f>Tabla1[[#This Row],[Material]]&amp;Tabla1[[#This Row],[Precio]]</f>
        <v>81000350.44</v>
      </c>
      <c r="AR1494" t="s">
        <v>11</v>
      </c>
    </row>
    <row r="1495" spans="1:44" x14ac:dyDescent="0.25">
      <c r="A1495">
        <v>7217000368</v>
      </c>
      <c r="B1495" t="s">
        <v>2419</v>
      </c>
      <c r="C1495" t="s">
        <v>3890</v>
      </c>
      <c r="D1495">
        <v>2017</v>
      </c>
      <c r="E1495" t="s">
        <v>3795</v>
      </c>
      <c r="F1495" s="2">
        <v>43026</v>
      </c>
      <c r="G1495" s="2">
        <v>43483</v>
      </c>
      <c r="H1495" s="1">
        <v>84000</v>
      </c>
      <c r="I1495" t="s">
        <v>3906</v>
      </c>
      <c r="J1495" t="s">
        <v>2466</v>
      </c>
      <c r="K1495" t="s">
        <v>2467</v>
      </c>
      <c r="L1495">
        <v>1</v>
      </c>
      <c r="M1495">
        <v>50001797</v>
      </c>
      <c r="N1495" t="s">
        <v>3874</v>
      </c>
      <c r="O1495" t="s">
        <v>892</v>
      </c>
      <c r="P1495">
        <v>8141007</v>
      </c>
      <c r="Q1495" t="s">
        <v>595</v>
      </c>
      <c r="R1495" s="1"/>
      <c r="S1495" s="1"/>
      <c r="T1495" s="1"/>
      <c r="U1495" s="2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9">
        <v>0.45</v>
      </c>
      <c r="AM1495" s="4">
        <f>Tabla1[[#This Row],[Cantidad 1]]+Tabla1[[#This Row],[Cantidad 2]]+Tabla1[[#This Row],[Cantidad 3]]+Tabla1[[#This Row],[Cantidad 4]]+Tabla1[[#This Row],[Cantidad 5]]</f>
        <v>84000</v>
      </c>
      <c r="AN1495" s="1">
        <v>128800</v>
      </c>
      <c r="AO1495" s="1" t="str">
        <f>Tabla1[[#This Row],[Contrato CISCO]]&amp;Tabla1[[#This Row],[Año]]&amp;Tabla1[[#This Row],[Material]]</f>
        <v>M-191/1720178141007</v>
      </c>
      <c r="AP1495" s="1" t="str">
        <f>Tabla1[[#This Row],[Contrato CISCO]]&amp;Tabla1[[#This Row],[Material]]</f>
        <v>M-191/178141007</v>
      </c>
      <c r="AQ1495" s="1" t="str">
        <f>Tabla1[[#This Row],[Material]]&amp;Tabla1[[#This Row],[Precio]]</f>
        <v>81410070.45</v>
      </c>
      <c r="AR1495" t="s">
        <v>11</v>
      </c>
    </row>
    <row r="1496" spans="1:44" x14ac:dyDescent="0.25">
      <c r="A1496">
        <v>7217000369</v>
      </c>
      <c r="B1496" t="s">
        <v>2427</v>
      </c>
      <c r="C1496" t="s">
        <v>3890</v>
      </c>
      <c r="D1496">
        <v>2017</v>
      </c>
      <c r="E1496" t="s">
        <v>3795</v>
      </c>
      <c r="F1496" s="2">
        <v>43026</v>
      </c>
      <c r="G1496" s="2">
        <v>43483</v>
      </c>
      <c r="H1496" s="1">
        <v>15900</v>
      </c>
      <c r="I1496" t="s">
        <v>3906</v>
      </c>
      <c r="J1496" t="s">
        <v>2468</v>
      </c>
      <c r="K1496" t="s">
        <v>2469</v>
      </c>
      <c r="L1496">
        <v>1</v>
      </c>
      <c r="M1496">
        <v>50005446</v>
      </c>
      <c r="N1496" t="s">
        <v>3814</v>
      </c>
      <c r="O1496" t="s">
        <v>894</v>
      </c>
      <c r="P1496">
        <v>8150007</v>
      </c>
      <c r="Q1496" t="s">
        <v>391</v>
      </c>
      <c r="R1496" s="1"/>
      <c r="S1496" s="1"/>
      <c r="T1496" s="1"/>
      <c r="U1496" s="2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9">
        <v>0.45</v>
      </c>
      <c r="AM1496" s="4">
        <f>Tabla1[[#This Row],[Cantidad 1]]+Tabla1[[#This Row],[Cantidad 2]]+Tabla1[[#This Row],[Cantidad 3]]+Tabla1[[#This Row],[Cantidad 4]]+Tabla1[[#This Row],[Cantidad 5]]</f>
        <v>15900</v>
      </c>
      <c r="AN1496" s="1">
        <v>7155</v>
      </c>
      <c r="AO1496" s="1" t="str">
        <f>Tabla1[[#This Row],[Contrato CISCO]]&amp;Tabla1[[#This Row],[Año]]&amp;Tabla1[[#This Row],[Material]]</f>
        <v>M-234/1720178150007</v>
      </c>
      <c r="AP1496" s="1" t="str">
        <f>Tabla1[[#This Row],[Contrato CISCO]]&amp;Tabla1[[#This Row],[Material]]</f>
        <v>M-234/178150007</v>
      </c>
      <c r="AQ1496" s="1" t="str">
        <f>Tabla1[[#This Row],[Material]]&amp;Tabla1[[#This Row],[Precio]]</f>
        <v>81500070.45</v>
      </c>
      <c r="AR1496" t="s">
        <v>11</v>
      </c>
    </row>
    <row r="1497" spans="1:44" x14ac:dyDescent="0.25">
      <c r="A1497">
        <v>7217000416</v>
      </c>
      <c r="B1497" t="s">
        <v>2419</v>
      </c>
      <c r="C1497" t="s">
        <v>3890</v>
      </c>
      <c r="D1497">
        <v>2017</v>
      </c>
      <c r="E1497" t="s">
        <v>3795</v>
      </c>
      <c r="F1497" s="2">
        <v>43026</v>
      </c>
      <c r="G1497" s="2">
        <v>43483</v>
      </c>
      <c r="H1497" s="1">
        <v>22900</v>
      </c>
      <c r="I1497" t="s">
        <v>3906</v>
      </c>
      <c r="J1497" t="s">
        <v>2558</v>
      </c>
      <c r="K1497" t="s">
        <v>2559</v>
      </c>
      <c r="L1497">
        <v>1</v>
      </c>
      <c r="M1497">
        <v>50001330</v>
      </c>
      <c r="N1497" t="s">
        <v>3846</v>
      </c>
      <c r="O1497" t="s">
        <v>892</v>
      </c>
      <c r="P1497">
        <v>8141407</v>
      </c>
      <c r="Q1497" t="s">
        <v>295</v>
      </c>
      <c r="R1497" s="1"/>
      <c r="S1497" s="1"/>
      <c r="T1497" s="1"/>
      <c r="U1497" s="2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9">
        <v>0.46270000000000006</v>
      </c>
      <c r="AM1497" s="4">
        <f>Tabla1[[#This Row],[Cantidad 1]]+Tabla1[[#This Row],[Cantidad 2]]+Tabla1[[#This Row],[Cantidad 3]]+Tabla1[[#This Row],[Cantidad 4]]+Tabla1[[#This Row],[Cantidad 5]]</f>
        <v>22900</v>
      </c>
      <c r="AN1497" s="1">
        <v>10595.83</v>
      </c>
      <c r="AO1497" s="1" t="str">
        <f>Tabla1[[#This Row],[Contrato CISCO]]&amp;Tabla1[[#This Row],[Año]]&amp;Tabla1[[#This Row],[Material]]</f>
        <v>M-175/1720178141407</v>
      </c>
      <c r="AP1497" s="1" t="str">
        <f>Tabla1[[#This Row],[Contrato CISCO]]&amp;Tabla1[[#This Row],[Material]]</f>
        <v>M-175/178141407</v>
      </c>
      <c r="AQ1497" s="1" t="str">
        <f>Tabla1[[#This Row],[Material]]&amp;Tabla1[[#This Row],[Precio]]</f>
        <v>81414070.4627</v>
      </c>
      <c r="AR1497" t="s">
        <v>11</v>
      </c>
    </row>
    <row r="1498" spans="1:44" x14ac:dyDescent="0.25">
      <c r="A1498">
        <v>7217000363</v>
      </c>
      <c r="B1498" t="s">
        <v>2445</v>
      </c>
      <c r="C1498" t="s">
        <v>3890</v>
      </c>
      <c r="D1498">
        <v>2017</v>
      </c>
      <c r="E1498" t="s">
        <v>3795</v>
      </c>
      <c r="F1498" s="2">
        <v>43026</v>
      </c>
      <c r="G1498" s="2">
        <v>43483</v>
      </c>
      <c r="H1498" s="1">
        <v>13000</v>
      </c>
      <c r="I1498" t="s">
        <v>3906</v>
      </c>
      <c r="J1498" t="s">
        <v>2456</v>
      </c>
      <c r="K1498" t="s">
        <v>2457</v>
      </c>
      <c r="L1498">
        <v>1</v>
      </c>
      <c r="M1498">
        <v>50001297</v>
      </c>
      <c r="N1498" t="s">
        <v>3864</v>
      </c>
      <c r="O1498" t="s">
        <v>896</v>
      </c>
      <c r="P1498">
        <v>8010366</v>
      </c>
      <c r="Q1498" t="s">
        <v>252</v>
      </c>
      <c r="R1498" s="1"/>
      <c r="S1498" s="1"/>
      <c r="T1498" s="1"/>
      <c r="U1498" s="2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9">
        <v>0.46900000000000003</v>
      </c>
      <c r="AM1498" s="4">
        <f>Tabla1[[#This Row],[Cantidad 1]]+Tabla1[[#This Row],[Cantidad 2]]+Tabla1[[#This Row],[Cantidad 3]]+Tabla1[[#This Row],[Cantidad 4]]+Tabla1[[#This Row],[Cantidad 5]]</f>
        <v>13000</v>
      </c>
      <c r="AN1498" s="1">
        <v>558535.1</v>
      </c>
      <c r="AO1498" s="1" t="str">
        <f>Tabla1[[#This Row],[Contrato CISCO]]&amp;Tabla1[[#This Row],[Año]]&amp;Tabla1[[#This Row],[Material]]</f>
        <v>M-162/1720178010366</v>
      </c>
      <c r="AP1498" s="1" t="str">
        <f>Tabla1[[#This Row],[Contrato CISCO]]&amp;Tabla1[[#This Row],[Material]]</f>
        <v>M-162/178010366</v>
      </c>
      <c r="AQ1498" s="1" t="str">
        <f>Tabla1[[#This Row],[Material]]&amp;Tabla1[[#This Row],[Precio]]</f>
        <v>80103660.469</v>
      </c>
      <c r="AR1498" t="s">
        <v>11</v>
      </c>
    </row>
    <row r="1499" spans="1:44" x14ac:dyDescent="0.25">
      <c r="A1499">
        <v>7217000371</v>
      </c>
      <c r="B1499" t="s">
        <v>2442</v>
      </c>
      <c r="C1499" t="s">
        <v>3890</v>
      </c>
      <c r="D1499">
        <v>2017</v>
      </c>
      <c r="E1499" t="s">
        <v>3795</v>
      </c>
      <c r="F1499" s="2">
        <v>43026</v>
      </c>
      <c r="G1499" s="2">
        <v>43483</v>
      </c>
      <c r="H1499" s="1">
        <v>47500</v>
      </c>
      <c r="I1499" t="s">
        <v>3906</v>
      </c>
      <c r="J1499" t="s">
        <v>2472</v>
      </c>
      <c r="K1499" t="s">
        <v>2473</v>
      </c>
      <c r="L1499">
        <v>1</v>
      </c>
      <c r="M1499">
        <v>50001314</v>
      </c>
      <c r="N1499" t="s">
        <v>3876</v>
      </c>
      <c r="O1499" t="s">
        <v>895</v>
      </c>
      <c r="P1499">
        <v>8120005</v>
      </c>
      <c r="Q1499" t="s">
        <v>669</v>
      </c>
      <c r="R1499" s="1"/>
      <c r="S1499" s="1"/>
      <c r="T1499" s="1"/>
      <c r="U1499" s="2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9">
        <v>0.48</v>
      </c>
      <c r="AM1499" s="4">
        <f>Tabla1[[#This Row],[Cantidad 1]]+Tabla1[[#This Row],[Cantidad 2]]+Tabla1[[#This Row],[Cantidad 3]]+Tabla1[[#This Row],[Cantidad 4]]+Tabla1[[#This Row],[Cantidad 5]]</f>
        <v>47500</v>
      </c>
      <c r="AN1499" s="1">
        <v>424790</v>
      </c>
      <c r="AO1499" s="1" t="str">
        <f>Tabla1[[#This Row],[Contrato CISCO]]&amp;Tabla1[[#This Row],[Año]]&amp;Tabla1[[#This Row],[Material]]</f>
        <v>M-199/1720178120005</v>
      </c>
      <c r="AP1499" s="1" t="str">
        <f>Tabla1[[#This Row],[Contrato CISCO]]&amp;Tabla1[[#This Row],[Material]]</f>
        <v>M-199/178120005</v>
      </c>
      <c r="AQ1499" s="1" t="str">
        <f>Tabla1[[#This Row],[Material]]&amp;Tabla1[[#This Row],[Precio]]</f>
        <v>81200050.48</v>
      </c>
      <c r="AR1499" t="s">
        <v>11</v>
      </c>
    </row>
    <row r="1500" spans="1:44" x14ac:dyDescent="0.25">
      <c r="A1500">
        <v>7217000363</v>
      </c>
      <c r="B1500" t="s">
        <v>2445</v>
      </c>
      <c r="C1500" t="s">
        <v>3890</v>
      </c>
      <c r="D1500">
        <v>2017</v>
      </c>
      <c r="E1500" t="s">
        <v>3795</v>
      </c>
      <c r="F1500" s="2">
        <v>43026</v>
      </c>
      <c r="G1500" s="2">
        <v>43483</v>
      </c>
      <c r="H1500" s="1">
        <v>70000</v>
      </c>
      <c r="I1500" t="s">
        <v>3906</v>
      </c>
      <c r="J1500" t="s">
        <v>2456</v>
      </c>
      <c r="K1500" t="s">
        <v>2457</v>
      </c>
      <c r="L1500">
        <v>1</v>
      </c>
      <c r="M1500">
        <v>50001297</v>
      </c>
      <c r="N1500" t="s">
        <v>3864</v>
      </c>
      <c r="O1500" t="s">
        <v>896</v>
      </c>
      <c r="P1500">
        <v>8010307</v>
      </c>
      <c r="Q1500" t="s">
        <v>675</v>
      </c>
      <c r="R1500" s="1"/>
      <c r="S1500" s="1"/>
      <c r="T1500" s="1"/>
      <c r="U1500" s="2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9">
        <v>0.48899999999999999</v>
      </c>
      <c r="AM1500" s="4">
        <f>Tabla1[[#This Row],[Cantidad 1]]+Tabla1[[#This Row],[Cantidad 2]]+Tabla1[[#This Row],[Cantidad 3]]+Tabla1[[#This Row],[Cantidad 4]]+Tabla1[[#This Row],[Cantidad 5]]</f>
        <v>70000</v>
      </c>
      <c r="AN1500" s="1">
        <v>558535.1</v>
      </c>
      <c r="AO1500" s="1" t="str">
        <f>Tabla1[[#This Row],[Contrato CISCO]]&amp;Tabla1[[#This Row],[Año]]&amp;Tabla1[[#This Row],[Material]]</f>
        <v>M-162/1720178010307</v>
      </c>
      <c r="AP1500" s="1" t="str">
        <f>Tabla1[[#This Row],[Contrato CISCO]]&amp;Tabla1[[#This Row],[Material]]</f>
        <v>M-162/178010307</v>
      </c>
      <c r="AQ1500" s="1" t="str">
        <f>Tabla1[[#This Row],[Material]]&amp;Tabla1[[#This Row],[Precio]]</f>
        <v>80103070.489</v>
      </c>
      <c r="AR1500" t="s">
        <v>11</v>
      </c>
    </row>
    <row r="1501" spans="1:44" x14ac:dyDescent="0.25">
      <c r="A1501">
        <v>7217000359</v>
      </c>
      <c r="B1501" t="s">
        <v>2442</v>
      </c>
      <c r="C1501" t="s">
        <v>3890</v>
      </c>
      <c r="D1501">
        <v>2017</v>
      </c>
      <c r="E1501" t="s">
        <v>3795</v>
      </c>
      <c r="F1501" s="2">
        <v>43026</v>
      </c>
      <c r="G1501" s="2">
        <v>43483</v>
      </c>
      <c r="H1501" s="1">
        <v>9500</v>
      </c>
      <c r="I1501" t="s">
        <v>3906</v>
      </c>
      <c r="J1501" t="s">
        <v>2448</v>
      </c>
      <c r="K1501" t="s">
        <v>2449</v>
      </c>
      <c r="L1501">
        <v>1</v>
      </c>
      <c r="M1501">
        <v>50000893</v>
      </c>
      <c r="N1501" t="s">
        <v>3831</v>
      </c>
      <c r="O1501" t="s">
        <v>895</v>
      </c>
      <c r="P1501">
        <v>8100056</v>
      </c>
      <c r="Q1501" t="s">
        <v>443</v>
      </c>
      <c r="R1501" s="1"/>
      <c r="S1501" s="1"/>
      <c r="T1501" s="1"/>
      <c r="U1501" s="2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9">
        <v>0.51</v>
      </c>
      <c r="AM1501" s="4">
        <f>Tabla1[[#This Row],[Cantidad 1]]+Tabla1[[#This Row],[Cantidad 2]]+Tabla1[[#This Row],[Cantidad 3]]+Tabla1[[#This Row],[Cantidad 4]]+Tabla1[[#This Row],[Cantidad 5]]</f>
        <v>9500</v>
      </c>
      <c r="AN1501" s="1">
        <v>45530</v>
      </c>
      <c r="AO1501" s="1" t="str">
        <f>Tabla1[[#This Row],[Contrato CISCO]]&amp;Tabla1[[#This Row],[Año]]&amp;Tabla1[[#This Row],[Material]]</f>
        <v>M-196/1720178100056</v>
      </c>
      <c r="AP1501" s="1" t="str">
        <f>Tabla1[[#This Row],[Contrato CISCO]]&amp;Tabla1[[#This Row],[Material]]</f>
        <v>M-196/178100056</v>
      </c>
      <c r="AQ1501" s="1" t="str">
        <f>Tabla1[[#This Row],[Material]]&amp;Tabla1[[#This Row],[Precio]]</f>
        <v>81000560.51</v>
      </c>
      <c r="AR1501" t="s">
        <v>11</v>
      </c>
    </row>
    <row r="1502" spans="1:44" x14ac:dyDescent="0.25">
      <c r="A1502">
        <v>7217000404</v>
      </c>
      <c r="B1502" t="s">
        <v>2445</v>
      </c>
      <c r="C1502" t="s">
        <v>3890</v>
      </c>
      <c r="D1502">
        <v>2017</v>
      </c>
      <c r="E1502" t="s">
        <v>3795</v>
      </c>
      <c r="F1502" s="2">
        <v>43026</v>
      </c>
      <c r="G1502" s="2">
        <v>43483</v>
      </c>
      <c r="H1502" s="1">
        <v>6200</v>
      </c>
      <c r="I1502" t="s">
        <v>3906</v>
      </c>
      <c r="J1502" t="s">
        <v>2536</v>
      </c>
      <c r="K1502" t="s">
        <v>2537</v>
      </c>
      <c r="L1502">
        <v>1</v>
      </c>
      <c r="M1502">
        <v>50000653</v>
      </c>
      <c r="N1502" t="s">
        <v>3821</v>
      </c>
      <c r="O1502" t="s">
        <v>896</v>
      </c>
      <c r="P1502">
        <v>8010367</v>
      </c>
      <c r="Q1502" t="s">
        <v>857</v>
      </c>
      <c r="R1502" s="1"/>
      <c r="S1502" s="1"/>
      <c r="T1502" s="1"/>
      <c r="U1502" s="2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9">
        <v>0.54</v>
      </c>
      <c r="AM1502" s="4">
        <f>Tabla1[[#This Row],[Cantidad 1]]+Tabla1[[#This Row],[Cantidad 2]]+Tabla1[[#This Row],[Cantidad 3]]+Tabla1[[#This Row],[Cantidad 4]]+Tabla1[[#This Row],[Cantidad 5]]</f>
        <v>6200</v>
      </c>
      <c r="AN1502" s="1">
        <v>13908</v>
      </c>
      <c r="AO1502" s="1" t="str">
        <f>Tabla1[[#This Row],[Contrato CISCO]]&amp;Tabla1[[#This Row],[Año]]&amp;Tabla1[[#This Row],[Material]]</f>
        <v>M-157/1720178010367</v>
      </c>
      <c r="AP1502" s="1" t="str">
        <f>Tabla1[[#This Row],[Contrato CISCO]]&amp;Tabla1[[#This Row],[Material]]</f>
        <v>M-157/178010367</v>
      </c>
      <c r="AQ1502" s="1" t="str">
        <f>Tabla1[[#This Row],[Material]]&amp;Tabla1[[#This Row],[Precio]]</f>
        <v>80103670.54</v>
      </c>
      <c r="AR1502" t="s">
        <v>11</v>
      </c>
    </row>
    <row r="1503" spans="1:44" x14ac:dyDescent="0.25">
      <c r="A1503">
        <v>7217000392</v>
      </c>
      <c r="B1503" t="s">
        <v>2414</v>
      </c>
      <c r="C1503" t="s">
        <v>3890</v>
      </c>
      <c r="D1503">
        <v>2017</v>
      </c>
      <c r="E1503" t="s">
        <v>3795</v>
      </c>
      <c r="F1503" s="2">
        <v>43026</v>
      </c>
      <c r="G1503" s="2">
        <v>43483</v>
      </c>
      <c r="H1503" s="1">
        <v>21000</v>
      </c>
      <c r="I1503" t="s">
        <v>3906</v>
      </c>
      <c r="J1503" t="s">
        <v>2512</v>
      </c>
      <c r="K1503" t="s">
        <v>2513</v>
      </c>
      <c r="L1503">
        <v>1</v>
      </c>
      <c r="M1503">
        <v>50004692</v>
      </c>
      <c r="N1503" t="s">
        <v>3840</v>
      </c>
      <c r="O1503" t="s">
        <v>891</v>
      </c>
      <c r="P1503">
        <v>8080506</v>
      </c>
      <c r="Q1503" t="s">
        <v>372</v>
      </c>
      <c r="R1503" s="1"/>
      <c r="S1503" s="1"/>
      <c r="T1503" s="1"/>
      <c r="U1503" s="2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9">
        <v>0.54990000000000006</v>
      </c>
      <c r="AM1503" s="4">
        <f>Tabla1[[#This Row],[Cantidad 1]]+Tabla1[[#This Row],[Cantidad 2]]+Tabla1[[#This Row],[Cantidad 3]]+Tabla1[[#This Row],[Cantidad 4]]+Tabla1[[#This Row],[Cantidad 5]]</f>
        <v>21000</v>
      </c>
      <c r="AN1503" s="1">
        <v>163727.18</v>
      </c>
      <c r="AO1503" s="1" t="str">
        <f>Tabla1[[#This Row],[Contrato CISCO]]&amp;Tabla1[[#This Row],[Año]]&amp;Tabla1[[#This Row],[Material]]</f>
        <v>M-204/1720178080506</v>
      </c>
      <c r="AP1503" s="1" t="str">
        <f>Tabla1[[#This Row],[Contrato CISCO]]&amp;Tabla1[[#This Row],[Material]]</f>
        <v>M-204/178080506</v>
      </c>
      <c r="AQ1503" s="1" t="str">
        <f>Tabla1[[#This Row],[Material]]&amp;Tabla1[[#This Row],[Precio]]</f>
        <v>80805060.5499</v>
      </c>
      <c r="AR1503" t="s">
        <v>11</v>
      </c>
    </row>
    <row r="1504" spans="1:44" x14ac:dyDescent="0.25">
      <c r="A1504">
        <v>7217000424</v>
      </c>
      <c r="B1504" t="s">
        <v>2442</v>
      </c>
      <c r="C1504" t="s">
        <v>3890</v>
      </c>
      <c r="D1504">
        <v>2017</v>
      </c>
      <c r="E1504" t="s">
        <v>3795</v>
      </c>
      <c r="F1504" s="2">
        <v>43026</v>
      </c>
      <c r="G1504" s="2">
        <v>43483</v>
      </c>
      <c r="H1504" s="1">
        <v>18800</v>
      </c>
      <c r="I1504" t="s">
        <v>3906</v>
      </c>
      <c r="J1504" t="s">
        <v>2574</v>
      </c>
      <c r="K1504" t="s">
        <v>2575</v>
      </c>
      <c r="L1504">
        <v>1</v>
      </c>
      <c r="M1504">
        <v>50001315</v>
      </c>
      <c r="N1504" t="s">
        <v>3836</v>
      </c>
      <c r="O1504" t="s">
        <v>895</v>
      </c>
      <c r="P1504">
        <v>8100017</v>
      </c>
      <c r="Q1504" t="s">
        <v>447</v>
      </c>
      <c r="R1504" s="1"/>
      <c r="S1504" s="1"/>
      <c r="T1504" s="1"/>
      <c r="U1504" s="2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9">
        <v>0.56999999999999995</v>
      </c>
      <c r="AM1504" s="4">
        <f>Tabla1[[#This Row],[Cantidad 1]]+Tabla1[[#This Row],[Cantidad 2]]+Tabla1[[#This Row],[Cantidad 3]]+Tabla1[[#This Row],[Cantidad 4]]+Tabla1[[#This Row],[Cantidad 5]]</f>
        <v>18800</v>
      </c>
      <c r="AN1504" s="1">
        <v>227111</v>
      </c>
      <c r="AO1504" s="1" t="str">
        <f>Tabla1[[#This Row],[Contrato CISCO]]&amp;Tabla1[[#This Row],[Año]]&amp;Tabla1[[#This Row],[Material]]</f>
        <v>M-198/1720178100017</v>
      </c>
      <c r="AP1504" s="1" t="str">
        <f>Tabla1[[#This Row],[Contrato CISCO]]&amp;Tabla1[[#This Row],[Material]]</f>
        <v>M-198/178100017</v>
      </c>
      <c r="AQ1504" s="1" t="str">
        <f>Tabla1[[#This Row],[Material]]&amp;Tabla1[[#This Row],[Precio]]</f>
        <v>81000170.57</v>
      </c>
      <c r="AR1504" t="s">
        <v>11</v>
      </c>
    </row>
    <row r="1505" spans="1:44" x14ac:dyDescent="0.25">
      <c r="A1505">
        <v>7217000363</v>
      </c>
      <c r="B1505" t="s">
        <v>2445</v>
      </c>
      <c r="C1505" t="s">
        <v>3890</v>
      </c>
      <c r="D1505">
        <v>2017</v>
      </c>
      <c r="E1505" t="s">
        <v>3795</v>
      </c>
      <c r="F1505" s="2">
        <v>43026</v>
      </c>
      <c r="G1505" s="2">
        <v>43483</v>
      </c>
      <c r="H1505" s="1">
        <v>21900</v>
      </c>
      <c r="I1505" t="s">
        <v>3906</v>
      </c>
      <c r="J1505" t="s">
        <v>2456</v>
      </c>
      <c r="K1505" t="s">
        <v>2457</v>
      </c>
      <c r="L1505">
        <v>1</v>
      </c>
      <c r="M1505">
        <v>50001297</v>
      </c>
      <c r="N1505" t="s">
        <v>3864</v>
      </c>
      <c r="O1505" t="s">
        <v>896</v>
      </c>
      <c r="P1505">
        <v>8010301</v>
      </c>
      <c r="Q1505" t="s">
        <v>364</v>
      </c>
      <c r="R1505" s="1"/>
      <c r="S1505" s="1"/>
      <c r="T1505" s="1"/>
      <c r="U1505" s="2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9">
        <v>0.58899999999999997</v>
      </c>
      <c r="AM1505" s="4">
        <f>Tabla1[[#This Row],[Cantidad 1]]+Tabla1[[#This Row],[Cantidad 2]]+Tabla1[[#This Row],[Cantidad 3]]+Tabla1[[#This Row],[Cantidad 4]]+Tabla1[[#This Row],[Cantidad 5]]</f>
        <v>21900</v>
      </c>
      <c r="AN1505" s="1">
        <v>558535.1</v>
      </c>
      <c r="AO1505" s="1" t="str">
        <f>Tabla1[[#This Row],[Contrato CISCO]]&amp;Tabla1[[#This Row],[Año]]&amp;Tabla1[[#This Row],[Material]]</f>
        <v>M-162/1720178010301</v>
      </c>
      <c r="AP1505" s="1" t="str">
        <f>Tabla1[[#This Row],[Contrato CISCO]]&amp;Tabla1[[#This Row],[Material]]</f>
        <v>M-162/178010301</v>
      </c>
      <c r="AQ1505" s="1" t="str">
        <f>Tabla1[[#This Row],[Material]]&amp;Tabla1[[#This Row],[Precio]]</f>
        <v>80103010.589</v>
      </c>
      <c r="AR1505" t="s">
        <v>11</v>
      </c>
    </row>
    <row r="1506" spans="1:44" x14ac:dyDescent="0.25">
      <c r="A1506">
        <v>7217000372</v>
      </c>
      <c r="B1506" t="s">
        <v>2419</v>
      </c>
      <c r="C1506" t="s">
        <v>3890</v>
      </c>
      <c r="D1506">
        <v>2017</v>
      </c>
      <c r="E1506" t="s">
        <v>3795</v>
      </c>
      <c r="F1506" s="2">
        <v>43026</v>
      </c>
      <c r="G1506" s="2">
        <v>43483</v>
      </c>
      <c r="H1506" s="1">
        <v>81600</v>
      </c>
      <c r="I1506" t="s">
        <v>3906</v>
      </c>
      <c r="J1506" t="s">
        <v>2474</v>
      </c>
      <c r="K1506" t="s">
        <v>2475</v>
      </c>
      <c r="L1506">
        <v>1</v>
      </c>
      <c r="M1506">
        <v>50003681</v>
      </c>
      <c r="N1506" t="s">
        <v>3847</v>
      </c>
      <c r="O1506" t="s">
        <v>892</v>
      </c>
      <c r="P1506">
        <v>8140812</v>
      </c>
      <c r="Q1506" t="s">
        <v>589</v>
      </c>
      <c r="R1506" s="1"/>
      <c r="S1506" s="1"/>
      <c r="T1506" s="1"/>
      <c r="U1506" s="2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9">
        <v>0.59</v>
      </c>
      <c r="AM1506" s="4">
        <f>Tabla1[[#This Row],[Cantidad 1]]+Tabla1[[#This Row],[Cantidad 2]]+Tabla1[[#This Row],[Cantidad 3]]+Tabla1[[#This Row],[Cantidad 4]]+Tabla1[[#This Row],[Cantidad 5]]</f>
        <v>81600</v>
      </c>
      <c r="AN1506" s="1">
        <v>110193.2</v>
      </c>
      <c r="AO1506" s="1" t="str">
        <f>Tabla1[[#This Row],[Contrato CISCO]]&amp;Tabla1[[#This Row],[Año]]&amp;Tabla1[[#This Row],[Material]]</f>
        <v>M-178/1720178140812</v>
      </c>
      <c r="AP1506" s="1" t="str">
        <f>Tabla1[[#This Row],[Contrato CISCO]]&amp;Tabla1[[#This Row],[Material]]</f>
        <v>M-178/178140812</v>
      </c>
      <c r="AQ1506" s="1" t="str">
        <f>Tabla1[[#This Row],[Material]]&amp;Tabla1[[#This Row],[Precio]]</f>
        <v>81408120.59</v>
      </c>
      <c r="AR1506" t="s">
        <v>11</v>
      </c>
    </row>
    <row r="1507" spans="1:44" x14ac:dyDescent="0.25">
      <c r="A1507">
        <v>7217000350</v>
      </c>
      <c r="B1507" t="s">
        <v>2427</v>
      </c>
      <c r="C1507" t="s">
        <v>3890</v>
      </c>
      <c r="D1507">
        <v>2017</v>
      </c>
      <c r="E1507" t="s">
        <v>3795</v>
      </c>
      <c r="F1507" s="2">
        <v>43026</v>
      </c>
      <c r="G1507" s="2">
        <v>43483</v>
      </c>
      <c r="H1507" s="1">
        <v>8900</v>
      </c>
      <c r="I1507" t="s">
        <v>3906</v>
      </c>
      <c r="J1507" t="s">
        <v>2428</v>
      </c>
      <c r="K1507" t="s">
        <v>2429</v>
      </c>
      <c r="L1507">
        <v>1</v>
      </c>
      <c r="M1507">
        <v>50000893</v>
      </c>
      <c r="N1507" t="s">
        <v>3831</v>
      </c>
      <c r="O1507" t="s">
        <v>894</v>
      </c>
      <c r="P1507">
        <v>8160403</v>
      </c>
      <c r="Q1507" t="s">
        <v>738</v>
      </c>
      <c r="R1507" s="1"/>
      <c r="S1507" s="1"/>
      <c r="T1507" s="1"/>
      <c r="U1507" s="2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9">
        <v>0.59</v>
      </c>
      <c r="AM1507" s="4">
        <f>Tabla1[[#This Row],[Cantidad 1]]+Tabla1[[#This Row],[Cantidad 2]]+Tabla1[[#This Row],[Cantidad 3]]+Tabla1[[#This Row],[Cantidad 4]]+Tabla1[[#This Row],[Cantidad 5]]</f>
        <v>8900</v>
      </c>
      <c r="AN1507" s="1">
        <v>64853.8</v>
      </c>
      <c r="AO1507" s="1" t="str">
        <f>Tabla1[[#This Row],[Contrato CISCO]]&amp;Tabla1[[#This Row],[Año]]&amp;Tabla1[[#This Row],[Material]]</f>
        <v>M-229/1720178160403</v>
      </c>
      <c r="AP1507" s="1" t="str">
        <f>Tabla1[[#This Row],[Contrato CISCO]]&amp;Tabla1[[#This Row],[Material]]</f>
        <v>M-229/178160403</v>
      </c>
      <c r="AQ1507" s="1" t="str">
        <f>Tabla1[[#This Row],[Material]]&amp;Tabla1[[#This Row],[Precio]]</f>
        <v>81604030.59</v>
      </c>
      <c r="AR1507" t="s">
        <v>11</v>
      </c>
    </row>
    <row r="1508" spans="1:44" x14ac:dyDescent="0.25">
      <c r="A1508">
        <v>7217000412</v>
      </c>
      <c r="B1508" t="s">
        <v>2419</v>
      </c>
      <c r="C1508" t="s">
        <v>3890</v>
      </c>
      <c r="D1508">
        <v>2017</v>
      </c>
      <c r="E1508" t="s">
        <v>3795</v>
      </c>
      <c r="F1508" s="2">
        <v>43026</v>
      </c>
      <c r="G1508" s="2">
        <v>43483</v>
      </c>
      <c r="H1508" s="1">
        <v>11400</v>
      </c>
      <c r="I1508" t="s">
        <v>3906</v>
      </c>
      <c r="J1508" t="s">
        <v>2550</v>
      </c>
      <c r="K1508" t="s">
        <v>2551</v>
      </c>
      <c r="L1508">
        <v>1</v>
      </c>
      <c r="M1508">
        <v>50000768</v>
      </c>
      <c r="N1508" t="s">
        <v>3812</v>
      </c>
      <c r="O1508" t="s">
        <v>892</v>
      </c>
      <c r="P1508">
        <v>8140505</v>
      </c>
      <c r="Q1508" t="s">
        <v>196</v>
      </c>
      <c r="R1508" s="1"/>
      <c r="S1508" s="1"/>
      <c r="T1508" s="1"/>
      <c r="U1508" s="2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9">
        <v>0.6</v>
      </c>
      <c r="AM1508" s="4">
        <f>Tabla1[[#This Row],[Cantidad 1]]+Tabla1[[#This Row],[Cantidad 2]]+Tabla1[[#This Row],[Cantidad 3]]+Tabla1[[#This Row],[Cantidad 4]]+Tabla1[[#This Row],[Cantidad 5]]</f>
        <v>11400</v>
      </c>
      <c r="AN1508" s="1">
        <v>6840</v>
      </c>
      <c r="AO1508" s="1" t="str">
        <f>Tabla1[[#This Row],[Contrato CISCO]]&amp;Tabla1[[#This Row],[Año]]&amp;Tabla1[[#This Row],[Material]]</f>
        <v>M-182/1720178140505</v>
      </c>
      <c r="AP1508" s="1" t="str">
        <f>Tabla1[[#This Row],[Contrato CISCO]]&amp;Tabla1[[#This Row],[Material]]</f>
        <v>M-182/178140505</v>
      </c>
      <c r="AQ1508" s="1" t="str">
        <f>Tabla1[[#This Row],[Material]]&amp;Tabla1[[#This Row],[Precio]]</f>
        <v>81405050.6</v>
      </c>
      <c r="AR1508" t="s">
        <v>11</v>
      </c>
    </row>
    <row r="1509" spans="1:44" x14ac:dyDescent="0.25">
      <c r="A1509">
        <v>7217000367</v>
      </c>
      <c r="B1509" t="s">
        <v>2414</v>
      </c>
      <c r="C1509" t="s">
        <v>3890</v>
      </c>
      <c r="D1509">
        <v>2017</v>
      </c>
      <c r="E1509" t="s">
        <v>3795</v>
      </c>
      <c r="F1509" s="2">
        <v>43026</v>
      </c>
      <c r="G1509" s="2">
        <v>43483</v>
      </c>
      <c r="H1509" s="1">
        <v>269000</v>
      </c>
      <c r="I1509" t="s">
        <v>3906</v>
      </c>
      <c r="J1509" t="s">
        <v>2464</v>
      </c>
      <c r="K1509" t="s">
        <v>2465</v>
      </c>
      <c r="L1509">
        <v>1</v>
      </c>
      <c r="M1509">
        <v>50005446</v>
      </c>
      <c r="N1509" t="s">
        <v>3814</v>
      </c>
      <c r="O1509" t="s">
        <v>891</v>
      </c>
      <c r="P1509">
        <v>8040406</v>
      </c>
      <c r="Q1509" t="s">
        <v>897</v>
      </c>
      <c r="R1509" s="1"/>
      <c r="S1509" s="1"/>
      <c r="T1509" s="1"/>
      <c r="U1509" s="2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9">
        <v>0.6</v>
      </c>
      <c r="AM1509" s="4">
        <f>Tabla1[[#This Row],[Cantidad 1]]+Tabla1[[#This Row],[Cantidad 2]]+Tabla1[[#This Row],[Cantidad 3]]+Tabla1[[#This Row],[Cantidad 4]]+Tabla1[[#This Row],[Cantidad 5]]</f>
        <v>269000</v>
      </c>
      <c r="AN1509" s="1">
        <v>161400</v>
      </c>
      <c r="AO1509" s="1" t="str">
        <f>Tabla1[[#This Row],[Contrato CISCO]]&amp;Tabla1[[#This Row],[Año]]&amp;Tabla1[[#This Row],[Material]]</f>
        <v>M-207/1720178040406</v>
      </c>
      <c r="AP1509" s="1" t="str">
        <f>Tabla1[[#This Row],[Contrato CISCO]]&amp;Tabla1[[#This Row],[Material]]</f>
        <v>M-207/178040406</v>
      </c>
      <c r="AQ1509" s="1" t="str">
        <f>Tabla1[[#This Row],[Material]]&amp;Tabla1[[#This Row],[Precio]]</f>
        <v>80404060.6</v>
      </c>
      <c r="AR1509" t="s">
        <v>11</v>
      </c>
    </row>
    <row r="1510" spans="1:44" x14ac:dyDescent="0.25">
      <c r="A1510">
        <v>7217000392</v>
      </c>
      <c r="B1510" t="s">
        <v>2414</v>
      </c>
      <c r="C1510" t="s">
        <v>3890</v>
      </c>
      <c r="D1510">
        <v>2017</v>
      </c>
      <c r="E1510" t="s">
        <v>3795</v>
      </c>
      <c r="F1510" s="2">
        <v>43026</v>
      </c>
      <c r="G1510" s="2">
        <v>43483</v>
      </c>
      <c r="H1510" s="1">
        <v>93400</v>
      </c>
      <c r="I1510" t="s">
        <v>3906</v>
      </c>
      <c r="J1510" t="s">
        <v>2512</v>
      </c>
      <c r="K1510" t="s">
        <v>2513</v>
      </c>
      <c r="L1510">
        <v>1</v>
      </c>
      <c r="M1510">
        <v>50004692</v>
      </c>
      <c r="N1510" t="s">
        <v>3840</v>
      </c>
      <c r="O1510" t="s">
        <v>891</v>
      </c>
      <c r="P1510">
        <v>8080311</v>
      </c>
      <c r="Q1510" t="s">
        <v>487</v>
      </c>
      <c r="R1510" s="1"/>
      <c r="S1510" s="1"/>
      <c r="T1510" s="1"/>
      <c r="U1510" s="2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9">
        <v>0.61</v>
      </c>
      <c r="AM1510" s="4">
        <f>Tabla1[[#This Row],[Cantidad 1]]+Tabla1[[#This Row],[Cantidad 2]]+Tabla1[[#This Row],[Cantidad 3]]+Tabla1[[#This Row],[Cantidad 4]]+Tabla1[[#This Row],[Cantidad 5]]</f>
        <v>93400</v>
      </c>
      <c r="AN1510" s="1">
        <v>163727.18</v>
      </c>
      <c r="AO1510" s="1" t="str">
        <f>Tabla1[[#This Row],[Contrato CISCO]]&amp;Tabla1[[#This Row],[Año]]&amp;Tabla1[[#This Row],[Material]]</f>
        <v>M-204/1720178080311</v>
      </c>
      <c r="AP1510" s="1" t="str">
        <f>Tabla1[[#This Row],[Contrato CISCO]]&amp;Tabla1[[#This Row],[Material]]</f>
        <v>M-204/178080311</v>
      </c>
      <c r="AQ1510" s="1" t="str">
        <f>Tabla1[[#This Row],[Material]]&amp;Tabla1[[#This Row],[Precio]]</f>
        <v>80803110.61</v>
      </c>
      <c r="AR1510" t="s">
        <v>11</v>
      </c>
    </row>
    <row r="1511" spans="1:44" x14ac:dyDescent="0.25">
      <c r="A1511">
        <v>7217000399</v>
      </c>
      <c r="B1511" t="s">
        <v>2445</v>
      </c>
      <c r="C1511" t="s">
        <v>3890</v>
      </c>
      <c r="D1511">
        <v>2017</v>
      </c>
      <c r="E1511" t="s">
        <v>3795</v>
      </c>
      <c r="F1511" s="2">
        <v>43026</v>
      </c>
      <c r="G1511" s="2">
        <v>43483</v>
      </c>
      <c r="H1511" s="1">
        <v>108300</v>
      </c>
      <c r="I1511" t="s">
        <v>3906</v>
      </c>
      <c r="J1511" t="s">
        <v>2526</v>
      </c>
      <c r="K1511" t="s">
        <v>2527</v>
      </c>
      <c r="L1511">
        <v>1</v>
      </c>
      <c r="M1511">
        <v>50000770</v>
      </c>
      <c r="N1511" t="s">
        <v>3820</v>
      </c>
      <c r="O1511" t="s">
        <v>896</v>
      </c>
      <c r="P1511">
        <v>8010417</v>
      </c>
      <c r="Q1511" t="s">
        <v>682</v>
      </c>
      <c r="R1511" s="1"/>
      <c r="S1511" s="1"/>
      <c r="T1511" s="1"/>
      <c r="U1511" s="2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9">
        <v>0.63</v>
      </c>
      <c r="AM1511" s="4">
        <f>Tabla1[[#This Row],[Cantidad 1]]+Tabla1[[#This Row],[Cantidad 2]]+Tabla1[[#This Row],[Cantidad 3]]+Tabla1[[#This Row],[Cantidad 4]]+Tabla1[[#This Row],[Cantidad 5]]</f>
        <v>108300</v>
      </c>
      <c r="AN1511" s="1">
        <v>201741.24</v>
      </c>
      <c r="AO1511" s="1" t="str">
        <f>Tabla1[[#This Row],[Contrato CISCO]]&amp;Tabla1[[#This Row],[Año]]&amp;Tabla1[[#This Row],[Material]]</f>
        <v>M-158/1720178010417</v>
      </c>
      <c r="AP1511" s="1" t="str">
        <f>Tabla1[[#This Row],[Contrato CISCO]]&amp;Tabla1[[#This Row],[Material]]</f>
        <v>M-158/178010417</v>
      </c>
      <c r="AQ1511" s="1" t="str">
        <f>Tabla1[[#This Row],[Material]]&amp;Tabla1[[#This Row],[Precio]]</f>
        <v>80104170.63</v>
      </c>
      <c r="AR1511" t="s">
        <v>11</v>
      </c>
    </row>
    <row r="1512" spans="1:44" x14ac:dyDescent="0.25">
      <c r="A1512">
        <v>7217000403</v>
      </c>
      <c r="B1512" t="s">
        <v>2419</v>
      </c>
      <c r="C1512" t="s">
        <v>3890</v>
      </c>
      <c r="D1512">
        <v>2017</v>
      </c>
      <c r="E1512" t="s">
        <v>3795</v>
      </c>
      <c r="F1512" s="2">
        <v>43026</v>
      </c>
      <c r="G1512" s="2">
        <v>43483</v>
      </c>
      <c r="H1512" s="1">
        <v>60500</v>
      </c>
      <c r="I1512" t="s">
        <v>3906</v>
      </c>
      <c r="J1512" t="s">
        <v>2534</v>
      </c>
      <c r="K1512" t="s">
        <v>2535</v>
      </c>
      <c r="L1512">
        <v>1</v>
      </c>
      <c r="M1512">
        <v>50001302</v>
      </c>
      <c r="N1512" t="s">
        <v>3869</v>
      </c>
      <c r="O1512" t="s">
        <v>892</v>
      </c>
      <c r="P1512">
        <v>8140405</v>
      </c>
      <c r="Q1512" t="s">
        <v>594</v>
      </c>
      <c r="R1512" s="1"/>
      <c r="S1512" s="1"/>
      <c r="T1512" s="1"/>
      <c r="U1512" s="2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9">
        <v>0.63280000000000003</v>
      </c>
      <c r="AM1512" s="4">
        <f>Tabla1[[#This Row],[Cantidad 1]]+Tabla1[[#This Row],[Cantidad 2]]+Tabla1[[#This Row],[Cantidad 3]]+Tabla1[[#This Row],[Cantidad 4]]+Tabla1[[#This Row],[Cantidad 5]]</f>
        <v>60500</v>
      </c>
      <c r="AN1512" s="1">
        <v>61943.21</v>
      </c>
      <c r="AO1512" s="1" t="str">
        <f>Tabla1[[#This Row],[Contrato CISCO]]&amp;Tabla1[[#This Row],[Año]]&amp;Tabla1[[#This Row],[Material]]</f>
        <v>M-188/1720178140405</v>
      </c>
      <c r="AP1512" s="1" t="str">
        <f>Tabla1[[#This Row],[Contrato CISCO]]&amp;Tabla1[[#This Row],[Material]]</f>
        <v>M-188/178140405</v>
      </c>
      <c r="AQ1512" s="1" t="str">
        <f>Tabla1[[#This Row],[Material]]&amp;Tabla1[[#This Row],[Precio]]</f>
        <v>81404050.6328</v>
      </c>
      <c r="AR1512" t="s">
        <v>11</v>
      </c>
    </row>
    <row r="1513" spans="1:44" x14ac:dyDescent="0.25">
      <c r="A1513">
        <v>7217000427</v>
      </c>
      <c r="B1513" t="s">
        <v>2427</v>
      </c>
      <c r="C1513" t="s">
        <v>3890</v>
      </c>
      <c r="D1513">
        <v>2017</v>
      </c>
      <c r="E1513" t="s">
        <v>3795</v>
      </c>
      <c r="F1513" s="2">
        <v>43026</v>
      </c>
      <c r="G1513" s="2">
        <v>43483</v>
      </c>
      <c r="H1513" s="1">
        <v>22200</v>
      </c>
      <c r="I1513" t="s">
        <v>3906</v>
      </c>
      <c r="J1513" t="s">
        <v>2580</v>
      </c>
      <c r="K1513" t="s">
        <v>2581</v>
      </c>
      <c r="L1513">
        <v>1</v>
      </c>
      <c r="M1513">
        <v>50000653</v>
      </c>
      <c r="N1513" t="s">
        <v>3821</v>
      </c>
      <c r="O1513" t="s">
        <v>894</v>
      </c>
      <c r="P1513">
        <v>8160509</v>
      </c>
      <c r="Q1513" t="s">
        <v>847</v>
      </c>
      <c r="R1513" s="1"/>
      <c r="S1513" s="1"/>
      <c r="T1513" s="1"/>
      <c r="U1513" s="2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9">
        <v>0.66</v>
      </c>
      <c r="AM1513" s="4">
        <f>Tabla1[[#This Row],[Cantidad 1]]+Tabla1[[#This Row],[Cantidad 2]]+Tabla1[[#This Row],[Cantidad 3]]+Tabla1[[#This Row],[Cantidad 4]]+Tabla1[[#This Row],[Cantidad 5]]</f>
        <v>22200</v>
      </c>
      <c r="AN1513" s="1">
        <v>15102.5</v>
      </c>
      <c r="AO1513" s="1" t="str">
        <f>Tabla1[[#This Row],[Contrato CISCO]]&amp;Tabla1[[#This Row],[Año]]&amp;Tabla1[[#This Row],[Material]]</f>
        <v>M-232/1720178160509</v>
      </c>
      <c r="AP1513" s="1" t="str">
        <f>Tabla1[[#This Row],[Contrato CISCO]]&amp;Tabla1[[#This Row],[Material]]</f>
        <v>M-232/178160509</v>
      </c>
      <c r="AQ1513" s="1" t="str">
        <f>Tabla1[[#This Row],[Material]]&amp;Tabla1[[#This Row],[Precio]]</f>
        <v>81605090.66</v>
      </c>
      <c r="AR1513" t="s">
        <v>11</v>
      </c>
    </row>
    <row r="1514" spans="1:44" x14ac:dyDescent="0.25">
      <c r="A1514">
        <v>7217000358</v>
      </c>
      <c r="B1514" t="s">
        <v>2445</v>
      </c>
      <c r="C1514" t="s">
        <v>3890</v>
      </c>
      <c r="D1514">
        <v>2017</v>
      </c>
      <c r="E1514" t="s">
        <v>3795</v>
      </c>
      <c r="F1514" s="2">
        <v>43026</v>
      </c>
      <c r="G1514" s="2">
        <v>43483</v>
      </c>
      <c r="H1514" s="1">
        <v>109900</v>
      </c>
      <c r="I1514" t="s">
        <v>3906</v>
      </c>
      <c r="J1514" t="s">
        <v>2446</v>
      </c>
      <c r="K1514" t="s">
        <v>2447</v>
      </c>
      <c r="L1514">
        <v>1</v>
      </c>
      <c r="M1514">
        <v>50002505</v>
      </c>
      <c r="N1514" t="s">
        <v>3856</v>
      </c>
      <c r="O1514" t="s">
        <v>896</v>
      </c>
      <c r="P1514">
        <v>8010361</v>
      </c>
      <c r="Q1514" t="s">
        <v>680</v>
      </c>
      <c r="R1514" s="1"/>
      <c r="S1514" s="1"/>
      <c r="T1514" s="1"/>
      <c r="U1514" s="2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9">
        <v>0.69</v>
      </c>
      <c r="AM1514" s="4">
        <f>Tabla1[[#This Row],[Cantidad 1]]+Tabla1[[#This Row],[Cantidad 2]]+Tabla1[[#This Row],[Cantidad 3]]+Tabla1[[#This Row],[Cantidad 4]]+Tabla1[[#This Row],[Cantidad 5]]</f>
        <v>109900</v>
      </c>
      <c r="AN1514" s="1">
        <v>285268</v>
      </c>
      <c r="AO1514" s="1" t="str">
        <f>Tabla1[[#This Row],[Contrato CISCO]]&amp;Tabla1[[#This Row],[Año]]&amp;Tabla1[[#This Row],[Material]]</f>
        <v>M-165/1720178010361</v>
      </c>
      <c r="AP1514" s="1" t="str">
        <f>Tabla1[[#This Row],[Contrato CISCO]]&amp;Tabla1[[#This Row],[Material]]</f>
        <v>M-165/178010361</v>
      </c>
      <c r="AQ1514" s="1" t="str">
        <f>Tabla1[[#This Row],[Material]]&amp;Tabla1[[#This Row],[Precio]]</f>
        <v>80103610.69</v>
      </c>
      <c r="AR1514" t="s">
        <v>11</v>
      </c>
    </row>
    <row r="1515" spans="1:44" x14ac:dyDescent="0.25">
      <c r="A1515">
        <v>7217000422</v>
      </c>
      <c r="B1515" t="s">
        <v>2442</v>
      </c>
      <c r="C1515" t="s">
        <v>3890</v>
      </c>
      <c r="D1515">
        <v>2017</v>
      </c>
      <c r="E1515" t="s">
        <v>3795</v>
      </c>
      <c r="F1515" s="2">
        <v>43026</v>
      </c>
      <c r="G1515" s="2">
        <v>43483</v>
      </c>
      <c r="H1515" s="1">
        <v>69500</v>
      </c>
      <c r="I1515" t="s">
        <v>3906</v>
      </c>
      <c r="J1515" t="s">
        <v>2570</v>
      </c>
      <c r="K1515" t="s">
        <v>2571</v>
      </c>
      <c r="L1515">
        <v>1</v>
      </c>
      <c r="M1515">
        <v>50001296</v>
      </c>
      <c r="N1515" t="s">
        <v>3851</v>
      </c>
      <c r="O1515" t="s">
        <v>895</v>
      </c>
      <c r="P1515">
        <v>8120028</v>
      </c>
      <c r="Q1515" t="s">
        <v>673</v>
      </c>
      <c r="R1515" s="1"/>
      <c r="S1515" s="1"/>
      <c r="T1515" s="1"/>
      <c r="U1515" s="2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9">
        <v>0.71754999999999991</v>
      </c>
      <c r="AM1515" s="4">
        <f>Tabla1[[#This Row],[Cantidad 1]]+Tabla1[[#This Row],[Cantidad 2]]+Tabla1[[#This Row],[Cantidad 3]]+Tabla1[[#This Row],[Cantidad 4]]+Tabla1[[#This Row],[Cantidad 5]]</f>
        <v>69500</v>
      </c>
      <c r="AN1515" s="1">
        <v>213797.74</v>
      </c>
      <c r="AO1515" s="1" t="str">
        <f>Tabla1[[#This Row],[Contrato CISCO]]&amp;Tabla1[[#This Row],[Año]]&amp;Tabla1[[#This Row],[Material]]</f>
        <v>M-197/1720178120028</v>
      </c>
      <c r="AP1515" s="1" t="str">
        <f>Tabla1[[#This Row],[Contrato CISCO]]&amp;Tabla1[[#This Row],[Material]]</f>
        <v>M-197/178120028</v>
      </c>
      <c r="AQ1515" s="1" t="str">
        <f>Tabla1[[#This Row],[Material]]&amp;Tabla1[[#This Row],[Precio]]</f>
        <v>81200280.71755</v>
      </c>
      <c r="AR1515" t="s">
        <v>11</v>
      </c>
    </row>
    <row r="1516" spans="1:44" x14ac:dyDescent="0.25">
      <c r="A1516">
        <v>7217000393</v>
      </c>
      <c r="B1516" t="s">
        <v>2414</v>
      </c>
      <c r="C1516" t="s">
        <v>3890</v>
      </c>
      <c r="D1516">
        <v>2017</v>
      </c>
      <c r="E1516" t="s">
        <v>3795</v>
      </c>
      <c r="F1516" s="2">
        <v>43026</v>
      </c>
      <c r="G1516" s="2">
        <v>43483</v>
      </c>
      <c r="H1516" s="1">
        <v>250900</v>
      </c>
      <c r="I1516" t="s">
        <v>3906</v>
      </c>
      <c r="J1516" t="s">
        <v>2514</v>
      </c>
      <c r="K1516" t="s">
        <v>2515</v>
      </c>
      <c r="L1516">
        <v>1</v>
      </c>
      <c r="M1516">
        <v>50000274</v>
      </c>
      <c r="N1516" t="s">
        <v>3818</v>
      </c>
      <c r="O1516" t="s">
        <v>891</v>
      </c>
      <c r="P1516">
        <v>8080801</v>
      </c>
      <c r="Q1516" t="s">
        <v>899</v>
      </c>
      <c r="R1516" s="1"/>
      <c r="S1516" s="1"/>
      <c r="T1516" s="1"/>
      <c r="U1516" s="2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9">
        <v>0.77489999999999992</v>
      </c>
      <c r="AM1516" s="4">
        <f>Tabla1[[#This Row],[Cantidad 1]]+Tabla1[[#This Row],[Cantidad 2]]+Tabla1[[#This Row],[Cantidad 3]]+Tabla1[[#This Row],[Cantidad 4]]+Tabla1[[#This Row],[Cantidad 5]]</f>
        <v>250900</v>
      </c>
      <c r="AN1516" s="1">
        <v>194422.41</v>
      </c>
      <c r="AO1516" s="1" t="str">
        <f>Tabla1[[#This Row],[Contrato CISCO]]&amp;Tabla1[[#This Row],[Año]]&amp;Tabla1[[#This Row],[Material]]</f>
        <v>M-209/1720178080801</v>
      </c>
      <c r="AP1516" s="1" t="str">
        <f>Tabla1[[#This Row],[Contrato CISCO]]&amp;Tabla1[[#This Row],[Material]]</f>
        <v>M-209/178080801</v>
      </c>
      <c r="AQ1516" s="1" t="str">
        <f>Tabla1[[#This Row],[Material]]&amp;Tabla1[[#This Row],[Precio]]</f>
        <v>80808010.7749</v>
      </c>
      <c r="AR1516" t="s">
        <v>11</v>
      </c>
    </row>
    <row r="1517" spans="1:44" x14ac:dyDescent="0.25">
      <c r="A1517">
        <v>7217000357</v>
      </c>
      <c r="B1517" t="s">
        <v>2442</v>
      </c>
      <c r="C1517" t="s">
        <v>3890</v>
      </c>
      <c r="D1517">
        <v>2017</v>
      </c>
      <c r="E1517" t="s">
        <v>3795</v>
      </c>
      <c r="F1517" s="2">
        <v>43026</v>
      </c>
      <c r="G1517" s="2">
        <v>43483</v>
      </c>
      <c r="H1517" s="1">
        <v>281800</v>
      </c>
      <c r="I1517" t="s">
        <v>3906</v>
      </c>
      <c r="J1517" t="s">
        <v>2443</v>
      </c>
      <c r="K1517" t="s">
        <v>2444</v>
      </c>
      <c r="L1517">
        <v>1</v>
      </c>
      <c r="M1517">
        <v>50002505</v>
      </c>
      <c r="N1517" t="s">
        <v>3856</v>
      </c>
      <c r="O1517" t="s">
        <v>895</v>
      </c>
      <c r="P1517">
        <v>8100025</v>
      </c>
      <c r="Q1517" t="s">
        <v>650</v>
      </c>
      <c r="R1517" s="1"/>
      <c r="S1517" s="1"/>
      <c r="T1517" s="1"/>
      <c r="U1517" s="2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9">
        <v>0.83</v>
      </c>
      <c r="AM1517" s="4">
        <f>Tabla1[[#This Row],[Cantidad 1]]+Tabla1[[#This Row],[Cantidad 2]]+Tabla1[[#This Row],[Cantidad 3]]+Tabla1[[#This Row],[Cantidad 4]]+Tabla1[[#This Row],[Cantidad 5]]</f>
        <v>281800</v>
      </c>
      <c r="AN1517" s="1">
        <v>339117</v>
      </c>
      <c r="AO1517" s="1" t="str">
        <f>Tabla1[[#This Row],[Contrato CISCO]]&amp;Tabla1[[#This Row],[Año]]&amp;Tabla1[[#This Row],[Material]]</f>
        <v>M-201/1720178100025</v>
      </c>
      <c r="AP1517" s="1" t="str">
        <f>Tabla1[[#This Row],[Contrato CISCO]]&amp;Tabla1[[#This Row],[Material]]</f>
        <v>M-201/178100025</v>
      </c>
      <c r="AQ1517" s="1" t="str">
        <f>Tabla1[[#This Row],[Material]]&amp;Tabla1[[#This Row],[Precio]]</f>
        <v>81000250.83</v>
      </c>
      <c r="AR1517" t="s">
        <v>11</v>
      </c>
    </row>
    <row r="1518" spans="1:44" x14ac:dyDescent="0.25">
      <c r="A1518">
        <v>7217000418</v>
      </c>
      <c r="B1518" t="s">
        <v>2407</v>
      </c>
      <c r="C1518" t="s">
        <v>3890</v>
      </c>
      <c r="D1518">
        <v>2017</v>
      </c>
      <c r="E1518" t="s">
        <v>3795</v>
      </c>
      <c r="F1518" s="2">
        <v>43026</v>
      </c>
      <c r="G1518" s="2">
        <v>43483</v>
      </c>
      <c r="H1518" s="1">
        <v>104100</v>
      </c>
      <c r="I1518" t="s">
        <v>3906</v>
      </c>
      <c r="J1518" t="s">
        <v>2562</v>
      </c>
      <c r="K1518" t="s">
        <v>2563</v>
      </c>
      <c r="L1518">
        <v>1</v>
      </c>
      <c r="M1518">
        <v>50001296</v>
      </c>
      <c r="N1518" t="s">
        <v>3851</v>
      </c>
      <c r="O1518" t="s">
        <v>890</v>
      </c>
      <c r="P1518">
        <v>8090204</v>
      </c>
      <c r="Q1518" t="s">
        <v>601</v>
      </c>
      <c r="R1518" s="1"/>
      <c r="S1518" s="1"/>
      <c r="T1518" s="1"/>
      <c r="U1518" s="2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9">
        <v>0.84750000000000003</v>
      </c>
      <c r="AM1518" s="4">
        <f>Tabla1[[#This Row],[Cantidad 1]]+Tabla1[[#This Row],[Cantidad 2]]+Tabla1[[#This Row],[Cantidad 3]]+Tabla1[[#This Row],[Cantidad 4]]+Tabla1[[#This Row],[Cantidad 5]]</f>
        <v>104100</v>
      </c>
      <c r="AN1518" s="1">
        <v>221467.82</v>
      </c>
      <c r="AO1518" s="1" t="str">
        <f>Tabla1[[#This Row],[Contrato CISCO]]&amp;Tabla1[[#This Row],[Año]]&amp;Tabla1[[#This Row],[Material]]</f>
        <v>M-223/1720178090204</v>
      </c>
      <c r="AP1518" s="1" t="str">
        <f>Tabla1[[#This Row],[Contrato CISCO]]&amp;Tabla1[[#This Row],[Material]]</f>
        <v>M-223/178090204</v>
      </c>
      <c r="AQ1518" s="1" t="str">
        <f>Tabla1[[#This Row],[Material]]&amp;Tabla1[[#This Row],[Precio]]</f>
        <v>80902040.8475</v>
      </c>
      <c r="AR1518" t="s">
        <v>11</v>
      </c>
    </row>
    <row r="1519" spans="1:44" x14ac:dyDescent="0.25">
      <c r="A1519">
        <v>7217000374</v>
      </c>
      <c r="B1519" t="s">
        <v>2442</v>
      </c>
      <c r="C1519" t="s">
        <v>3890</v>
      </c>
      <c r="D1519">
        <v>2017</v>
      </c>
      <c r="E1519" t="s">
        <v>3795</v>
      </c>
      <c r="F1519" s="2">
        <v>43026</v>
      </c>
      <c r="G1519" s="2">
        <v>43483</v>
      </c>
      <c r="H1519" s="1">
        <v>9700</v>
      </c>
      <c r="I1519" t="s">
        <v>3906</v>
      </c>
      <c r="J1519" t="s">
        <v>2478</v>
      </c>
      <c r="K1519" t="s">
        <v>2479</v>
      </c>
      <c r="L1519">
        <v>1</v>
      </c>
      <c r="M1519">
        <v>50001797</v>
      </c>
      <c r="N1519" t="s">
        <v>3874</v>
      </c>
      <c r="O1519" t="s">
        <v>895</v>
      </c>
      <c r="P1519">
        <v>8120039</v>
      </c>
      <c r="Q1519" t="s">
        <v>494</v>
      </c>
      <c r="R1519" s="1"/>
      <c r="S1519" s="1"/>
      <c r="T1519" s="1"/>
      <c r="U1519" s="2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9">
        <v>0.85</v>
      </c>
      <c r="AM1519" s="4">
        <f>Tabla1[[#This Row],[Cantidad 1]]+Tabla1[[#This Row],[Cantidad 2]]+Tabla1[[#This Row],[Cantidad 3]]+Tabla1[[#This Row],[Cantidad 4]]+Tabla1[[#This Row],[Cantidad 5]]</f>
        <v>9700</v>
      </c>
      <c r="AN1519" s="1">
        <v>30449</v>
      </c>
      <c r="AO1519" s="1" t="str">
        <f>Tabla1[[#This Row],[Contrato CISCO]]&amp;Tabla1[[#This Row],[Año]]&amp;Tabla1[[#This Row],[Material]]</f>
        <v>M-202/1720178120039</v>
      </c>
      <c r="AP1519" s="1" t="str">
        <f>Tabla1[[#This Row],[Contrato CISCO]]&amp;Tabla1[[#This Row],[Material]]</f>
        <v>M-202/178120039</v>
      </c>
      <c r="AQ1519" s="1" t="str">
        <f>Tabla1[[#This Row],[Material]]&amp;Tabla1[[#This Row],[Precio]]</f>
        <v>81200390.85</v>
      </c>
      <c r="AR1519" t="s">
        <v>11</v>
      </c>
    </row>
    <row r="1520" spans="1:44" x14ac:dyDescent="0.25">
      <c r="A1520">
        <v>7217000364</v>
      </c>
      <c r="B1520" t="s">
        <v>2442</v>
      </c>
      <c r="C1520" t="s">
        <v>3890</v>
      </c>
      <c r="D1520">
        <v>2017</v>
      </c>
      <c r="E1520" t="s">
        <v>3795</v>
      </c>
      <c r="F1520" s="2">
        <v>43026</v>
      </c>
      <c r="G1520" s="2">
        <v>43483</v>
      </c>
      <c r="H1520" s="1">
        <v>32000</v>
      </c>
      <c r="I1520" t="s">
        <v>3906</v>
      </c>
      <c r="J1520" t="s">
        <v>2458</v>
      </c>
      <c r="K1520" t="s">
        <v>2459</v>
      </c>
      <c r="L1520">
        <v>1</v>
      </c>
      <c r="M1520">
        <v>50000471</v>
      </c>
      <c r="N1520" t="s">
        <v>3824</v>
      </c>
      <c r="O1520" t="s">
        <v>895</v>
      </c>
      <c r="P1520">
        <v>8120030</v>
      </c>
      <c r="Q1520" t="s">
        <v>824</v>
      </c>
      <c r="R1520" s="1"/>
      <c r="S1520" s="1"/>
      <c r="T1520" s="1"/>
      <c r="U1520" s="2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9">
        <v>0.89</v>
      </c>
      <c r="AM1520" s="4">
        <f>Tabla1[[#This Row],[Cantidad 1]]+Tabla1[[#This Row],[Cantidad 2]]+Tabla1[[#This Row],[Cantidad 3]]+Tabla1[[#This Row],[Cantidad 4]]+Tabla1[[#This Row],[Cantidad 5]]</f>
        <v>32000</v>
      </c>
      <c r="AN1520" s="1">
        <v>38715</v>
      </c>
      <c r="AO1520" s="1" t="str">
        <f>Tabla1[[#This Row],[Contrato CISCO]]&amp;Tabla1[[#This Row],[Año]]&amp;Tabla1[[#This Row],[Material]]</f>
        <v>M-194/1720178120030</v>
      </c>
      <c r="AP1520" s="1" t="str">
        <f>Tabla1[[#This Row],[Contrato CISCO]]&amp;Tabla1[[#This Row],[Material]]</f>
        <v>M-194/178120030</v>
      </c>
      <c r="AQ1520" s="1" t="str">
        <f>Tabla1[[#This Row],[Material]]&amp;Tabla1[[#This Row],[Precio]]</f>
        <v>81200300.89</v>
      </c>
      <c r="AR1520" t="s">
        <v>11</v>
      </c>
    </row>
    <row r="1521" spans="1:44" x14ac:dyDescent="0.25">
      <c r="A1521">
        <v>7217000396</v>
      </c>
      <c r="B1521" t="s">
        <v>2445</v>
      </c>
      <c r="C1521" t="s">
        <v>3890</v>
      </c>
      <c r="D1521">
        <v>2017</v>
      </c>
      <c r="E1521" t="s">
        <v>3795</v>
      </c>
      <c r="F1521" s="2">
        <v>43026</v>
      </c>
      <c r="G1521" s="2">
        <v>43483</v>
      </c>
      <c r="H1521" s="1">
        <v>11900</v>
      </c>
      <c r="I1521" t="s">
        <v>3906</v>
      </c>
      <c r="J1521" t="s">
        <v>2520</v>
      </c>
      <c r="K1521" t="s">
        <v>2521</v>
      </c>
      <c r="L1521">
        <v>1</v>
      </c>
      <c r="M1521">
        <v>50001302</v>
      </c>
      <c r="N1521" t="s">
        <v>3869</v>
      </c>
      <c r="O1521" t="s">
        <v>896</v>
      </c>
      <c r="P1521">
        <v>8010421</v>
      </c>
      <c r="Q1521" t="s">
        <v>352</v>
      </c>
      <c r="R1521" s="1"/>
      <c r="S1521" s="1"/>
      <c r="T1521" s="1"/>
      <c r="U1521" s="2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9">
        <v>0.90399999999999991</v>
      </c>
      <c r="AM1521" s="4">
        <f>Tabla1[[#This Row],[Cantidad 1]]+Tabla1[[#This Row],[Cantidad 2]]+Tabla1[[#This Row],[Cantidad 3]]+Tabla1[[#This Row],[Cantidad 4]]+Tabla1[[#This Row],[Cantidad 5]]</f>
        <v>11900</v>
      </c>
      <c r="AN1521" s="1">
        <v>33732.76</v>
      </c>
      <c r="AO1521" s="1" t="str">
        <f>Tabla1[[#This Row],[Contrato CISCO]]&amp;Tabla1[[#This Row],[Año]]&amp;Tabla1[[#This Row],[Material]]</f>
        <v>M-164/1720178010421</v>
      </c>
      <c r="AP1521" s="1" t="str">
        <f>Tabla1[[#This Row],[Contrato CISCO]]&amp;Tabla1[[#This Row],[Material]]</f>
        <v>M-164/178010421</v>
      </c>
      <c r="AQ1521" s="1" t="str">
        <f>Tabla1[[#This Row],[Material]]&amp;Tabla1[[#This Row],[Precio]]</f>
        <v>80104210.904</v>
      </c>
      <c r="AR1521" t="s">
        <v>11</v>
      </c>
    </row>
    <row r="1522" spans="1:44" x14ac:dyDescent="0.25">
      <c r="A1522">
        <v>7217000382</v>
      </c>
      <c r="B1522" t="s">
        <v>2427</v>
      </c>
      <c r="C1522" t="s">
        <v>3890</v>
      </c>
      <c r="D1522">
        <v>2017</v>
      </c>
      <c r="E1522" t="s">
        <v>3795</v>
      </c>
      <c r="F1522" s="2">
        <v>43026</v>
      </c>
      <c r="G1522" s="2">
        <v>43483</v>
      </c>
      <c r="H1522" s="1">
        <v>238900</v>
      </c>
      <c r="I1522" t="s">
        <v>3906</v>
      </c>
      <c r="J1522" t="s">
        <v>2492</v>
      </c>
      <c r="K1522" t="s">
        <v>2493</v>
      </c>
      <c r="L1522">
        <v>1</v>
      </c>
      <c r="M1522">
        <v>50000649</v>
      </c>
      <c r="N1522" t="s">
        <v>3829</v>
      </c>
      <c r="O1522" t="s">
        <v>894</v>
      </c>
      <c r="P1522">
        <v>8160522</v>
      </c>
      <c r="Q1522" t="s">
        <v>115</v>
      </c>
      <c r="R1522" s="1"/>
      <c r="S1522" s="1"/>
      <c r="T1522" s="1"/>
      <c r="U1522" s="2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9">
        <v>0.93</v>
      </c>
      <c r="AM1522" s="4">
        <f>Tabla1[[#This Row],[Cantidad 1]]+Tabla1[[#This Row],[Cantidad 2]]+Tabla1[[#This Row],[Cantidad 3]]+Tabla1[[#This Row],[Cantidad 4]]+Tabla1[[#This Row],[Cantidad 5]]</f>
        <v>238900</v>
      </c>
      <c r="AN1522" s="1">
        <v>398629</v>
      </c>
      <c r="AO1522" s="1" t="str">
        <f>Tabla1[[#This Row],[Contrato CISCO]]&amp;Tabla1[[#This Row],[Año]]&amp;Tabla1[[#This Row],[Material]]</f>
        <v>M-152/1720178160522</v>
      </c>
      <c r="AP1522" s="1" t="str">
        <f>Tabla1[[#This Row],[Contrato CISCO]]&amp;Tabla1[[#This Row],[Material]]</f>
        <v>M-152/178160522</v>
      </c>
      <c r="AQ1522" s="1" t="str">
        <f>Tabla1[[#This Row],[Material]]&amp;Tabla1[[#This Row],[Precio]]</f>
        <v>81605220.93</v>
      </c>
      <c r="AR1522" t="s">
        <v>11</v>
      </c>
    </row>
    <row r="1523" spans="1:44" x14ac:dyDescent="0.25">
      <c r="A1523">
        <v>7217000359</v>
      </c>
      <c r="B1523" t="s">
        <v>2442</v>
      </c>
      <c r="C1523" t="s">
        <v>3890</v>
      </c>
      <c r="D1523">
        <v>2017</v>
      </c>
      <c r="E1523" t="s">
        <v>3795</v>
      </c>
      <c r="F1523" s="2">
        <v>43026</v>
      </c>
      <c r="G1523" s="2">
        <v>43483</v>
      </c>
      <c r="H1523" s="1">
        <v>8500</v>
      </c>
      <c r="I1523" t="s">
        <v>3906</v>
      </c>
      <c r="J1523" t="s">
        <v>2448</v>
      </c>
      <c r="K1523" t="s">
        <v>2449</v>
      </c>
      <c r="L1523">
        <v>1</v>
      </c>
      <c r="M1523">
        <v>50000893</v>
      </c>
      <c r="N1523" t="s">
        <v>3831</v>
      </c>
      <c r="O1523" t="s">
        <v>895</v>
      </c>
      <c r="P1523">
        <v>8120043</v>
      </c>
      <c r="Q1523" t="s">
        <v>878</v>
      </c>
      <c r="R1523" s="1"/>
      <c r="S1523" s="1"/>
      <c r="T1523" s="1"/>
      <c r="U1523" s="2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9">
        <v>0.95</v>
      </c>
      <c r="AM1523" s="4">
        <f>Tabla1[[#This Row],[Cantidad 1]]+Tabla1[[#This Row],[Cantidad 2]]+Tabla1[[#This Row],[Cantidad 3]]+Tabla1[[#This Row],[Cantidad 4]]+Tabla1[[#This Row],[Cantidad 5]]</f>
        <v>8500</v>
      </c>
      <c r="AN1523" s="1">
        <v>45530</v>
      </c>
      <c r="AO1523" s="1" t="str">
        <f>Tabla1[[#This Row],[Contrato CISCO]]&amp;Tabla1[[#This Row],[Año]]&amp;Tabla1[[#This Row],[Material]]</f>
        <v>M-196/1720178120043</v>
      </c>
      <c r="AP1523" s="1" t="str">
        <f>Tabla1[[#This Row],[Contrato CISCO]]&amp;Tabla1[[#This Row],[Material]]</f>
        <v>M-196/178120043</v>
      </c>
      <c r="AQ1523" s="1" t="str">
        <f>Tabla1[[#This Row],[Material]]&amp;Tabla1[[#This Row],[Precio]]</f>
        <v>81200430.95</v>
      </c>
      <c r="AR1523" t="s">
        <v>11</v>
      </c>
    </row>
    <row r="1524" spans="1:44" x14ac:dyDescent="0.25">
      <c r="A1524">
        <v>7217000427</v>
      </c>
      <c r="B1524" t="s">
        <v>2427</v>
      </c>
      <c r="C1524" t="s">
        <v>3890</v>
      </c>
      <c r="D1524">
        <v>2017</v>
      </c>
      <c r="E1524" t="s">
        <v>3795</v>
      </c>
      <c r="F1524" s="2">
        <v>43026</v>
      </c>
      <c r="G1524" s="2">
        <v>43483</v>
      </c>
      <c r="H1524">
        <v>300</v>
      </c>
      <c r="I1524" t="s">
        <v>3906</v>
      </c>
      <c r="J1524" t="s">
        <v>2580</v>
      </c>
      <c r="K1524" t="s">
        <v>2581</v>
      </c>
      <c r="L1524">
        <v>1</v>
      </c>
      <c r="M1524">
        <v>50000653</v>
      </c>
      <c r="N1524" t="s">
        <v>3821</v>
      </c>
      <c r="O1524" t="s">
        <v>894</v>
      </c>
      <c r="P1524">
        <v>8160511</v>
      </c>
      <c r="Q1524" t="s">
        <v>900</v>
      </c>
      <c r="S1524"/>
      <c r="U1524" s="2"/>
      <c r="W1524"/>
      <c r="AL1524" s="9">
        <v>0.96</v>
      </c>
      <c r="AM1524" s="4">
        <f>Tabla1[[#This Row],[Cantidad 1]]+Tabla1[[#This Row],[Cantidad 2]]+Tabla1[[#This Row],[Cantidad 3]]+Tabla1[[#This Row],[Cantidad 4]]+Tabla1[[#This Row],[Cantidad 5]]</f>
        <v>300</v>
      </c>
      <c r="AN1524" s="1">
        <v>15102.5</v>
      </c>
      <c r="AO1524" s="1" t="str">
        <f>Tabla1[[#This Row],[Contrato CISCO]]&amp;Tabla1[[#This Row],[Año]]&amp;Tabla1[[#This Row],[Material]]</f>
        <v>M-232/1720178160511</v>
      </c>
      <c r="AP1524" s="1" t="str">
        <f>Tabla1[[#This Row],[Contrato CISCO]]&amp;Tabla1[[#This Row],[Material]]</f>
        <v>M-232/178160511</v>
      </c>
      <c r="AQ1524" s="1" t="str">
        <f>Tabla1[[#This Row],[Material]]&amp;Tabla1[[#This Row],[Precio]]</f>
        <v>81605110.96</v>
      </c>
      <c r="AR1524" t="s">
        <v>11</v>
      </c>
    </row>
    <row r="1525" spans="1:44" x14ac:dyDescent="0.25">
      <c r="A1525">
        <v>7217000422</v>
      </c>
      <c r="B1525" t="s">
        <v>2442</v>
      </c>
      <c r="C1525" t="s">
        <v>3890</v>
      </c>
      <c r="D1525">
        <v>2017</v>
      </c>
      <c r="E1525" t="s">
        <v>3795</v>
      </c>
      <c r="F1525" s="2">
        <v>43026</v>
      </c>
      <c r="G1525" s="2">
        <v>43483</v>
      </c>
      <c r="H1525" s="1">
        <v>5800</v>
      </c>
      <c r="I1525" t="s">
        <v>3906</v>
      </c>
      <c r="J1525" t="s">
        <v>2570</v>
      </c>
      <c r="K1525" t="s">
        <v>2571</v>
      </c>
      <c r="L1525">
        <v>1</v>
      </c>
      <c r="M1525">
        <v>50001296</v>
      </c>
      <c r="N1525" t="s">
        <v>3851</v>
      </c>
      <c r="O1525" t="s">
        <v>895</v>
      </c>
      <c r="P1525">
        <v>8120006</v>
      </c>
      <c r="Q1525" t="s">
        <v>362</v>
      </c>
      <c r="R1525" s="1"/>
      <c r="S1525" s="1"/>
      <c r="T1525" s="1"/>
      <c r="U1525" s="2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9">
        <v>0.96614999999999995</v>
      </c>
      <c r="AM1525" s="4">
        <f>Tabla1[[#This Row],[Cantidad 1]]+Tabla1[[#This Row],[Cantidad 2]]+Tabla1[[#This Row],[Cantidad 3]]+Tabla1[[#This Row],[Cantidad 4]]+Tabla1[[#This Row],[Cantidad 5]]</f>
        <v>5800</v>
      </c>
      <c r="AN1525" s="1">
        <v>213797.74</v>
      </c>
      <c r="AO1525" s="1" t="str">
        <f>Tabla1[[#This Row],[Contrato CISCO]]&amp;Tabla1[[#This Row],[Año]]&amp;Tabla1[[#This Row],[Material]]</f>
        <v>M-197/1720178120006</v>
      </c>
      <c r="AP1525" s="1" t="str">
        <f>Tabla1[[#This Row],[Contrato CISCO]]&amp;Tabla1[[#This Row],[Material]]</f>
        <v>M-197/178120006</v>
      </c>
      <c r="AQ1525" s="1" t="str">
        <f>Tabla1[[#This Row],[Material]]&amp;Tabla1[[#This Row],[Precio]]</f>
        <v>81200060.96615</v>
      </c>
      <c r="AR1525" t="s">
        <v>11</v>
      </c>
    </row>
    <row r="1526" spans="1:44" x14ac:dyDescent="0.25">
      <c r="A1526">
        <v>7217000363</v>
      </c>
      <c r="B1526" t="s">
        <v>2445</v>
      </c>
      <c r="C1526" t="s">
        <v>3890</v>
      </c>
      <c r="D1526">
        <v>2017</v>
      </c>
      <c r="E1526" t="s">
        <v>3795</v>
      </c>
      <c r="F1526" s="2">
        <v>43026</v>
      </c>
      <c r="G1526" s="2">
        <v>43483</v>
      </c>
      <c r="H1526" s="1">
        <v>41700</v>
      </c>
      <c r="I1526" t="s">
        <v>3906</v>
      </c>
      <c r="J1526" t="s">
        <v>2456</v>
      </c>
      <c r="K1526" t="s">
        <v>2457</v>
      </c>
      <c r="L1526">
        <v>1</v>
      </c>
      <c r="M1526">
        <v>50001297</v>
      </c>
      <c r="N1526" t="s">
        <v>3864</v>
      </c>
      <c r="O1526" t="s">
        <v>896</v>
      </c>
      <c r="P1526">
        <v>8010358</v>
      </c>
      <c r="Q1526" t="s">
        <v>678</v>
      </c>
      <c r="R1526" s="1"/>
      <c r="S1526" s="1"/>
      <c r="T1526" s="1"/>
      <c r="U1526" s="2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9">
        <v>0.99</v>
      </c>
      <c r="AM1526" s="4">
        <f>Tabla1[[#This Row],[Cantidad 1]]+Tabla1[[#This Row],[Cantidad 2]]+Tabla1[[#This Row],[Cantidad 3]]+Tabla1[[#This Row],[Cantidad 4]]+Tabla1[[#This Row],[Cantidad 5]]</f>
        <v>41700</v>
      </c>
      <c r="AN1526" s="1">
        <v>558535.1</v>
      </c>
      <c r="AO1526" s="1" t="str">
        <f>Tabla1[[#This Row],[Contrato CISCO]]&amp;Tabla1[[#This Row],[Año]]&amp;Tabla1[[#This Row],[Material]]</f>
        <v>M-162/1720178010358</v>
      </c>
      <c r="AP1526" s="1" t="str">
        <f>Tabla1[[#This Row],[Contrato CISCO]]&amp;Tabla1[[#This Row],[Material]]</f>
        <v>M-162/178010358</v>
      </c>
      <c r="AQ1526" s="1" t="str">
        <f>Tabla1[[#This Row],[Material]]&amp;Tabla1[[#This Row],[Precio]]</f>
        <v>80103580.99</v>
      </c>
      <c r="AR1526" t="s">
        <v>11</v>
      </c>
    </row>
    <row r="1527" spans="1:44" x14ac:dyDescent="0.25">
      <c r="A1527">
        <v>7217000368</v>
      </c>
      <c r="B1527" t="s">
        <v>2419</v>
      </c>
      <c r="C1527" t="s">
        <v>3890</v>
      </c>
      <c r="D1527">
        <v>2017</v>
      </c>
      <c r="E1527" t="s">
        <v>3795</v>
      </c>
      <c r="F1527" s="2">
        <v>43026</v>
      </c>
      <c r="G1527" s="2">
        <v>43483</v>
      </c>
      <c r="H1527" s="1">
        <v>91000</v>
      </c>
      <c r="I1527" t="s">
        <v>3906</v>
      </c>
      <c r="J1527" t="s">
        <v>2466</v>
      </c>
      <c r="K1527" t="s">
        <v>2467</v>
      </c>
      <c r="L1527">
        <v>1</v>
      </c>
      <c r="M1527">
        <v>50001797</v>
      </c>
      <c r="N1527" t="s">
        <v>3874</v>
      </c>
      <c r="O1527" t="s">
        <v>892</v>
      </c>
      <c r="P1527">
        <v>8141202</v>
      </c>
      <c r="Q1527" t="s">
        <v>861</v>
      </c>
      <c r="R1527" s="1"/>
      <c r="S1527" s="1"/>
      <c r="T1527" s="1"/>
      <c r="U1527" s="2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9">
        <v>1</v>
      </c>
      <c r="AM1527" s="4">
        <f>Tabla1[[#This Row],[Cantidad 1]]+Tabla1[[#This Row],[Cantidad 2]]+Tabla1[[#This Row],[Cantidad 3]]+Tabla1[[#This Row],[Cantidad 4]]+Tabla1[[#This Row],[Cantidad 5]]</f>
        <v>91000</v>
      </c>
      <c r="AN1527" s="1">
        <v>128800</v>
      </c>
      <c r="AO1527" s="1" t="str">
        <f>Tabla1[[#This Row],[Contrato CISCO]]&amp;Tabla1[[#This Row],[Año]]&amp;Tabla1[[#This Row],[Material]]</f>
        <v>M-191/1720178141202</v>
      </c>
      <c r="AP1527" s="1" t="str">
        <f>Tabla1[[#This Row],[Contrato CISCO]]&amp;Tabla1[[#This Row],[Material]]</f>
        <v>M-191/178141202</v>
      </c>
      <c r="AQ1527" s="1" t="str">
        <f>Tabla1[[#This Row],[Material]]&amp;Tabla1[[#This Row],[Precio]]</f>
        <v>81412021</v>
      </c>
      <c r="AR1527" t="s">
        <v>11</v>
      </c>
    </row>
    <row r="1528" spans="1:44" x14ac:dyDescent="0.25">
      <c r="A1528">
        <v>7217000366</v>
      </c>
      <c r="B1528" t="s">
        <v>2414</v>
      </c>
      <c r="C1528" t="s">
        <v>3890</v>
      </c>
      <c r="D1528">
        <v>2017</v>
      </c>
      <c r="E1528" t="s">
        <v>3795</v>
      </c>
      <c r="F1528" s="2">
        <v>43026</v>
      </c>
      <c r="G1528" s="2">
        <v>43483</v>
      </c>
      <c r="H1528">
        <v>720</v>
      </c>
      <c r="I1528" t="s">
        <v>3906</v>
      </c>
      <c r="J1528" t="s">
        <v>2462</v>
      </c>
      <c r="K1528" t="s">
        <v>2463</v>
      </c>
      <c r="L1528">
        <v>1</v>
      </c>
      <c r="M1528">
        <v>50001686</v>
      </c>
      <c r="N1528" t="s">
        <v>3855</v>
      </c>
      <c r="O1528" t="s">
        <v>891</v>
      </c>
      <c r="P1528">
        <v>8401217</v>
      </c>
      <c r="Q1528" t="s">
        <v>827</v>
      </c>
      <c r="S1528"/>
      <c r="U1528" s="2"/>
      <c r="W1528"/>
      <c r="AL1528" s="9">
        <v>1.0660000000000001</v>
      </c>
      <c r="AM1528" s="4">
        <f>Tabla1[[#This Row],[Cantidad 1]]+Tabla1[[#This Row],[Cantidad 2]]+Tabla1[[#This Row],[Cantidad 3]]+Tabla1[[#This Row],[Cantidad 4]]+Tabla1[[#This Row],[Cantidad 5]]</f>
        <v>720</v>
      </c>
      <c r="AN1528" s="1">
        <v>129467.52</v>
      </c>
      <c r="AO1528" s="1" t="str">
        <f>Tabla1[[#This Row],[Contrato CISCO]]&amp;Tabla1[[#This Row],[Año]]&amp;Tabla1[[#This Row],[Material]]</f>
        <v>M-213/1720178401217</v>
      </c>
      <c r="AP1528" s="1" t="str">
        <f>Tabla1[[#This Row],[Contrato CISCO]]&amp;Tabla1[[#This Row],[Material]]</f>
        <v>M-213/178401217</v>
      </c>
      <c r="AQ1528" s="1" t="str">
        <f>Tabla1[[#This Row],[Material]]&amp;Tabla1[[#This Row],[Precio]]</f>
        <v>84012171.066</v>
      </c>
      <c r="AR1528" t="s">
        <v>11</v>
      </c>
    </row>
    <row r="1529" spans="1:44" x14ac:dyDescent="0.25">
      <c r="A1529">
        <v>7217000355</v>
      </c>
      <c r="B1529" t="s">
        <v>2407</v>
      </c>
      <c r="C1529" t="s">
        <v>3890</v>
      </c>
      <c r="D1529">
        <v>2017</v>
      </c>
      <c r="E1529" t="s">
        <v>3795</v>
      </c>
      <c r="F1529" s="2">
        <v>43026</v>
      </c>
      <c r="G1529" s="2">
        <v>43483</v>
      </c>
      <c r="H1529" s="1">
        <v>11900</v>
      </c>
      <c r="I1529" t="s">
        <v>3906</v>
      </c>
      <c r="J1529" t="s">
        <v>2438</v>
      </c>
      <c r="K1529" t="s">
        <v>2439</v>
      </c>
      <c r="L1529">
        <v>1</v>
      </c>
      <c r="M1529">
        <v>50003681</v>
      </c>
      <c r="N1529" t="s">
        <v>3847</v>
      </c>
      <c r="O1529" t="s">
        <v>890</v>
      </c>
      <c r="P1529">
        <v>8020705</v>
      </c>
      <c r="Q1529" t="s">
        <v>683</v>
      </c>
      <c r="R1529" s="1"/>
      <c r="S1529" s="1"/>
      <c r="T1529" s="1"/>
      <c r="U1529" s="2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9">
        <v>1.07</v>
      </c>
      <c r="AM1529" s="4">
        <f>Tabla1[[#This Row],[Cantidad 1]]+Tabla1[[#This Row],[Cantidad 2]]+Tabla1[[#This Row],[Cantidad 3]]+Tabla1[[#This Row],[Cantidad 4]]+Tabla1[[#This Row],[Cantidad 5]]</f>
        <v>11900</v>
      </c>
      <c r="AN1529" s="1">
        <v>316573</v>
      </c>
      <c r="AO1529" s="1" t="str">
        <f>Tabla1[[#This Row],[Contrato CISCO]]&amp;Tabla1[[#This Row],[Año]]&amp;Tabla1[[#This Row],[Material]]</f>
        <v>M-221/1720178020705</v>
      </c>
      <c r="AP1529" s="1" t="str">
        <f>Tabla1[[#This Row],[Contrato CISCO]]&amp;Tabla1[[#This Row],[Material]]</f>
        <v>M-221/178020705</v>
      </c>
      <c r="AQ1529" s="1" t="str">
        <f>Tabla1[[#This Row],[Material]]&amp;Tabla1[[#This Row],[Precio]]</f>
        <v>80207051.07</v>
      </c>
      <c r="AR1529" t="s">
        <v>11</v>
      </c>
    </row>
    <row r="1530" spans="1:44" x14ac:dyDescent="0.25">
      <c r="A1530">
        <v>7217000378</v>
      </c>
      <c r="B1530" t="s">
        <v>2407</v>
      </c>
      <c r="C1530" t="s">
        <v>3890</v>
      </c>
      <c r="D1530">
        <v>2017</v>
      </c>
      <c r="E1530" t="s">
        <v>3795</v>
      </c>
      <c r="F1530" s="2">
        <v>43026</v>
      </c>
      <c r="G1530" s="2">
        <v>43483</v>
      </c>
      <c r="H1530" s="1">
        <v>30900</v>
      </c>
      <c r="I1530" t="s">
        <v>3906</v>
      </c>
      <c r="J1530" t="s">
        <v>2484</v>
      </c>
      <c r="K1530" t="s">
        <v>2485</v>
      </c>
      <c r="L1530">
        <v>1</v>
      </c>
      <c r="M1530">
        <v>50001314</v>
      </c>
      <c r="N1530" t="s">
        <v>3876</v>
      </c>
      <c r="O1530" t="s">
        <v>890</v>
      </c>
      <c r="P1530">
        <v>8020604</v>
      </c>
      <c r="Q1530" t="s">
        <v>667</v>
      </c>
      <c r="R1530" s="1"/>
      <c r="S1530" s="1"/>
      <c r="T1530" s="1"/>
      <c r="U1530" s="2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9">
        <v>1.0900000000000001</v>
      </c>
      <c r="AM1530" s="4">
        <f>Tabla1[[#This Row],[Cantidad 1]]+Tabla1[[#This Row],[Cantidad 2]]+Tabla1[[#This Row],[Cantidad 3]]+Tabla1[[#This Row],[Cantidad 4]]+Tabla1[[#This Row],[Cantidad 5]]</f>
        <v>30900</v>
      </c>
      <c r="AN1530" s="1">
        <v>155266</v>
      </c>
      <c r="AO1530" s="1" t="str">
        <f>Tabla1[[#This Row],[Contrato CISCO]]&amp;Tabla1[[#This Row],[Año]]&amp;Tabla1[[#This Row],[Material]]</f>
        <v>M-227/1720178020604</v>
      </c>
      <c r="AP1530" s="1" t="str">
        <f>Tabla1[[#This Row],[Contrato CISCO]]&amp;Tabla1[[#This Row],[Material]]</f>
        <v>M-227/178020604</v>
      </c>
      <c r="AQ1530" s="1" t="str">
        <f>Tabla1[[#This Row],[Material]]&amp;Tabla1[[#This Row],[Precio]]</f>
        <v>80206041.09</v>
      </c>
      <c r="AR1530" t="s">
        <v>11</v>
      </c>
    </row>
    <row r="1531" spans="1:44" x14ac:dyDescent="0.25">
      <c r="A1531">
        <v>7217000364</v>
      </c>
      <c r="B1531" t="s">
        <v>2442</v>
      </c>
      <c r="C1531" t="s">
        <v>3890</v>
      </c>
      <c r="D1531">
        <v>2017</v>
      </c>
      <c r="E1531" t="s">
        <v>3795</v>
      </c>
      <c r="F1531" s="2">
        <v>43026</v>
      </c>
      <c r="G1531" s="2">
        <v>43483</v>
      </c>
      <c r="H1531" s="1">
        <v>8900</v>
      </c>
      <c r="I1531" t="s">
        <v>3906</v>
      </c>
      <c r="J1531" t="s">
        <v>2458</v>
      </c>
      <c r="K1531" t="s">
        <v>2459</v>
      </c>
      <c r="L1531">
        <v>1</v>
      </c>
      <c r="M1531">
        <v>50000471</v>
      </c>
      <c r="N1531" t="s">
        <v>3824</v>
      </c>
      <c r="O1531" t="s">
        <v>895</v>
      </c>
      <c r="P1531">
        <v>8120031</v>
      </c>
      <c r="Q1531" t="s">
        <v>146</v>
      </c>
      <c r="R1531" s="1"/>
      <c r="S1531" s="1"/>
      <c r="T1531" s="1"/>
      <c r="U1531" s="2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9">
        <v>1.1499999999999999</v>
      </c>
      <c r="AM1531" s="4">
        <f>Tabla1[[#This Row],[Cantidad 1]]+Tabla1[[#This Row],[Cantidad 2]]+Tabla1[[#This Row],[Cantidad 3]]+Tabla1[[#This Row],[Cantidad 4]]+Tabla1[[#This Row],[Cantidad 5]]</f>
        <v>8900</v>
      </c>
      <c r="AN1531" s="1">
        <v>38715</v>
      </c>
      <c r="AO1531" s="1" t="str">
        <f>Tabla1[[#This Row],[Contrato CISCO]]&amp;Tabla1[[#This Row],[Año]]&amp;Tabla1[[#This Row],[Material]]</f>
        <v>M-194/1720178120031</v>
      </c>
      <c r="AP1531" s="1" t="str">
        <f>Tabla1[[#This Row],[Contrato CISCO]]&amp;Tabla1[[#This Row],[Material]]</f>
        <v>M-194/178120031</v>
      </c>
      <c r="AQ1531" s="1" t="str">
        <f>Tabla1[[#This Row],[Material]]&amp;Tabla1[[#This Row],[Precio]]</f>
        <v>81200311.15</v>
      </c>
      <c r="AR1531" t="s">
        <v>11</v>
      </c>
    </row>
    <row r="1532" spans="1:44" x14ac:dyDescent="0.25">
      <c r="A1532">
        <v>7217000374</v>
      </c>
      <c r="B1532" t="s">
        <v>2442</v>
      </c>
      <c r="C1532" t="s">
        <v>3890</v>
      </c>
      <c r="D1532">
        <v>2017</v>
      </c>
      <c r="E1532" t="s">
        <v>3795</v>
      </c>
      <c r="F1532" s="2">
        <v>43026</v>
      </c>
      <c r="G1532" s="2">
        <v>43483</v>
      </c>
      <c r="H1532" s="1">
        <v>10000</v>
      </c>
      <c r="I1532" t="s">
        <v>3906</v>
      </c>
      <c r="J1532" t="s">
        <v>2478</v>
      </c>
      <c r="K1532" t="s">
        <v>2479</v>
      </c>
      <c r="L1532">
        <v>1</v>
      </c>
      <c r="M1532">
        <v>50001797</v>
      </c>
      <c r="N1532" t="s">
        <v>3874</v>
      </c>
      <c r="O1532" t="s">
        <v>895</v>
      </c>
      <c r="P1532">
        <v>8120037</v>
      </c>
      <c r="Q1532" t="s">
        <v>37</v>
      </c>
      <c r="R1532" s="1"/>
      <c r="S1532" s="1"/>
      <c r="T1532" s="1"/>
      <c r="U1532" s="2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9">
        <v>1.1599999999999999</v>
      </c>
      <c r="AM1532" s="4">
        <f>Tabla1[[#This Row],[Cantidad 1]]+Tabla1[[#This Row],[Cantidad 2]]+Tabla1[[#This Row],[Cantidad 3]]+Tabla1[[#This Row],[Cantidad 4]]+Tabla1[[#This Row],[Cantidad 5]]</f>
        <v>10000</v>
      </c>
      <c r="AN1532" s="1">
        <v>30449</v>
      </c>
      <c r="AO1532" s="1" t="str">
        <f>Tabla1[[#This Row],[Contrato CISCO]]&amp;Tabla1[[#This Row],[Año]]&amp;Tabla1[[#This Row],[Material]]</f>
        <v>M-202/1720178120037</v>
      </c>
      <c r="AP1532" s="1" t="str">
        <f>Tabla1[[#This Row],[Contrato CISCO]]&amp;Tabla1[[#This Row],[Material]]</f>
        <v>M-202/178120037</v>
      </c>
      <c r="AQ1532" s="1" t="str">
        <f>Tabla1[[#This Row],[Material]]&amp;Tabla1[[#This Row],[Precio]]</f>
        <v>81200371.16</v>
      </c>
      <c r="AR1532" t="s">
        <v>11</v>
      </c>
    </row>
    <row r="1533" spans="1:44" x14ac:dyDescent="0.25">
      <c r="A1533">
        <v>7217000382</v>
      </c>
      <c r="B1533" t="s">
        <v>2427</v>
      </c>
      <c r="C1533" t="s">
        <v>3890</v>
      </c>
      <c r="D1533">
        <v>2017</v>
      </c>
      <c r="E1533" t="s">
        <v>3795</v>
      </c>
      <c r="F1533" s="2">
        <v>43026</v>
      </c>
      <c r="G1533" s="2">
        <v>43483</v>
      </c>
      <c r="H1533" s="1">
        <v>142300</v>
      </c>
      <c r="I1533" t="s">
        <v>3906</v>
      </c>
      <c r="J1533" t="s">
        <v>2492</v>
      </c>
      <c r="K1533" t="s">
        <v>2493</v>
      </c>
      <c r="L1533">
        <v>1</v>
      </c>
      <c r="M1533">
        <v>50000649</v>
      </c>
      <c r="N1533" t="s">
        <v>3829</v>
      </c>
      <c r="O1533" t="s">
        <v>894</v>
      </c>
      <c r="P1533">
        <v>8160534</v>
      </c>
      <c r="Q1533" t="s">
        <v>206</v>
      </c>
      <c r="R1533" s="1"/>
      <c r="S1533" s="1"/>
      <c r="T1533" s="1"/>
      <c r="U1533" s="2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9">
        <v>1.24</v>
      </c>
      <c r="AM1533" s="4">
        <f>Tabla1[[#This Row],[Cantidad 1]]+Tabla1[[#This Row],[Cantidad 2]]+Tabla1[[#This Row],[Cantidad 3]]+Tabla1[[#This Row],[Cantidad 4]]+Tabla1[[#This Row],[Cantidad 5]]</f>
        <v>142300</v>
      </c>
      <c r="AN1533" s="1">
        <v>398629</v>
      </c>
      <c r="AO1533" s="1" t="str">
        <f>Tabla1[[#This Row],[Contrato CISCO]]&amp;Tabla1[[#This Row],[Año]]&amp;Tabla1[[#This Row],[Material]]</f>
        <v>M-152/1720178160534</v>
      </c>
      <c r="AP1533" s="1" t="str">
        <f>Tabla1[[#This Row],[Contrato CISCO]]&amp;Tabla1[[#This Row],[Material]]</f>
        <v>M-152/178160534</v>
      </c>
      <c r="AQ1533" s="1" t="str">
        <f>Tabla1[[#This Row],[Material]]&amp;Tabla1[[#This Row],[Precio]]</f>
        <v>81605341.24</v>
      </c>
      <c r="AR1533" t="s">
        <v>11</v>
      </c>
    </row>
    <row r="1534" spans="1:44" x14ac:dyDescent="0.25">
      <c r="A1534">
        <v>7217000424</v>
      </c>
      <c r="B1534" t="s">
        <v>2442</v>
      </c>
      <c r="C1534" t="s">
        <v>3890</v>
      </c>
      <c r="D1534">
        <v>2017</v>
      </c>
      <c r="E1534" t="s">
        <v>3795</v>
      </c>
      <c r="F1534" s="2">
        <v>43026</v>
      </c>
      <c r="G1534" s="2">
        <v>43483</v>
      </c>
      <c r="H1534" s="1">
        <v>17500</v>
      </c>
      <c r="I1534" t="s">
        <v>3906</v>
      </c>
      <c r="J1534" t="s">
        <v>2574</v>
      </c>
      <c r="K1534" t="s">
        <v>2575</v>
      </c>
      <c r="L1534">
        <v>1</v>
      </c>
      <c r="M1534">
        <v>50001315</v>
      </c>
      <c r="N1534" t="s">
        <v>3836</v>
      </c>
      <c r="O1534" t="s">
        <v>895</v>
      </c>
      <c r="P1534">
        <v>8100057</v>
      </c>
      <c r="Q1534" t="s">
        <v>151</v>
      </c>
      <c r="R1534" s="1"/>
      <c r="S1534" s="1"/>
      <c r="T1534" s="1"/>
      <c r="U1534" s="2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9">
        <v>1.25</v>
      </c>
      <c r="AM1534" s="4">
        <f>Tabla1[[#This Row],[Cantidad 1]]+Tabla1[[#This Row],[Cantidad 2]]+Tabla1[[#This Row],[Cantidad 3]]+Tabla1[[#This Row],[Cantidad 4]]+Tabla1[[#This Row],[Cantidad 5]]</f>
        <v>17500</v>
      </c>
      <c r="AN1534" s="1">
        <v>227111</v>
      </c>
      <c r="AO1534" s="1" t="str">
        <f>Tabla1[[#This Row],[Contrato CISCO]]&amp;Tabla1[[#This Row],[Año]]&amp;Tabla1[[#This Row],[Material]]</f>
        <v>M-198/1720178100057</v>
      </c>
      <c r="AP1534" s="1" t="str">
        <f>Tabla1[[#This Row],[Contrato CISCO]]&amp;Tabla1[[#This Row],[Material]]</f>
        <v>M-198/178100057</v>
      </c>
      <c r="AQ1534" s="1" t="str">
        <f>Tabla1[[#This Row],[Material]]&amp;Tabla1[[#This Row],[Precio]]</f>
        <v>81000571.25</v>
      </c>
      <c r="AR1534" t="s">
        <v>11</v>
      </c>
    </row>
    <row r="1535" spans="1:44" x14ac:dyDescent="0.25">
      <c r="A1535">
        <v>7217000366</v>
      </c>
      <c r="B1535" t="s">
        <v>2414</v>
      </c>
      <c r="C1535" t="s">
        <v>3890</v>
      </c>
      <c r="D1535">
        <v>2017</v>
      </c>
      <c r="E1535" t="s">
        <v>3795</v>
      </c>
      <c r="F1535" s="2">
        <v>43026</v>
      </c>
      <c r="G1535" s="2">
        <v>43483</v>
      </c>
      <c r="H1535" s="1">
        <v>100000</v>
      </c>
      <c r="I1535" t="s">
        <v>3906</v>
      </c>
      <c r="J1535" t="s">
        <v>2462</v>
      </c>
      <c r="K1535" t="s">
        <v>2463</v>
      </c>
      <c r="L1535">
        <v>1</v>
      </c>
      <c r="M1535">
        <v>50001686</v>
      </c>
      <c r="N1535" t="s">
        <v>3855</v>
      </c>
      <c r="O1535" t="s">
        <v>891</v>
      </c>
      <c r="P1535">
        <v>8080313</v>
      </c>
      <c r="Q1535" t="s">
        <v>879</v>
      </c>
      <c r="R1535" s="1"/>
      <c r="S1535" s="1"/>
      <c r="T1535" s="1"/>
      <c r="U1535" s="2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9">
        <v>1.2869999999999999</v>
      </c>
      <c r="AM1535" s="4">
        <f>Tabla1[[#This Row],[Cantidad 1]]+Tabla1[[#This Row],[Cantidad 2]]+Tabla1[[#This Row],[Cantidad 3]]+Tabla1[[#This Row],[Cantidad 4]]+Tabla1[[#This Row],[Cantidad 5]]</f>
        <v>100000</v>
      </c>
      <c r="AN1535" s="1">
        <v>129467.52</v>
      </c>
      <c r="AO1535" s="1" t="str">
        <f>Tabla1[[#This Row],[Contrato CISCO]]&amp;Tabla1[[#This Row],[Año]]&amp;Tabla1[[#This Row],[Material]]</f>
        <v>M-213/1720178080313</v>
      </c>
      <c r="AP1535" s="1" t="str">
        <f>Tabla1[[#This Row],[Contrato CISCO]]&amp;Tabla1[[#This Row],[Material]]</f>
        <v>M-213/178080313</v>
      </c>
      <c r="AQ1535" s="1" t="str">
        <f>Tabla1[[#This Row],[Material]]&amp;Tabla1[[#This Row],[Precio]]</f>
        <v>80803131.287</v>
      </c>
      <c r="AR1535" t="s">
        <v>11</v>
      </c>
    </row>
    <row r="1536" spans="1:44" x14ac:dyDescent="0.25">
      <c r="A1536">
        <v>7217000403</v>
      </c>
      <c r="B1536" t="s">
        <v>2419</v>
      </c>
      <c r="C1536" t="s">
        <v>3890</v>
      </c>
      <c r="D1536">
        <v>2017</v>
      </c>
      <c r="E1536" t="s">
        <v>3795</v>
      </c>
      <c r="F1536" s="2">
        <v>43026</v>
      </c>
      <c r="G1536" s="2">
        <v>43483</v>
      </c>
      <c r="H1536" s="1">
        <v>6100</v>
      </c>
      <c r="I1536" t="s">
        <v>3906</v>
      </c>
      <c r="J1536" t="s">
        <v>2534</v>
      </c>
      <c r="K1536" t="s">
        <v>2535</v>
      </c>
      <c r="L1536">
        <v>1</v>
      </c>
      <c r="M1536">
        <v>50001302</v>
      </c>
      <c r="N1536" t="s">
        <v>3869</v>
      </c>
      <c r="O1536" t="s">
        <v>892</v>
      </c>
      <c r="P1536">
        <v>8140310</v>
      </c>
      <c r="Q1536" t="s">
        <v>602</v>
      </c>
      <c r="R1536" s="1"/>
      <c r="S1536" s="1"/>
      <c r="T1536" s="1"/>
      <c r="U1536" s="2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9">
        <v>1.30515</v>
      </c>
      <c r="AM1536" s="4">
        <f>Tabla1[[#This Row],[Cantidad 1]]+Tabla1[[#This Row],[Cantidad 2]]+Tabla1[[#This Row],[Cantidad 3]]+Tabla1[[#This Row],[Cantidad 4]]+Tabla1[[#This Row],[Cantidad 5]]</f>
        <v>6100</v>
      </c>
      <c r="AN1536" s="1">
        <v>61943.21</v>
      </c>
      <c r="AO1536" s="1" t="str">
        <f>Tabla1[[#This Row],[Contrato CISCO]]&amp;Tabla1[[#This Row],[Año]]&amp;Tabla1[[#This Row],[Material]]</f>
        <v>M-188/1720178140310</v>
      </c>
      <c r="AP1536" s="1" t="str">
        <f>Tabla1[[#This Row],[Contrato CISCO]]&amp;Tabla1[[#This Row],[Material]]</f>
        <v>M-188/178140310</v>
      </c>
      <c r="AQ1536" s="1" t="str">
        <f>Tabla1[[#This Row],[Material]]&amp;Tabla1[[#This Row],[Precio]]</f>
        <v>81403101.30515</v>
      </c>
      <c r="AR1536" t="s">
        <v>11</v>
      </c>
    </row>
    <row r="1537" spans="1:44" x14ac:dyDescent="0.25">
      <c r="A1537">
        <v>7217000362</v>
      </c>
      <c r="B1537" t="s">
        <v>2442</v>
      </c>
      <c r="C1537" t="s">
        <v>3890</v>
      </c>
      <c r="D1537">
        <v>2017</v>
      </c>
      <c r="E1537" t="s">
        <v>3795</v>
      </c>
      <c r="F1537" s="2">
        <v>43026</v>
      </c>
      <c r="G1537" s="2">
        <v>43483</v>
      </c>
      <c r="H1537" s="1">
        <v>14400</v>
      </c>
      <c r="I1537" t="s">
        <v>3906</v>
      </c>
      <c r="J1537" t="s">
        <v>2454</v>
      </c>
      <c r="K1537" t="s">
        <v>2455</v>
      </c>
      <c r="L1537">
        <v>1</v>
      </c>
      <c r="M1537">
        <v>50001297</v>
      </c>
      <c r="N1537" t="s">
        <v>3864</v>
      </c>
      <c r="O1537" t="s">
        <v>895</v>
      </c>
      <c r="P1537">
        <v>8100055</v>
      </c>
      <c r="Q1537" t="s">
        <v>452</v>
      </c>
      <c r="R1537" s="1"/>
      <c r="S1537" s="1"/>
      <c r="T1537" s="1"/>
      <c r="U1537" s="2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9">
        <v>1.39</v>
      </c>
      <c r="AM1537" s="4">
        <f>Tabla1[[#This Row],[Cantidad 1]]+Tabla1[[#This Row],[Cantidad 2]]+Tabla1[[#This Row],[Cantidad 3]]+Tabla1[[#This Row],[Cantidad 4]]+Tabla1[[#This Row],[Cantidad 5]]</f>
        <v>14400</v>
      </c>
      <c r="AN1537" s="1">
        <v>125708.4</v>
      </c>
      <c r="AO1537" s="1" t="str">
        <f>Tabla1[[#This Row],[Contrato CISCO]]&amp;Tabla1[[#This Row],[Año]]&amp;Tabla1[[#This Row],[Material]]</f>
        <v>M-200/1720178100055</v>
      </c>
      <c r="AP1537" s="1" t="str">
        <f>Tabla1[[#This Row],[Contrato CISCO]]&amp;Tabla1[[#This Row],[Material]]</f>
        <v>M-200/178100055</v>
      </c>
      <c r="AQ1537" s="1" t="str">
        <f>Tabla1[[#This Row],[Material]]&amp;Tabla1[[#This Row],[Precio]]</f>
        <v>81000551.39</v>
      </c>
      <c r="AR1537" t="s">
        <v>11</v>
      </c>
    </row>
    <row r="1538" spans="1:44" x14ac:dyDescent="0.25">
      <c r="A1538">
        <v>7217000414</v>
      </c>
      <c r="B1538" t="s">
        <v>2427</v>
      </c>
      <c r="C1538" t="s">
        <v>3890</v>
      </c>
      <c r="D1538">
        <v>2017</v>
      </c>
      <c r="E1538" t="s">
        <v>3795</v>
      </c>
      <c r="F1538" s="2">
        <v>43026</v>
      </c>
      <c r="G1538" s="2">
        <v>43483</v>
      </c>
      <c r="H1538" s="1">
        <v>1500</v>
      </c>
      <c r="I1538" t="s">
        <v>3906</v>
      </c>
      <c r="J1538" t="s">
        <v>2554</v>
      </c>
      <c r="K1538" t="s">
        <v>2555</v>
      </c>
      <c r="L1538">
        <v>1</v>
      </c>
      <c r="M1538">
        <v>50001296</v>
      </c>
      <c r="N1538" t="s">
        <v>3851</v>
      </c>
      <c r="O1538" t="s">
        <v>894</v>
      </c>
      <c r="P1538">
        <v>8010702</v>
      </c>
      <c r="Q1538" t="s">
        <v>839</v>
      </c>
      <c r="R1538" s="1"/>
      <c r="S1538" s="1"/>
      <c r="T1538" s="1"/>
      <c r="U1538" s="2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9">
        <v>1.4125000000000001</v>
      </c>
      <c r="AM1538" s="4">
        <f>Tabla1[[#This Row],[Cantidad 1]]+Tabla1[[#This Row],[Cantidad 2]]+Tabla1[[#This Row],[Cantidad 3]]+Tabla1[[#This Row],[Cantidad 4]]+Tabla1[[#This Row],[Cantidad 5]]</f>
        <v>1500</v>
      </c>
      <c r="AN1538" s="1">
        <v>223322.23</v>
      </c>
      <c r="AO1538" s="1" t="str">
        <f>Tabla1[[#This Row],[Contrato CISCO]]&amp;Tabla1[[#This Row],[Año]]&amp;Tabla1[[#This Row],[Material]]</f>
        <v>M-150/1720178010702</v>
      </c>
      <c r="AP1538" s="1" t="str">
        <f>Tabla1[[#This Row],[Contrato CISCO]]&amp;Tabla1[[#This Row],[Material]]</f>
        <v>M-150/178010702</v>
      </c>
      <c r="AQ1538" s="1" t="str">
        <f>Tabla1[[#This Row],[Material]]&amp;Tabla1[[#This Row],[Precio]]</f>
        <v>80107021.4125</v>
      </c>
      <c r="AR1538" t="s">
        <v>11</v>
      </c>
    </row>
    <row r="1539" spans="1:44" x14ac:dyDescent="0.25">
      <c r="A1539">
        <v>7217000413</v>
      </c>
      <c r="B1539" t="s">
        <v>2419</v>
      </c>
      <c r="C1539" t="s">
        <v>3890</v>
      </c>
      <c r="D1539">
        <v>2017</v>
      </c>
      <c r="E1539" t="s">
        <v>3795</v>
      </c>
      <c r="F1539" s="2">
        <v>43026</v>
      </c>
      <c r="G1539" s="2">
        <v>43483</v>
      </c>
      <c r="H1539" s="1">
        <v>5800</v>
      </c>
      <c r="I1539" t="s">
        <v>3906</v>
      </c>
      <c r="J1539" t="s">
        <v>2552</v>
      </c>
      <c r="K1539" t="s">
        <v>2553</v>
      </c>
      <c r="L1539">
        <v>1</v>
      </c>
      <c r="M1539">
        <v>50000653</v>
      </c>
      <c r="N1539" t="s">
        <v>3821</v>
      </c>
      <c r="O1539" t="s">
        <v>892</v>
      </c>
      <c r="P1539">
        <v>8040312</v>
      </c>
      <c r="Q1539" t="s">
        <v>561</v>
      </c>
      <c r="R1539" s="1"/>
      <c r="S1539" s="1"/>
      <c r="T1539" s="1"/>
      <c r="U1539" s="2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9">
        <v>1.42</v>
      </c>
      <c r="AM1539" s="4">
        <f>Tabla1[[#This Row],[Cantidad 1]]+Tabla1[[#This Row],[Cantidad 2]]+Tabla1[[#This Row],[Cantidad 3]]+Tabla1[[#This Row],[Cantidad 4]]+Tabla1[[#This Row],[Cantidad 5]]</f>
        <v>5800</v>
      </c>
      <c r="AN1539" s="1">
        <v>8236</v>
      </c>
      <c r="AO1539" s="1" t="str">
        <f>Tabla1[[#This Row],[Contrato CISCO]]&amp;Tabla1[[#This Row],[Año]]&amp;Tabla1[[#This Row],[Material]]</f>
        <v>M-179/1720178040312</v>
      </c>
      <c r="AP1539" s="1" t="str">
        <f>Tabla1[[#This Row],[Contrato CISCO]]&amp;Tabla1[[#This Row],[Material]]</f>
        <v>M-179/178040312</v>
      </c>
      <c r="AQ1539" s="1" t="str">
        <f>Tabla1[[#This Row],[Material]]&amp;Tabla1[[#This Row],[Precio]]</f>
        <v>80403121.42</v>
      </c>
      <c r="AR1539" t="s">
        <v>11</v>
      </c>
    </row>
    <row r="1540" spans="1:44" x14ac:dyDescent="0.25">
      <c r="A1540">
        <v>7217000352</v>
      </c>
      <c r="B1540" t="s">
        <v>2407</v>
      </c>
      <c r="C1540" t="s">
        <v>3890</v>
      </c>
      <c r="D1540">
        <v>2017</v>
      </c>
      <c r="E1540" t="s">
        <v>3795</v>
      </c>
      <c r="F1540" s="2">
        <v>43026</v>
      </c>
      <c r="G1540" s="2">
        <v>43483</v>
      </c>
      <c r="H1540" s="1">
        <v>29800</v>
      </c>
      <c r="I1540" t="s">
        <v>3906</v>
      </c>
      <c r="J1540" t="s">
        <v>2432</v>
      </c>
      <c r="K1540" t="s">
        <v>2433</v>
      </c>
      <c r="L1540">
        <v>1</v>
      </c>
      <c r="M1540">
        <v>50001797</v>
      </c>
      <c r="N1540" t="s">
        <v>3874</v>
      </c>
      <c r="O1540" t="s">
        <v>890</v>
      </c>
      <c r="P1540">
        <v>8090210</v>
      </c>
      <c r="Q1540" t="s">
        <v>591</v>
      </c>
      <c r="R1540" s="1"/>
      <c r="S1540" s="1"/>
      <c r="T1540" s="1"/>
      <c r="U1540" s="2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9">
        <v>1.57</v>
      </c>
      <c r="AM1540" s="4">
        <f>Tabla1[[#This Row],[Cantidad 1]]+Tabla1[[#This Row],[Cantidad 2]]+Tabla1[[#This Row],[Cantidad 3]]+Tabla1[[#This Row],[Cantidad 4]]+Tabla1[[#This Row],[Cantidad 5]]</f>
        <v>29800</v>
      </c>
      <c r="AN1540" s="1">
        <v>46786</v>
      </c>
      <c r="AO1540" s="1" t="str">
        <f>Tabla1[[#This Row],[Contrato CISCO]]&amp;Tabla1[[#This Row],[Año]]&amp;Tabla1[[#This Row],[Material]]</f>
        <v>M-217/1720178090210</v>
      </c>
      <c r="AP1540" s="1" t="str">
        <f>Tabla1[[#This Row],[Contrato CISCO]]&amp;Tabla1[[#This Row],[Material]]</f>
        <v>M-217/178090210</v>
      </c>
      <c r="AQ1540" s="1" t="str">
        <f>Tabla1[[#This Row],[Material]]&amp;Tabla1[[#This Row],[Precio]]</f>
        <v>80902101.57</v>
      </c>
      <c r="AR1540" t="s">
        <v>11</v>
      </c>
    </row>
    <row r="1541" spans="1:44" x14ac:dyDescent="0.25">
      <c r="A1541">
        <v>7217000372</v>
      </c>
      <c r="B1541" t="s">
        <v>2419</v>
      </c>
      <c r="C1541" t="s">
        <v>3890</v>
      </c>
      <c r="D1541">
        <v>2017</v>
      </c>
      <c r="E1541" t="s">
        <v>3795</v>
      </c>
      <c r="F1541" s="2">
        <v>43026</v>
      </c>
      <c r="G1541" s="2">
        <v>43483</v>
      </c>
      <c r="H1541" s="1">
        <v>5400</v>
      </c>
      <c r="I1541" t="s">
        <v>3906</v>
      </c>
      <c r="J1541" t="s">
        <v>2474</v>
      </c>
      <c r="K1541" t="s">
        <v>2475</v>
      </c>
      <c r="L1541">
        <v>1</v>
      </c>
      <c r="M1541">
        <v>50003681</v>
      </c>
      <c r="N1541" t="s">
        <v>3847</v>
      </c>
      <c r="O1541" t="s">
        <v>892</v>
      </c>
      <c r="P1541">
        <v>8140309</v>
      </c>
      <c r="Q1541" t="s">
        <v>587</v>
      </c>
      <c r="R1541" s="1"/>
      <c r="S1541" s="1"/>
      <c r="T1541" s="1"/>
      <c r="U1541" s="2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9">
        <v>1.78</v>
      </c>
      <c r="AM1541" s="4">
        <f>Tabla1[[#This Row],[Cantidad 1]]+Tabla1[[#This Row],[Cantidad 2]]+Tabla1[[#This Row],[Cantidad 3]]+Tabla1[[#This Row],[Cantidad 4]]+Tabla1[[#This Row],[Cantidad 5]]</f>
        <v>5400</v>
      </c>
      <c r="AN1541" s="1">
        <v>110193.2</v>
      </c>
      <c r="AO1541" s="1" t="str">
        <f>Tabla1[[#This Row],[Contrato CISCO]]&amp;Tabla1[[#This Row],[Año]]&amp;Tabla1[[#This Row],[Material]]</f>
        <v>M-178/1720178140309</v>
      </c>
      <c r="AP1541" s="1" t="str">
        <f>Tabla1[[#This Row],[Contrato CISCO]]&amp;Tabla1[[#This Row],[Material]]</f>
        <v>M-178/178140309</v>
      </c>
      <c r="AQ1541" s="1" t="str">
        <f>Tabla1[[#This Row],[Material]]&amp;Tabla1[[#This Row],[Precio]]</f>
        <v>81403091.78</v>
      </c>
      <c r="AR1541" t="s">
        <v>11</v>
      </c>
    </row>
    <row r="1542" spans="1:44" x14ac:dyDescent="0.25">
      <c r="A1542">
        <v>7217000374</v>
      </c>
      <c r="B1542" t="s">
        <v>2442</v>
      </c>
      <c r="C1542" t="s">
        <v>3890</v>
      </c>
      <c r="D1542">
        <v>2017</v>
      </c>
      <c r="E1542" t="s">
        <v>3795</v>
      </c>
      <c r="F1542" s="2">
        <v>43026</v>
      </c>
      <c r="G1542" s="2">
        <v>43483</v>
      </c>
      <c r="H1542" s="1">
        <v>2300</v>
      </c>
      <c r="I1542" t="s">
        <v>3906</v>
      </c>
      <c r="J1542" t="s">
        <v>2478</v>
      </c>
      <c r="K1542" t="s">
        <v>2479</v>
      </c>
      <c r="L1542">
        <v>1</v>
      </c>
      <c r="M1542">
        <v>50001797</v>
      </c>
      <c r="N1542" t="s">
        <v>3874</v>
      </c>
      <c r="O1542" t="s">
        <v>895</v>
      </c>
      <c r="P1542">
        <v>8120041</v>
      </c>
      <c r="Q1542" t="s">
        <v>157</v>
      </c>
      <c r="R1542" s="1"/>
      <c r="S1542" s="1"/>
      <c r="T1542" s="1"/>
      <c r="U1542" s="2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9">
        <v>1.93</v>
      </c>
      <c r="AM1542" s="4">
        <f>Tabla1[[#This Row],[Cantidad 1]]+Tabla1[[#This Row],[Cantidad 2]]+Tabla1[[#This Row],[Cantidad 3]]+Tabla1[[#This Row],[Cantidad 4]]+Tabla1[[#This Row],[Cantidad 5]]</f>
        <v>2300</v>
      </c>
      <c r="AN1542" s="1">
        <v>30449</v>
      </c>
      <c r="AO1542" s="1" t="str">
        <f>Tabla1[[#This Row],[Contrato CISCO]]&amp;Tabla1[[#This Row],[Año]]&amp;Tabla1[[#This Row],[Material]]</f>
        <v>M-202/1720178120041</v>
      </c>
      <c r="AP1542" s="1" t="str">
        <f>Tabla1[[#This Row],[Contrato CISCO]]&amp;Tabla1[[#This Row],[Material]]</f>
        <v>M-202/178120041</v>
      </c>
      <c r="AQ1542" s="1" t="str">
        <f>Tabla1[[#This Row],[Material]]&amp;Tabla1[[#This Row],[Precio]]</f>
        <v>81200411.93</v>
      </c>
      <c r="AR1542" t="s">
        <v>11</v>
      </c>
    </row>
    <row r="1543" spans="1:44" x14ac:dyDescent="0.25">
      <c r="A1543">
        <v>7217000424</v>
      </c>
      <c r="B1543" t="s">
        <v>2442</v>
      </c>
      <c r="C1543" t="s">
        <v>3890</v>
      </c>
      <c r="D1543">
        <v>2017</v>
      </c>
      <c r="E1543" t="s">
        <v>3795</v>
      </c>
      <c r="F1543" s="2">
        <v>43026</v>
      </c>
      <c r="G1543" s="2">
        <v>43483</v>
      </c>
      <c r="H1543" s="1">
        <v>63600</v>
      </c>
      <c r="I1543" t="s">
        <v>3906</v>
      </c>
      <c r="J1543" t="s">
        <v>2574</v>
      </c>
      <c r="K1543" t="s">
        <v>2575</v>
      </c>
      <c r="L1543">
        <v>1</v>
      </c>
      <c r="M1543">
        <v>50001315</v>
      </c>
      <c r="N1543" t="s">
        <v>3836</v>
      </c>
      <c r="O1543" t="s">
        <v>895</v>
      </c>
      <c r="P1543">
        <v>8100050</v>
      </c>
      <c r="Q1543" t="s">
        <v>658</v>
      </c>
      <c r="R1543" s="1"/>
      <c r="S1543" s="1"/>
      <c r="T1543" s="1"/>
      <c r="U1543" s="2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9">
        <v>1.95</v>
      </c>
      <c r="AM1543" s="4">
        <f>Tabla1[[#This Row],[Cantidad 1]]+Tabla1[[#This Row],[Cantidad 2]]+Tabla1[[#This Row],[Cantidad 3]]+Tabla1[[#This Row],[Cantidad 4]]+Tabla1[[#This Row],[Cantidad 5]]</f>
        <v>63600</v>
      </c>
      <c r="AN1543" s="1">
        <v>227111</v>
      </c>
      <c r="AO1543" s="1" t="str">
        <f>Tabla1[[#This Row],[Contrato CISCO]]&amp;Tabla1[[#This Row],[Año]]&amp;Tabla1[[#This Row],[Material]]</f>
        <v>M-198/1720178100050</v>
      </c>
      <c r="AP1543" s="1" t="str">
        <f>Tabla1[[#This Row],[Contrato CISCO]]&amp;Tabla1[[#This Row],[Material]]</f>
        <v>M-198/178100050</v>
      </c>
      <c r="AQ1543" s="1" t="str">
        <f>Tabla1[[#This Row],[Material]]&amp;Tabla1[[#This Row],[Precio]]</f>
        <v>81000501.95</v>
      </c>
      <c r="AR1543" t="s">
        <v>11</v>
      </c>
    </row>
    <row r="1544" spans="1:44" x14ac:dyDescent="0.25">
      <c r="A1544">
        <v>7217000378</v>
      </c>
      <c r="B1544" t="s">
        <v>2407</v>
      </c>
      <c r="C1544" t="s">
        <v>3890</v>
      </c>
      <c r="D1544">
        <v>2017</v>
      </c>
      <c r="E1544" t="s">
        <v>3795</v>
      </c>
      <c r="F1544" s="2">
        <v>43026</v>
      </c>
      <c r="G1544" s="2">
        <v>43483</v>
      </c>
      <c r="H1544" s="1">
        <v>45300</v>
      </c>
      <c r="I1544" t="s">
        <v>3906</v>
      </c>
      <c r="J1544" t="s">
        <v>2484</v>
      </c>
      <c r="K1544" t="s">
        <v>2485</v>
      </c>
      <c r="L1544">
        <v>1</v>
      </c>
      <c r="M1544">
        <v>50001314</v>
      </c>
      <c r="N1544" t="s">
        <v>3876</v>
      </c>
      <c r="O1544" t="s">
        <v>890</v>
      </c>
      <c r="P1544">
        <v>8090211</v>
      </c>
      <c r="Q1544" t="s">
        <v>556</v>
      </c>
      <c r="R1544" s="1"/>
      <c r="S1544" s="1"/>
      <c r="T1544" s="1"/>
      <c r="U1544" s="2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9">
        <v>1.95</v>
      </c>
      <c r="AM1544" s="4">
        <f>Tabla1[[#This Row],[Cantidad 1]]+Tabla1[[#This Row],[Cantidad 2]]+Tabla1[[#This Row],[Cantidad 3]]+Tabla1[[#This Row],[Cantidad 4]]+Tabla1[[#This Row],[Cantidad 5]]</f>
        <v>45300</v>
      </c>
      <c r="AN1544" s="1">
        <v>155266</v>
      </c>
      <c r="AO1544" s="1" t="str">
        <f>Tabla1[[#This Row],[Contrato CISCO]]&amp;Tabla1[[#This Row],[Año]]&amp;Tabla1[[#This Row],[Material]]</f>
        <v>M-227/1720178090211</v>
      </c>
      <c r="AP1544" s="1" t="str">
        <f>Tabla1[[#This Row],[Contrato CISCO]]&amp;Tabla1[[#This Row],[Material]]</f>
        <v>M-227/178090211</v>
      </c>
      <c r="AQ1544" s="1" t="str">
        <f>Tabla1[[#This Row],[Material]]&amp;Tabla1[[#This Row],[Precio]]</f>
        <v>80902111.95</v>
      </c>
      <c r="AR1544" t="s">
        <v>11</v>
      </c>
    </row>
    <row r="1545" spans="1:44" x14ac:dyDescent="0.25">
      <c r="A1545">
        <v>7217000415</v>
      </c>
      <c r="B1545" t="s">
        <v>2427</v>
      </c>
      <c r="C1545" t="s">
        <v>3890</v>
      </c>
      <c r="D1545">
        <v>2017</v>
      </c>
      <c r="E1545" t="s">
        <v>3795</v>
      </c>
      <c r="F1545" s="2">
        <v>43026</v>
      </c>
      <c r="G1545" s="2">
        <v>43483</v>
      </c>
      <c r="H1545" s="1">
        <v>2600</v>
      </c>
      <c r="I1545" t="s">
        <v>3906</v>
      </c>
      <c r="J1545" t="s">
        <v>2556</v>
      </c>
      <c r="K1545" t="s">
        <v>2557</v>
      </c>
      <c r="L1545">
        <v>1</v>
      </c>
      <c r="M1545">
        <v>50000646</v>
      </c>
      <c r="N1545" t="s">
        <v>3809</v>
      </c>
      <c r="O1545" t="s">
        <v>894</v>
      </c>
      <c r="P1545">
        <v>8160116</v>
      </c>
      <c r="Q1545" t="s">
        <v>247</v>
      </c>
      <c r="R1545" s="1"/>
      <c r="S1545" s="1"/>
      <c r="T1545" s="1"/>
      <c r="U1545" s="2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9">
        <v>1.9775</v>
      </c>
      <c r="AM1545" s="4">
        <f>Tabla1[[#This Row],[Cantidad 1]]+Tabla1[[#This Row],[Cantidad 2]]+Tabla1[[#This Row],[Cantidad 3]]+Tabla1[[#This Row],[Cantidad 4]]+Tabla1[[#This Row],[Cantidad 5]]</f>
        <v>2600</v>
      </c>
      <c r="AN1545" s="1">
        <v>74856.850000000006</v>
      </c>
      <c r="AO1545" s="1" t="str">
        <f>Tabla1[[#This Row],[Contrato CISCO]]&amp;Tabla1[[#This Row],[Año]]&amp;Tabla1[[#This Row],[Material]]</f>
        <v>M-151/1720178160116</v>
      </c>
      <c r="AP1545" s="1" t="str">
        <f>Tabla1[[#This Row],[Contrato CISCO]]&amp;Tabla1[[#This Row],[Material]]</f>
        <v>M-151/178160116</v>
      </c>
      <c r="AQ1545" s="1" t="str">
        <f>Tabla1[[#This Row],[Material]]&amp;Tabla1[[#This Row],[Precio]]</f>
        <v>81601161.9775</v>
      </c>
      <c r="AR1545" t="s">
        <v>11</v>
      </c>
    </row>
    <row r="1546" spans="1:44" x14ac:dyDescent="0.25">
      <c r="A1546">
        <v>7217000371</v>
      </c>
      <c r="B1546" t="s">
        <v>2442</v>
      </c>
      <c r="C1546" t="s">
        <v>3890</v>
      </c>
      <c r="D1546">
        <v>2017</v>
      </c>
      <c r="E1546" t="s">
        <v>3795</v>
      </c>
      <c r="F1546" s="2">
        <v>43026</v>
      </c>
      <c r="G1546" s="2">
        <v>43483</v>
      </c>
      <c r="H1546" s="1">
        <v>29000</v>
      </c>
      <c r="I1546" t="s">
        <v>3906</v>
      </c>
      <c r="J1546" t="s">
        <v>2472</v>
      </c>
      <c r="K1546" t="s">
        <v>2473</v>
      </c>
      <c r="L1546">
        <v>1</v>
      </c>
      <c r="M1546">
        <v>50001314</v>
      </c>
      <c r="N1546" t="s">
        <v>3876</v>
      </c>
      <c r="O1546" t="s">
        <v>895</v>
      </c>
      <c r="P1546">
        <v>8120023</v>
      </c>
      <c r="Q1546" t="s">
        <v>898</v>
      </c>
      <c r="R1546" s="1"/>
      <c r="S1546" s="1"/>
      <c r="T1546" s="1"/>
      <c r="U1546" s="2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9">
        <v>2.11</v>
      </c>
      <c r="AM1546" s="4">
        <f>Tabla1[[#This Row],[Cantidad 1]]+Tabla1[[#This Row],[Cantidad 2]]+Tabla1[[#This Row],[Cantidad 3]]+Tabla1[[#This Row],[Cantidad 4]]+Tabla1[[#This Row],[Cantidad 5]]</f>
        <v>29000</v>
      </c>
      <c r="AN1546" s="1">
        <v>424790</v>
      </c>
      <c r="AO1546" s="1" t="str">
        <f>Tabla1[[#This Row],[Contrato CISCO]]&amp;Tabla1[[#This Row],[Año]]&amp;Tabla1[[#This Row],[Material]]</f>
        <v>M-199/1720178120023</v>
      </c>
      <c r="AP1546" s="1" t="str">
        <f>Tabla1[[#This Row],[Contrato CISCO]]&amp;Tabla1[[#This Row],[Material]]</f>
        <v>M-199/178120023</v>
      </c>
      <c r="AQ1546" s="1" t="str">
        <f>Tabla1[[#This Row],[Material]]&amp;Tabla1[[#This Row],[Precio]]</f>
        <v>81200232.11</v>
      </c>
      <c r="AR1546" t="s">
        <v>11</v>
      </c>
    </row>
    <row r="1547" spans="1:44" x14ac:dyDescent="0.25">
      <c r="A1547">
        <v>7217000394</v>
      </c>
      <c r="B1547" t="s">
        <v>2414</v>
      </c>
      <c r="C1547" t="s">
        <v>3890</v>
      </c>
      <c r="D1547">
        <v>2017</v>
      </c>
      <c r="E1547" t="s">
        <v>3795</v>
      </c>
      <c r="F1547" s="2">
        <v>43026</v>
      </c>
      <c r="G1547" s="2">
        <v>43483</v>
      </c>
      <c r="H1547" s="1">
        <v>9000</v>
      </c>
      <c r="I1547" t="s">
        <v>3906</v>
      </c>
      <c r="J1547" t="s">
        <v>2516</v>
      </c>
      <c r="K1547" t="s">
        <v>2517</v>
      </c>
      <c r="L1547">
        <v>1</v>
      </c>
      <c r="M1547">
        <v>50000642</v>
      </c>
      <c r="N1547" t="s">
        <v>3808</v>
      </c>
      <c r="O1547" t="s">
        <v>891</v>
      </c>
      <c r="P1547">
        <v>8060114</v>
      </c>
      <c r="Q1547" t="s">
        <v>26</v>
      </c>
      <c r="R1547" s="1"/>
      <c r="S1547" s="1"/>
      <c r="T1547" s="1"/>
      <c r="U1547" s="2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9">
        <v>2.1673</v>
      </c>
      <c r="AM1547" s="4">
        <f>Tabla1[[#This Row],[Cantidad 1]]+Tabla1[[#This Row],[Cantidad 2]]+Tabla1[[#This Row],[Cantidad 3]]+Tabla1[[#This Row],[Cantidad 4]]+Tabla1[[#This Row],[Cantidad 5]]</f>
        <v>9000</v>
      </c>
      <c r="AN1547" s="1">
        <v>22606.42</v>
      </c>
      <c r="AO1547" s="1" t="str">
        <f>Tabla1[[#This Row],[Contrato CISCO]]&amp;Tabla1[[#This Row],[Año]]&amp;Tabla1[[#This Row],[Material]]</f>
        <v>M-211/1720178060114</v>
      </c>
      <c r="AP1547" s="1" t="str">
        <f>Tabla1[[#This Row],[Contrato CISCO]]&amp;Tabla1[[#This Row],[Material]]</f>
        <v>M-211/178060114</v>
      </c>
      <c r="AQ1547" s="1" t="str">
        <f>Tabla1[[#This Row],[Material]]&amp;Tabla1[[#This Row],[Precio]]</f>
        <v>80601142.1673</v>
      </c>
      <c r="AR1547" t="s">
        <v>11</v>
      </c>
    </row>
    <row r="1548" spans="1:44" x14ac:dyDescent="0.25">
      <c r="A1548">
        <v>7217000358</v>
      </c>
      <c r="B1548" t="s">
        <v>2445</v>
      </c>
      <c r="C1548" t="s">
        <v>3890</v>
      </c>
      <c r="D1548">
        <v>2017</v>
      </c>
      <c r="E1548" t="s">
        <v>3795</v>
      </c>
      <c r="F1548" s="2">
        <v>43026</v>
      </c>
      <c r="G1548" s="2">
        <v>43483</v>
      </c>
      <c r="H1548" s="1">
        <v>46600</v>
      </c>
      <c r="I1548" t="s">
        <v>3906</v>
      </c>
      <c r="J1548" t="s">
        <v>2446</v>
      </c>
      <c r="K1548" t="s">
        <v>2447</v>
      </c>
      <c r="L1548">
        <v>1</v>
      </c>
      <c r="M1548">
        <v>50002505</v>
      </c>
      <c r="N1548" t="s">
        <v>3856</v>
      </c>
      <c r="O1548" t="s">
        <v>896</v>
      </c>
      <c r="P1548">
        <v>8010355</v>
      </c>
      <c r="Q1548" t="s">
        <v>176</v>
      </c>
      <c r="R1548" s="1"/>
      <c r="S1548" s="1"/>
      <c r="T1548" s="1"/>
      <c r="U1548" s="2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9">
        <v>2.17</v>
      </c>
      <c r="AM1548" s="4">
        <f>Tabla1[[#This Row],[Cantidad 1]]+Tabla1[[#This Row],[Cantidad 2]]+Tabla1[[#This Row],[Cantidad 3]]+Tabla1[[#This Row],[Cantidad 4]]+Tabla1[[#This Row],[Cantidad 5]]</f>
        <v>46600</v>
      </c>
      <c r="AN1548" s="1">
        <v>285268</v>
      </c>
      <c r="AO1548" s="1" t="str">
        <f>Tabla1[[#This Row],[Contrato CISCO]]&amp;Tabla1[[#This Row],[Año]]&amp;Tabla1[[#This Row],[Material]]</f>
        <v>M-165/1720178010355</v>
      </c>
      <c r="AP1548" s="1" t="str">
        <f>Tabla1[[#This Row],[Contrato CISCO]]&amp;Tabla1[[#This Row],[Material]]</f>
        <v>M-165/178010355</v>
      </c>
      <c r="AQ1548" s="1" t="str">
        <f>Tabla1[[#This Row],[Material]]&amp;Tabla1[[#This Row],[Precio]]</f>
        <v>80103552.17</v>
      </c>
      <c r="AR1548" t="s">
        <v>11</v>
      </c>
    </row>
    <row r="1549" spans="1:44" x14ac:dyDescent="0.25">
      <c r="A1549">
        <v>7217000403</v>
      </c>
      <c r="B1549" t="s">
        <v>2419</v>
      </c>
      <c r="C1549" t="s">
        <v>3890</v>
      </c>
      <c r="D1549">
        <v>2017</v>
      </c>
      <c r="E1549" t="s">
        <v>3795</v>
      </c>
      <c r="F1549" s="2">
        <v>43026</v>
      </c>
      <c r="G1549" s="2">
        <v>43483</v>
      </c>
      <c r="H1549" s="1">
        <v>6300</v>
      </c>
      <c r="I1549" t="s">
        <v>3906</v>
      </c>
      <c r="J1549" t="s">
        <v>2534</v>
      </c>
      <c r="K1549" t="s">
        <v>2535</v>
      </c>
      <c r="L1549">
        <v>1</v>
      </c>
      <c r="M1549">
        <v>50001302</v>
      </c>
      <c r="N1549" t="s">
        <v>3869</v>
      </c>
      <c r="O1549" t="s">
        <v>892</v>
      </c>
      <c r="P1549">
        <v>8140210</v>
      </c>
      <c r="Q1549" t="s">
        <v>345</v>
      </c>
      <c r="R1549" s="1"/>
      <c r="S1549" s="1"/>
      <c r="T1549" s="1"/>
      <c r="U1549" s="2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9">
        <v>2.4916499999999999</v>
      </c>
      <c r="AM1549" s="4">
        <f>Tabla1[[#This Row],[Cantidad 1]]+Tabla1[[#This Row],[Cantidad 2]]+Tabla1[[#This Row],[Cantidad 3]]+Tabla1[[#This Row],[Cantidad 4]]+Tabla1[[#This Row],[Cantidad 5]]</f>
        <v>6300</v>
      </c>
      <c r="AN1549" s="1">
        <v>61943.21</v>
      </c>
      <c r="AO1549" s="1" t="str">
        <f>Tabla1[[#This Row],[Contrato CISCO]]&amp;Tabla1[[#This Row],[Año]]&amp;Tabla1[[#This Row],[Material]]</f>
        <v>M-188/1720178140210</v>
      </c>
      <c r="AP1549" s="1" t="str">
        <f>Tabla1[[#This Row],[Contrato CISCO]]&amp;Tabla1[[#This Row],[Material]]</f>
        <v>M-188/178140210</v>
      </c>
      <c r="AQ1549" s="1" t="str">
        <f>Tabla1[[#This Row],[Material]]&amp;Tabla1[[#This Row],[Precio]]</f>
        <v>81402102.49165</v>
      </c>
      <c r="AR1549" t="s">
        <v>11</v>
      </c>
    </row>
    <row r="1550" spans="1:44" x14ac:dyDescent="0.25">
      <c r="A1550">
        <v>7217000407</v>
      </c>
      <c r="B1550" t="s">
        <v>2419</v>
      </c>
      <c r="C1550" t="s">
        <v>3890</v>
      </c>
      <c r="D1550">
        <v>2017</v>
      </c>
      <c r="E1550" t="s">
        <v>3795</v>
      </c>
      <c r="F1550" s="2">
        <v>43026</v>
      </c>
      <c r="G1550" s="2">
        <v>43483</v>
      </c>
      <c r="H1550" s="1">
        <v>5400</v>
      </c>
      <c r="I1550" t="s">
        <v>3906</v>
      </c>
      <c r="J1550" t="s">
        <v>2542</v>
      </c>
      <c r="K1550" t="s">
        <v>2543</v>
      </c>
      <c r="L1550">
        <v>1</v>
      </c>
      <c r="M1550">
        <v>50001294</v>
      </c>
      <c r="N1550" t="s">
        <v>3862</v>
      </c>
      <c r="O1550" t="s">
        <v>892</v>
      </c>
      <c r="P1550">
        <v>8140810</v>
      </c>
      <c r="Q1550" t="s">
        <v>590</v>
      </c>
      <c r="R1550" s="1"/>
      <c r="S1550" s="1"/>
      <c r="T1550" s="1"/>
      <c r="U1550" s="2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9">
        <v>2.5</v>
      </c>
      <c r="AM1550" s="4">
        <f>Tabla1[[#This Row],[Cantidad 1]]+Tabla1[[#This Row],[Cantidad 2]]+Tabla1[[#This Row],[Cantidad 3]]+Tabla1[[#This Row],[Cantidad 4]]+Tabla1[[#This Row],[Cantidad 5]]</f>
        <v>5400</v>
      </c>
      <c r="AN1550" s="1">
        <v>13500</v>
      </c>
      <c r="AO1550" s="1" t="str">
        <f>Tabla1[[#This Row],[Contrato CISCO]]&amp;Tabla1[[#This Row],[Año]]&amp;Tabla1[[#This Row],[Material]]</f>
        <v>M-185/1720178140810</v>
      </c>
      <c r="AP1550" s="1" t="str">
        <f>Tabla1[[#This Row],[Contrato CISCO]]&amp;Tabla1[[#This Row],[Material]]</f>
        <v>M-185/178140810</v>
      </c>
      <c r="AQ1550" s="1" t="str">
        <f>Tabla1[[#This Row],[Material]]&amp;Tabla1[[#This Row],[Precio]]</f>
        <v>81408102.5</v>
      </c>
      <c r="AR1550" t="s">
        <v>11</v>
      </c>
    </row>
    <row r="1551" spans="1:44" x14ac:dyDescent="0.25">
      <c r="A1551">
        <v>7217000378</v>
      </c>
      <c r="B1551" t="s">
        <v>2407</v>
      </c>
      <c r="C1551" t="s">
        <v>3890</v>
      </c>
      <c r="D1551">
        <v>2017</v>
      </c>
      <c r="E1551" t="s">
        <v>3795</v>
      </c>
      <c r="F1551" s="2">
        <v>43026</v>
      </c>
      <c r="G1551" s="2">
        <v>43483</v>
      </c>
      <c r="H1551" s="1">
        <v>13300</v>
      </c>
      <c r="I1551" t="s">
        <v>3906</v>
      </c>
      <c r="J1551" t="s">
        <v>2484</v>
      </c>
      <c r="K1551" t="s">
        <v>2485</v>
      </c>
      <c r="L1551">
        <v>1</v>
      </c>
      <c r="M1551">
        <v>50001314</v>
      </c>
      <c r="N1551" t="s">
        <v>3876</v>
      </c>
      <c r="O1551" t="s">
        <v>890</v>
      </c>
      <c r="P1551">
        <v>8020702</v>
      </c>
      <c r="Q1551" t="s">
        <v>696</v>
      </c>
      <c r="R1551" s="1"/>
      <c r="S1551" s="1"/>
      <c r="T1551" s="1"/>
      <c r="U1551" s="2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9">
        <v>2.5</v>
      </c>
      <c r="AM1551" s="4">
        <f>Tabla1[[#This Row],[Cantidad 1]]+Tabla1[[#This Row],[Cantidad 2]]+Tabla1[[#This Row],[Cantidad 3]]+Tabla1[[#This Row],[Cantidad 4]]+Tabla1[[#This Row],[Cantidad 5]]</f>
        <v>13300</v>
      </c>
      <c r="AN1551" s="1">
        <v>155266</v>
      </c>
      <c r="AO1551" s="1" t="str">
        <f>Tabla1[[#This Row],[Contrato CISCO]]&amp;Tabla1[[#This Row],[Año]]&amp;Tabla1[[#This Row],[Material]]</f>
        <v>M-227/1720178020702</v>
      </c>
      <c r="AP1551" s="1" t="str">
        <f>Tabla1[[#This Row],[Contrato CISCO]]&amp;Tabla1[[#This Row],[Material]]</f>
        <v>M-227/178020702</v>
      </c>
      <c r="AQ1551" s="1" t="str">
        <f>Tabla1[[#This Row],[Material]]&amp;Tabla1[[#This Row],[Precio]]</f>
        <v>80207022.5</v>
      </c>
      <c r="AR1551" t="s">
        <v>11</v>
      </c>
    </row>
    <row r="1552" spans="1:44" x14ac:dyDescent="0.25">
      <c r="A1552">
        <v>7217000363</v>
      </c>
      <c r="B1552" t="s">
        <v>2445</v>
      </c>
      <c r="C1552" t="s">
        <v>3890</v>
      </c>
      <c r="D1552">
        <v>2017</v>
      </c>
      <c r="E1552" t="s">
        <v>3795</v>
      </c>
      <c r="F1552" s="2">
        <v>43026</v>
      </c>
      <c r="G1552" s="2">
        <v>43483</v>
      </c>
      <c r="H1552" s="1">
        <v>111400</v>
      </c>
      <c r="I1552" t="s">
        <v>3906</v>
      </c>
      <c r="J1552" t="s">
        <v>2456</v>
      </c>
      <c r="K1552" t="s">
        <v>2457</v>
      </c>
      <c r="L1552">
        <v>1</v>
      </c>
      <c r="M1552">
        <v>50001297</v>
      </c>
      <c r="N1552" t="s">
        <v>3864</v>
      </c>
      <c r="O1552" t="s">
        <v>896</v>
      </c>
      <c r="P1552">
        <v>8010369</v>
      </c>
      <c r="Q1552" t="s">
        <v>681</v>
      </c>
      <c r="R1552" s="1"/>
      <c r="S1552" s="1"/>
      <c r="T1552" s="1"/>
      <c r="U1552" s="2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9">
        <v>2.57</v>
      </c>
      <c r="AM1552" s="4">
        <f>Tabla1[[#This Row],[Cantidad 1]]+Tabla1[[#This Row],[Cantidad 2]]+Tabla1[[#This Row],[Cantidad 3]]+Tabla1[[#This Row],[Cantidad 4]]+Tabla1[[#This Row],[Cantidad 5]]</f>
        <v>111400</v>
      </c>
      <c r="AN1552" s="1">
        <v>558535.1</v>
      </c>
      <c r="AO1552" s="1" t="str">
        <f>Tabla1[[#This Row],[Contrato CISCO]]&amp;Tabla1[[#This Row],[Año]]&amp;Tabla1[[#This Row],[Material]]</f>
        <v>M-162/1720178010369</v>
      </c>
      <c r="AP1552" s="1" t="str">
        <f>Tabla1[[#This Row],[Contrato CISCO]]&amp;Tabla1[[#This Row],[Material]]</f>
        <v>M-162/178010369</v>
      </c>
      <c r="AQ1552" s="1" t="str">
        <f>Tabla1[[#This Row],[Material]]&amp;Tabla1[[#This Row],[Precio]]</f>
        <v>80103692.57</v>
      </c>
      <c r="AR1552" t="s">
        <v>11</v>
      </c>
    </row>
    <row r="1553" spans="1:44" x14ac:dyDescent="0.25">
      <c r="A1553">
        <v>7217000358</v>
      </c>
      <c r="B1553" t="s">
        <v>2445</v>
      </c>
      <c r="C1553" t="s">
        <v>3890</v>
      </c>
      <c r="D1553">
        <v>2017</v>
      </c>
      <c r="E1553" t="s">
        <v>3795</v>
      </c>
      <c r="F1553" s="2">
        <v>43026</v>
      </c>
      <c r="G1553" s="2">
        <v>43483</v>
      </c>
      <c r="H1553" s="1">
        <v>41500</v>
      </c>
      <c r="I1553" t="s">
        <v>3906</v>
      </c>
      <c r="J1553" t="s">
        <v>2446</v>
      </c>
      <c r="K1553" t="s">
        <v>2447</v>
      </c>
      <c r="L1553">
        <v>1</v>
      </c>
      <c r="M1553">
        <v>50002505</v>
      </c>
      <c r="N1553" t="s">
        <v>3856</v>
      </c>
      <c r="O1553" t="s">
        <v>896</v>
      </c>
      <c r="P1553">
        <v>8010368</v>
      </c>
      <c r="Q1553" t="s">
        <v>341</v>
      </c>
      <c r="R1553" s="1"/>
      <c r="S1553" s="1"/>
      <c r="T1553" s="1"/>
      <c r="U1553" s="2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9">
        <v>2.61</v>
      </c>
      <c r="AM1553" s="4">
        <f>Tabla1[[#This Row],[Cantidad 1]]+Tabla1[[#This Row],[Cantidad 2]]+Tabla1[[#This Row],[Cantidad 3]]+Tabla1[[#This Row],[Cantidad 4]]+Tabla1[[#This Row],[Cantidad 5]]</f>
        <v>41500</v>
      </c>
      <c r="AN1553" s="1">
        <v>285268</v>
      </c>
      <c r="AO1553" s="1" t="str">
        <f>Tabla1[[#This Row],[Contrato CISCO]]&amp;Tabla1[[#This Row],[Año]]&amp;Tabla1[[#This Row],[Material]]</f>
        <v>M-165/1720178010368</v>
      </c>
      <c r="AP1553" s="1" t="str">
        <f>Tabla1[[#This Row],[Contrato CISCO]]&amp;Tabla1[[#This Row],[Material]]</f>
        <v>M-165/178010368</v>
      </c>
      <c r="AQ1553" s="1" t="str">
        <f>Tabla1[[#This Row],[Material]]&amp;Tabla1[[#This Row],[Precio]]</f>
        <v>80103682.61</v>
      </c>
      <c r="AR1553" t="s">
        <v>11</v>
      </c>
    </row>
    <row r="1554" spans="1:44" x14ac:dyDescent="0.25">
      <c r="A1554">
        <v>7217000362</v>
      </c>
      <c r="B1554" t="s">
        <v>2442</v>
      </c>
      <c r="C1554" t="s">
        <v>3890</v>
      </c>
      <c r="D1554">
        <v>2017</v>
      </c>
      <c r="E1554" t="s">
        <v>3795</v>
      </c>
      <c r="F1554" s="2">
        <v>43026</v>
      </c>
      <c r="G1554" s="2">
        <v>43483</v>
      </c>
      <c r="H1554" s="1">
        <v>39600</v>
      </c>
      <c r="I1554" t="s">
        <v>3906</v>
      </c>
      <c r="J1554" t="s">
        <v>2454</v>
      </c>
      <c r="K1554" t="s">
        <v>2455</v>
      </c>
      <c r="L1554">
        <v>1</v>
      </c>
      <c r="M1554">
        <v>50001297</v>
      </c>
      <c r="N1554" t="s">
        <v>3864</v>
      </c>
      <c r="O1554" t="s">
        <v>895</v>
      </c>
      <c r="P1554">
        <v>8100053</v>
      </c>
      <c r="Q1554" t="s">
        <v>635</v>
      </c>
      <c r="R1554" s="1"/>
      <c r="S1554" s="1"/>
      <c r="T1554" s="1"/>
      <c r="U1554" s="2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9">
        <v>2.669</v>
      </c>
      <c r="AM1554" s="4">
        <f>Tabla1[[#This Row],[Cantidad 1]]+Tabla1[[#This Row],[Cantidad 2]]+Tabla1[[#This Row],[Cantidad 3]]+Tabla1[[#This Row],[Cantidad 4]]+Tabla1[[#This Row],[Cantidad 5]]</f>
        <v>39600</v>
      </c>
      <c r="AN1554" s="1">
        <v>125708.4</v>
      </c>
      <c r="AO1554" s="1" t="str">
        <f>Tabla1[[#This Row],[Contrato CISCO]]&amp;Tabla1[[#This Row],[Año]]&amp;Tabla1[[#This Row],[Material]]</f>
        <v>M-200/1720178100053</v>
      </c>
      <c r="AP1554" s="1" t="str">
        <f>Tabla1[[#This Row],[Contrato CISCO]]&amp;Tabla1[[#This Row],[Material]]</f>
        <v>M-200/178100053</v>
      </c>
      <c r="AQ1554" s="1" t="str">
        <f>Tabla1[[#This Row],[Material]]&amp;Tabla1[[#This Row],[Precio]]</f>
        <v>81000532.669</v>
      </c>
      <c r="AR1554" t="s">
        <v>11</v>
      </c>
    </row>
    <row r="1555" spans="1:44" x14ac:dyDescent="0.25">
      <c r="A1555">
        <v>7217000357</v>
      </c>
      <c r="B1555" t="s">
        <v>2442</v>
      </c>
      <c r="C1555" t="s">
        <v>3890</v>
      </c>
      <c r="D1555">
        <v>2017</v>
      </c>
      <c r="E1555" t="s">
        <v>3795</v>
      </c>
      <c r="F1555" s="2">
        <v>43026</v>
      </c>
      <c r="G1555" s="2">
        <v>43483</v>
      </c>
      <c r="H1555" s="1">
        <v>19400</v>
      </c>
      <c r="I1555" t="s">
        <v>3906</v>
      </c>
      <c r="J1555" t="s">
        <v>2443</v>
      </c>
      <c r="K1555" t="s">
        <v>2444</v>
      </c>
      <c r="L1555">
        <v>1</v>
      </c>
      <c r="M1555">
        <v>50002505</v>
      </c>
      <c r="N1555" t="s">
        <v>3856</v>
      </c>
      <c r="O1555" t="s">
        <v>895</v>
      </c>
      <c r="P1555">
        <v>8100031</v>
      </c>
      <c r="Q1555" t="s">
        <v>235</v>
      </c>
      <c r="R1555" s="1"/>
      <c r="S1555" s="1"/>
      <c r="T1555" s="1"/>
      <c r="U1555" s="2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9">
        <v>2.89</v>
      </c>
      <c r="AM1555" s="4">
        <f>Tabla1[[#This Row],[Cantidad 1]]+Tabla1[[#This Row],[Cantidad 2]]+Tabla1[[#This Row],[Cantidad 3]]+Tabla1[[#This Row],[Cantidad 4]]+Tabla1[[#This Row],[Cantidad 5]]</f>
        <v>19400</v>
      </c>
      <c r="AN1555" s="1">
        <v>339117</v>
      </c>
      <c r="AO1555" s="1" t="str">
        <f>Tabla1[[#This Row],[Contrato CISCO]]&amp;Tabla1[[#This Row],[Año]]&amp;Tabla1[[#This Row],[Material]]</f>
        <v>M-201/1720178100031</v>
      </c>
      <c r="AP1555" s="1" t="str">
        <f>Tabla1[[#This Row],[Contrato CISCO]]&amp;Tabla1[[#This Row],[Material]]</f>
        <v>M-201/178100031</v>
      </c>
      <c r="AQ1555" s="1" t="str">
        <f>Tabla1[[#This Row],[Material]]&amp;Tabla1[[#This Row],[Precio]]</f>
        <v>81000312.89</v>
      </c>
      <c r="AR1555" t="s">
        <v>11</v>
      </c>
    </row>
    <row r="1556" spans="1:44" x14ac:dyDescent="0.25">
      <c r="A1556">
        <v>7217000424</v>
      </c>
      <c r="B1556" t="s">
        <v>2442</v>
      </c>
      <c r="C1556" t="s">
        <v>3890</v>
      </c>
      <c r="D1556">
        <v>2017</v>
      </c>
      <c r="E1556" t="s">
        <v>3795</v>
      </c>
      <c r="F1556" s="2">
        <v>43026</v>
      </c>
      <c r="G1556" s="2">
        <v>43483</v>
      </c>
      <c r="H1556" s="1">
        <v>23500</v>
      </c>
      <c r="I1556" t="s">
        <v>3906</v>
      </c>
      <c r="J1556" t="s">
        <v>2574</v>
      </c>
      <c r="K1556" t="s">
        <v>2575</v>
      </c>
      <c r="L1556">
        <v>1</v>
      </c>
      <c r="M1556">
        <v>50001315</v>
      </c>
      <c r="N1556" t="s">
        <v>3836</v>
      </c>
      <c r="O1556" t="s">
        <v>895</v>
      </c>
      <c r="P1556">
        <v>8100062</v>
      </c>
      <c r="Q1556" t="s">
        <v>651</v>
      </c>
      <c r="R1556" s="1"/>
      <c r="S1556" s="1"/>
      <c r="T1556" s="1"/>
      <c r="U1556" s="2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9">
        <v>3</v>
      </c>
      <c r="AM1556" s="4">
        <f>Tabla1[[#This Row],[Cantidad 1]]+Tabla1[[#This Row],[Cantidad 2]]+Tabla1[[#This Row],[Cantidad 3]]+Tabla1[[#This Row],[Cantidad 4]]+Tabla1[[#This Row],[Cantidad 5]]</f>
        <v>23500</v>
      </c>
      <c r="AN1556" s="1">
        <v>227111</v>
      </c>
      <c r="AO1556" s="1" t="str">
        <f>Tabla1[[#This Row],[Contrato CISCO]]&amp;Tabla1[[#This Row],[Año]]&amp;Tabla1[[#This Row],[Material]]</f>
        <v>M-198/1720178100062</v>
      </c>
      <c r="AP1556" s="1" t="str">
        <f>Tabla1[[#This Row],[Contrato CISCO]]&amp;Tabla1[[#This Row],[Material]]</f>
        <v>M-198/178100062</v>
      </c>
      <c r="AQ1556" s="1" t="str">
        <f>Tabla1[[#This Row],[Material]]&amp;Tabla1[[#This Row],[Precio]]</f>
        <v>81000623</v>
      </c>
      <c r="AR1556" t="s">
        <v>11</v>
      </c>
    </row>
    <row r="1557" spans="1:44" x14ac:dyDescent="0.25">
      <c r="A1557">
        <v>7217000400</v>
      </c>
      <c r="B1557" t="s">
        <v>2445</v>
      </c>
      <c r="C1557" t="s">
        <v>3890</v>
      </c>
      <c r="D1557">
        <v>2017</v>
      </c>
      <c r="E1557" t="s">
        <v>3795</v>
      </c>
      <c r="F1557" s="2">
        <v>43026</v>
      </c>
      <c r="G1557" s="2">
        <v>43483</v>
      </c>
      <c r="H1557" s="1">
        <v>18600</v>
      </c>
      <c r="I1557" t="s">
        <v>3906</v>
      </c>
      <c r="J1557" t="s">
        <v>2528</v>
      </c>
      <c r="K1557" t="s">
        <v>2529</v>
      </c>
      <c r="L1557">
        <v>1</v>
      </c>
      <c r="M1557">
        <v>50002780</v>
      </c>
      <c r="N1557" t="s">
        <v>3804</v>
      </c>
      <c r="O1557" t="s">
        <v>896</v>
      </c>
      <c r="P1557">
        <v>8010218</v>
      </c>
      <c r="Q1557" t="s">
        <v>265</v>
      </c>
      <c r="R1557" s="1"/>
      <c r="S1557" s="1"/>
      <c r="T1557" s="1"/>
      <c r="U1557" s="2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9">
        <v>3.1583999999999999</v>
      </c>
      <c r="AM1557" s="4">
        <f>Tabla1[[#This Row],[Cantidad 1]]+Tabla1[[#This Row],[Cantidad 2]]+Tabla1[[#This Row],[Cantidad 3]]+Tabla1[[#This Row],[Cantidad 4]]+Tabla1[[#This Row],[Cantidad 5]]</f>
        <v>18600</v>
      </c>
      <c r="AN1557" s="1">
        <v>388531.06</v>
      </c>
      <c r="AO1557" s="1" t="str">
        <f>Tabla1[[#This Row],[Contrato CISCO]]&amp;Tabla1[[#This Row],[Año]]&amp;Tabla1[[#This Row],[Material]]</f>
        <v>M-166/1720178010218</v>
      </c>
      <c r="AP1557" s="1" t="str">
        <f>Tabla1[[#This Row],[Contrato CISCO]]&amp;Tabla1[[#This Row],[Material]]</f>
        <v>M-166/178010218</v>
      </c>
      <c r="AQ1557" s="1" t="str">
        <f>Tabla1[[#This Row],[Material]]&amp;Tabla1[[#This Row],[Precio]]</f>
        <v>80102183.1584</v>
      </c>
      <c r="AR1557" t="s">
        <v>11</v>
      </c>
    </row>
    <row r="1558" spans="1:44" x14ac:dyDescent="0.25">
      <c r="A1558">
        <v>7217000427</v>
      </c>
      <c r="B1558" t="s">
        <v>2427</v>
      </c>
      <c r="C1558" t="s">
        <v>3890</v>
      </c>
      <c r="D1558">
        <v>2017</v>
      </c>
      <c r="E1558" t="s">
        <v>3795</v>
      </c>
      <c r="F1558" s="2">
        <v>43026</v>
      </c>
      <c r="G1558" s="2">
        <v>43483</v>
      </c>
      <c r="H1558">
        <v>50</v>
      </c>
      <c r="I1558" t="s">
        <v>3906</v>
      </c>
      <c r="J1558" t="s">
        <v>2580</v>
      </c>
      <c r="K1558" t="s">
        <v>2581</v>
      </c>
      <c r="L1558">
        <v>1</v>
      </c>
      <c r="M1558">
        <v>50000653</v>
      </c>
      <c r="N1558" t="s">
        <v>3821</v>
      </c>
      <c r="O1558" t="s">
        <v>894</v>
      </c>
      <c r="P1558">
        <v>8010701</v>
      </c>
      <c r="Q1558" t="s">
        <v>846</v>
      </c>
      <c r="S1558"/>
      <c r="U1558" s="2"/>
      <c r="W1558"/>
      <c r="AL1558" s="9">
        <v>3.25</v>
      </c>
      <c r="AM1558" s="4">
        <f>Tabla1[[#This Row],[Cantidad 1]]+Tabla1[[#This Row],[Cantidad 2]]+Tabla1[[#This Row],[Cantidad 3]]+Tabla1[[#This Row],[Cantidad 4]]+Tabla1[[#This Row],[Cantidad 5]]</f>
        <v>50</v>
      </c>
      <c r="AN1558" s="1">
        <v>15102.5</v>
      </c>
      <c r="AO1558" s="1" t="str">
        <f>Tabla1[[#This Row],[Contrato CISCO]]&amp;Tabla1[[#This Row],[Año]]&amp;Tabla1[[#This Row],[Material]]</f>
        <v>M-232/1720178010701</v>
      </c>
      <c r="AP1558" s="1" t="str">
        <f>Tabla1[[#This Row],[Contrato CISCO]]&amp;Tabla1[[#This Row],[Material]]</f>
        <v>M-232/178010701</v>
      </c>
      <c r="AQ1558" s="1" t="str">
        <f>Tabla1[[#This Row],[Material]]&amp;Tabla1[[#This Row],[Precio]]</f>
        <v>80107013.25</v>
      </c>
      <c r="AR1558" t="s">
        <v>11</v>
      </c>
    </row>
    <row r="1559" spans="1:44" x14ac:dyDescent="0.25">
      <c r="A1559">
        <v>7217000414</v>
      </c>
      <c r="B1559" t="s">
        <v>2427</v>
      </c>
      <c r="C1559" t="s">
        <v>3890</v>
      </c>
      <c r="D1559">
        <v>2017</v>
      </c>
      <c r="E1559" t="s">
        <v>3795</v>
      </c>
      <c r="F1559" s="2">
        <v>43026</v>
      </c>
      <c r="G1559" s="2">
        <v>43483</v>
      </c>
      <c r="H1559" s="1">
        <v>4000</v>
      </c>
      <c r="I1559" t="s">
        <v>3906</v>
      </c>
      <c r="J1559" t="s">
        <v>2554</v>
      </c>
      <c r="K1559" t="s">
        <v>2555</v>
      </c>
      <c r="L1559">
        <v>1</v>
      </c>
      <c r="M1559">
        <v>50001296</v>
      </c>
      <c r="N1559" t="s">
        <v>3851</v>
      </c>
      <c r="O1559" t="s">
        <v>894</v>
      </c>
      <c r="P1559">
        <v>8010706</v>
      </c>
      <c r="Q1559" t="s">
        <v>798</v>
      </c>
      <c r="R1559" s="1"/>
      <c r="S1559" s="1"/>
      <c r="T1559" s="1"/>
      <c r="U1559" s="2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9">
        <v>3.3335000000000004</v>
      </c>
      <c r="AM1559" s="4">
        <f>Tabla1[[#This Row],[Cantidad 1]]+Tabla1[[#This Row],[Cantidad 2]]+Tabla1[[#This Row],[Cantidad 3]]+Tabla1[[#This Row],[Cantidad 4]]+Tabla1[[#This Row],[Cantidad 5]]</f>
        <v>4000</v>
      </c>
      <c r="AN1559" s="1">
        <v>223322.23</v>
      </c>
      <c r="AO1559" s="1" t="str">
        <f>Tabla1[[#This Row],[Contrato CISCO]]&amp;Tabla1[[#This Row],[Año]]&amp;Tabla1[[#This Row],[Material]]</f>
        <v>M-150/1720178010706</v>
      </c>
      <c r="AP1559" s="1" t="str">
        <f>Tabla1[[#This Row],[Contrato CISCO]]&amp;Tabla1[[#This Row],[Material]]</f>
        <v>M-150/178010706</v>
      </c>
      <c r="AQ1559" s="1" t="str">
        <f>Tabla1[[#This Row],[Material]]&amp;Tabla1[[#This Row],[Precio]]</f>
        <v>80107063.3335</v>
      </c>
      <c r="AR1559" t="s">
        <v>11</v>
      </c>
    </row>
    <row r="1560" spans="1:44" x14ac:dyDescent="0.25">
      <c r="A1560">
        <v>7217000363</v>
      </c>
      <c r="B1560" t="s">
        <v>2445</v>
      </c>
      <c r="C1560" t="s">
        <v>3890</v>
      </c>
      <c r="D1560">
        <v>2017</v>
      </c>
      <c r="E1560" t="s">
        <v>3795</v>
      </c>
      <c r="F1560" s="2">
        <v>43026</v>
      </c>
      <c r="G1560" s="2">
        <v>43483</v>
      </c>
      <c r="H1560">
        <v>50</v>
      </c>
      <c r="I1560" t="s">
        <v>3906</v>
      </c>
      <c r="J1560" t="s">
        <v>2456</v>
      </c>
      <c r="K1560" t="s">
        <v>2457</v>
      </c>
      <c r="L1560">
        <v>1</v>
      </c>
      <c r="M1560">
        <v>50001297</v>
      </c>
      <c r="N1560" t="s">
        <v>3864</v>
      </c>
      <c r="O1560" t="s">
        <v>896</v>
      </c>
      <c r="P1560">
        <v>8010206</v>
      </c>
      <c r="Q1560" t="s">
        <v>843</v>
      </c>
      <c r="S1560"/>
      <c r="U1560" s="2"/>
      <c r="W1560"/>
      <c r="AL1560" s="9">
        <v>4.9400000000000004</v>
      </c>
      <c r="AM1560" s="4">
        <f>Tabla1[[#This Row],[Cantidad 1]]+Tabla1[[#This Row],[Cantidad 2]]+Tabla1[[#This Row],[Cantidad 3]]+Tabla1[[#This Row],[Cantidad 4]]+Tabla1[[#This Row],[Cantidad 5]]</f>
        <v>50</v>
      </c>
      <c r="AN1560" s="1">
        <v>558535.1</v>
      </c>
      <c r="AO1560" s="1" t="str">
        <f>Tabla1[[#This Row],[Contrato CISCO]]&amp;Tabla1[[#This Row],[Año]]&amp;Tabla1[[#This Row],[Material]]</f>
        <v>M-162/1720178010206</v>
      </c>
      <c r="AP1560" s="1" t="str">
        <f>Tabla1[[#This Row],[Contrato CISCO]]&amp;Tabla1[[#This Row],[Material]]</f>
        <v>M-162/178010206</v>
      </c>
      <c r="AQ1560" s="1" t="str">
        <f>Tabla1[[#This Row],[Material]]&amp;Tabla1[[#This Row],[Precio]]</f>
        <v>80102064.94</v>
      </c>
      <c r="AR1560" t="s">
        <v>11</v>
      </c>
    </row>
    <row r="1561" spans="1:44" x14ac:dyDescent="0.25">
      <c r="A1561">
        <v>7217000357</v>
      </c>
      <c r="B1561" t="s">
        <v>2442</v>
      </c>
      <c r="C1561" t="s">
        <v>3890</v>
      </c>
      <c r="D1561">
        <v>2017</v>
      </c>
      <c r="E1561" t="s">
        <v>3795</v>
      </c>
      <c r="F1561" s="2">
        <v>43026</v>
      </c>
      <c r="G1561" s="2">
        <v>43483</v>
      </c>
      <c r="H1561" s="1">
        <v>1900</v>
      </c>
      <c r="I1561" t="s">
        <v>3906</v>
      </c>
      <c r="J1561" t="s">
        <v>2443</v>
      </c>
      <c r="K1561" t="s">
        <v>2444</v>
      </c>
      <c r="L1561">
        <v>1</v>
      </c>
      <c r="M1561">
        <v>50002505</v>
      </c>
      <c r="N1561" t="s">
        <v>3856</v>
      </c>
      <c r="O1561" t="s">
        <v>895</v>
      </c>
      <c r="P1561">
        <v>8100001</v>
      </c>
      <c r="Q1561" t="s">
        <v>191</v>
      </c>
      <c r="R1561" s="1"/>
      <c r="S1561" s="1"/>
      <c r="T1561" s="1"/>
      <c r="U1561" s="2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9">
        <v>4.99</v>
      </c>
      <c r="AM1561" s="4">
        <f>Tabla1[[#This Row],[Cantidad 1]]+Tabla1[[#This Row],[Cantidad 2]]+Tabla1[[#This Row],[Cantidad 3]]+Tabla1[[#This Row],[Cantidad 4]]+Tabla1[[#This Row],[Cantidad 5]]</f>
        <v>1900</v>
      </c>
      <c r="AN1561" s="1">
        <v>339117</v>
      </c>
      <c r="AO1561" s="1" t="str">
        <f>Tabla1[[#This Row],[Contrato CISCO]]&amp;Tabla1[[#This Row],[Año]]&amp;Tabla1[[#This Row],[Material]]</f>
        <v>M-201/1720178100001</v>
      </c>
      <c r="AP1561" s="1" t="str">
        <f>Tabla1[[#This Row],[Contrato CISCO]]&amp;Tabla1[[#This Row],[Material]]</f>
        <v>M-201/178100001</v>
      </c>
      <c r="AQ1561" s="1" t="str">
        <f>Tabla1[[#This Row],[Material]]&amp;Tabla1[[#This Row],[Precio]]</f>
        <v>81000014.99</v>
      </c>
      <c r="AR1561" t="s">
        <v>11</v>
      </c>
    </row>
    <row r="1562" spans="1:44" x14ac:dyDescent="0.25">
      <c r="A1562">
        <v>7217000428</v>
      </c>
      <c r="B1562" t="s">
        <v>2427</v>
      </c>
      <c r="C1562" t="s">
        <v>3890</v>
      </c>
      <c r="D1562">
        <v>2017</v>
      </c>
      <c r="E1562" t="s">
        <v>3795</v>
      </c>
      <c r="F1562" s="2">
        <v>43026</v>
      </c>
      <c r="G1562" s="2">
        <v>43483</v>
      </c>
      <c r="H1562" s="1">
        <v>6700</v>
      </c>
      <c r="I1562" t="s">
        <v>3906</v>
      </c>
      <c r="J1562" t="s">
        <v>2582</v>
      </c>
      <c r="K1562" t="s">
        <v>2583</v>
      </c>
      <c r="L1562">
        <v>1</v>
      </c>
      <c r="M1562">
        <v>50000770</v>
      </c>
      <c r="N1562" t="s">
        <v>3820</v>
      </c>
      <c r="O1562" t="s">
        <v>894</v>
      </c>
      <c r="P1562">
        <v>8010508</v>
      </c>
      <c r="Q1562" t="s">
        <v>901</v>
      </c>
      <c r="R1562" s="1"/>
      <c r="S1562" s="1"/>
      <c r="T1562" s="1"/>
      <c r="U1562" s="2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9">
        <v>5</v>
      </c>
      <c r="AM1562" s="4">
        <f>Tabla1[[#This Row],[Cantidad 1]]+Tabla1[[#This Row],[Cantidad 2]]+Tabla1[[#This Row],[Cantidad 3]]+Tabla1[[#This Row],[Cantidad 4]]+Tabla1[[#This Row],[Cantidad 5]]</f>
        <v>6700</v>
      </c>
      <c r="AN1562" s="1">
        <v>33500</v>
      </c>
      <c r="AO1562" s="1" t="str">
        <f>Tabla1[[#This Row],[Contrato CISCO]]&amp;Tabla1[[#This Row],[Año]]&amp;Tabla1[[#This Row],[Material]]</f>
        <v>M-230/1720178010508</v>
      </c>
      <c r="AP1562" s="1" t="str">
        <f>Tabla1[[#This Row],[Contrato CISCO]]&amp;Tabla1[[#This Row],[Material]]</f>
        <v>M-230/178010508</v>
      </c>
      <c r="AQ1562" s="1" t="str">
        <f>Tabla1[[#This Row],[Material]]&amp;Tabla1[[#This Row],[Precio]]</f>
        <v>80105085</v>
      </c>
      <c r="AR1562" t="s">
        <v>11</v>
      </c>
    </row>
    <row r="1563" spans="1:44" x14ac:dyDescent="0.25">
      <c r="A1563">
        <v>7217000388</v>
      </c>
      <c r="B1563" t="s">
        <v>2442</v>
      </c>
      <c r="C1563" t="s">
        <v>3890</v>
      </c>
      <c r="D1563">
        <v>2017</v>
      </c>
      <c r="E1563" t="s">
        <v>3795</v>
      </c>
      <c r="F1563" s="2">
        <v>43026</v>
      </c>
      <c r="G1563" s="2">
        <v>43483</v>
      </c>
      <c r="H1563" s="1">
        <v>31000</v>
      </c>
      <c r="I1563" t="s">
        <v>3906</v>
      </c>
      <c r="J1563" t="s">
        <v>2504</v>
      </c>
      <c r="K1563" t="s">
        <v>2505</v>
      </c>
      <c r="L1563">
        <v>1</v>
      </c>
      <c r="M1563">
        <v>50000270</v>
      </c>
      <c r="N1563" t="s">
        <v>3813</v>
      </c>
      <c r="O1563" t="s">
        <v>895</v>
      </c>
      <c r="P1563">
        <v>8120013</v>
      </c>
      <c r="Q1563" t="s">
        <v>699</v>
      </c>
      <c r="R1563" s="1"/>
      <c r="S1563" s="1"/>
      <c r="T1563" s="1"/>
      <c r="U1563" s="2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9">
        <v>5.6</v>
      </c>
      <c r="AM1563" s="4">
        <f>Tabla1[[#This Row],[Cantidad 1]]+Tabla1[[#This Row],[Cantidad 2]]+Tabla1[[#This Row],[Cantidad 3]]+Tabla1[[#This Row],[Cantidad 4]]+Tabla1[[#This Row],[Cantidad 5]]</f>
        <v>31000</v>
      </c>
      <c r="AN1563" s="1">
        <v>173600</v>
      </c>
      <c r="AO1563" s="1" t="str">
        <f>Tabla1[[#This Row],[Contrato CISCO]]&amp;Tabla1[[#This Row],[Año]]&amp;Tabla1[[#This Row],[Material]]</f>
        <v>M-193/1720178120013</v>
      </c>
      <c r="AP1563" s="1" t="str">
        <f>Tabla1[[#This Row],[Contrato CISCO]]&amp;Tabla1[[#This Row],[Material]]</f>
        <v>M-193/178120013</v>
      </c>
      <c r="AQ1563" s="1" t="str">
        <f>Tabla1[[#This Row],[Material]]&amp;Tabla1[[#This Row],[Precio]]</f>
        <v>81200135.6</v>
      </c>
      <c r="AR1563" t="s">
        <v>11</v>
      </c>
    </row>
    <row r="1564" spans="1:44" x14ac:dyDescent="0.25">
      <c r="A1564">
        <v>7217000360</v>
      </c>
      <c r="B1564" t="s">
        <v>2445</v>
      </c>
      <c r="C1564" t="s">
        <v>3890</v>
      </c>
      <c r="D1564">
        <v>2017</v>
      </c>
      <c r="E1564" t="s">
        <v>3795</v>
      </c>
      <c r="F1564" s="2">
        <v>43026</v>
      </c>
      <c r="G1564" s="2">
        <v>43483</v>
      </c>
      <c r="H1564" s="1">
        <v>3600</v>
      </c>
      <c r="I1564" t="s">
        <v>3906</v>
      </c>
      <c r="J1564" t="s">
        <v>2450</v>
      </c>
      <c r="K1564" t="s">
        <v>2451</v>
      </c>
      <c r="L1564">
        <v>1</v>
      </c>
      <c r="M1564">
        <v>50000893</v>
      </c>
      <c r="N1564" t="s">
        <v>3831</v>
      </c>
      <c r="O1564" t="s">
        <v>896</v>
      </c>
      <c r="P1564">
        <v>8250104</v>
      </c>
      <c r="Q1564" t="s">
        <v>320</v>
      </c>
      <c r="R1564" s="1"/>
      <c r="S1564" s="1"/>
      <c r="T1564" s="1"/>
      <c r="U1564" s="2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9">
        <v>5.67</v>
      </c>
      <c r="AM1564" s="4">
        <f>Tabla1[[#This Row],[Cantidad 1]]+Tabla1[[#This Row],[Cantidad 2]]+Tabla1[[#This Row],[Cantidad 3]]+Tabla1[[#This Row],[Cantidad 4]]+Tabla1[[#This Row],[Cantidad 5]]</f>
        <v>3600</v>
      </c>
      <c r="AN1564" s="1">
        <v>483857.5</v>
      </c>
      <c r="AO1564" s="1" t="str">
        <f>Tabla1[[#This Row],[Contrato CISCO]]&amp;Tabla1[[#This Row],[Año]]&amp;Tabla1[[#This Row],[Material]]</f>
        <v>M-159/1720178250104</v>
      </c>
      <c r="AP1564" s="1" t="str">
        <f>Tabla1[[#This Row],[Contrato CISCO]]&amp;Tabla1[[#This Row],[Material]]</f>
        <v>M-159/178250104</v>
      </c>
      <c r="AQ1564" s="1" t="str">
        <f>Tabla1[[#This Row],[Material]]&amp;Tabla1[[#This Row],[Precio]]</f>
        <v>82501045.67</v>
      </c>
      <c r="AR1564" t="s">
        <v>11</v>
      </c>
    </row>
    <row r="1565" spans="1:44" x14ac:dyDescent="0.25">
      <c r="A1565">
        <v>7217000359</v>
      </c>
      <c r="B1565" t="s">
        <v>2442</v>
      </c>
      <c r="C1565" t="s">
        <v>3890</v>
      </c>
      <c r="D1565">
        <v>2017</v>
      </c>
      <c r="E1565" t="s">
        <v>3795</v>
      </c>
      <c r="F1565" s="2">
        <v>43026</v>
      </c>
      <c r="G1565" s="2">
        <v>43483</v>
      </c>
      <c r="H1565">
        <v>150</v>
      </c>
      <c r="I1565" t="s">
        <v>3906</v>
      </c>
      <c r="J1565" t="s">
        <v>2448</v>
      </c>
      <c r="K1565" t="s">
        <v>2449</v>
      </c>
      <c r="L1565">
        <v>1</v>
      </c>
      <c r="M1565">
        <v>50000893</v>
      </c>
      <c r="N1565" t="s">
        <v>3831</v>
      </c>
      <c r="O1565" t="s">
        <v>895</v>
      </c>
      <c r="P1565">
        <v>8100048</v>
      </c>
      <c r="Q1565" t="s">
        <v>825</v>
      </c>
      <c r="S1565"/>
      <c r="U1565" s="2"/>
      <c r="W1565"/>
      <c r="AL1565" s="9">
        <v>6</v>
      </c>
      <c r="AM1565" s="4">
        <f>Tabla1[[#This Row],[Cantidad 1]]+Tabla1[[#This Row],[Cantidad 2]]+Tabla1[[#This Row],[Cantidad 3]]+Tabla1[[#This Row],[Cantidad 4]]+Tabla1[[#This Row],[Cantidad 5]]</f>
        <v>150</v>
      </c>
      <c r="AN1565" s="1">
        <v>45530</v>
      </c>
      <c r="AO1565" s="1" t="str">
        <f>Tabla1[[#This Row],[Contrato CISCO]]&amp;Tabla1[[#This Row],[Año]]&amp;Tabla1[[#This Row],[Material]]</f>
        <v>M-196/1720178100048</v>
      </c>
      <c r="AP1565" s="1" t="str">
        <f>Tabla1[[#This Row],[Contrato CISCO]]&amp;Tabla1[[#This Row],[Material]]</f>
        <v>M-196/178100048</v>
      </c>
      <c r="AQ1565" s="1" t="str">
        <f>Tabla1[[#This Row],[Material]]&amp;Tabla1[[#This Row],[Precio]]</f>
        <v>81000486</v>
      </c>
      <c r="AR1565" t="s">
        <v>11</v>
      </c>
    </row>
    <row r="1566" spans="1:44" x14ac:dyDescent="0.25">
      <c r="A1566">
        <v>7217000425</v>
      </c>
      <c r="B1566" t="s">
        <v>2407</v>
      </c>
      <c r="C1566" t="s">
        <v>3890</v>
      </c>
      <c r="D1566">
        <v>2017</v>
      </c>
      <c r="E1566" t="s">
        <v>3795</v>
      </c>
      <c r="F1566" s="2">
        <v>43026</v>
      </c>
      <c r="G1566" s="2">
        <v>43483</v>
      </c>
      <c r="H1566" s="1">
        <v>13900</v>
      </c>
      <c r="I1566" t="s">
        <v>3906</v>
      </c>
      <c r="J1566" t="s">
        <v>2576</v>
      </c>
      <c r="K1566" t="s">
        <v>2577</v>
      </c>
      <c r="L1566">
        <v>1</v>
      </c>
      <c r="M1566">
        <v>50000642</v>
      </c>
      <c r="N1566" t="s">
        <v>3808</v>
      </c>
      <c r="O1566" t="s">
        <v>890</v>
      </c>
      <c r="P1566">
        <v>8020708</v>
      </c>
      <c r="Q1566" t="s">
        <v>695</v>
      </c>
      <c r="R1566" s="1"/>
      <c r="S1566" s="1"/>
      <c r="T1566" s="1"/>
      <c r="U1566" s="2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9">
        <v>6.5</v>
      </c>
      <c r="AM1566" s="4">
        <f>Tabla1[[#This Row],[Cantidad 1]]+Tabla1[[#This Row],[Cantidad 2]]+Tabla1[[#This Row],[Cantidad 3]]+Tabla1[[#This Row],[Cantidad 4]]+Tabla1[[#This Row],[Cantidad 5]]</f>
        <v>13900</v>
      </c>
      <c r="AN1566" s="1">
        <v>90350</v>
      </c>
      <c r="AO1566" s="1" t="str">
        <f>Tabla1[[#This Row],[Contrato CISCO]]&amp;Tabla1[[#This Row],[Año]]&amp;Tabla1[[#This Row],[Material]]</f>
        <v>M-226/1720178020708</v>
      </c>
      <c r="AP1566" s="1" t="str">
        <f>Tabla1[[#This Row],[Contrato CISCO]]&amp;Tabla1[[#This Row],[Material]]</f>
        <v>M-226/178020708</v>
      </c>
      <c r="AQ1566" s="1" t="str">
        <f>Tabla1[[#This Row],[Material]]&amp;Tabla1[[#This Row],[Precio]]</f>
        <v>80207086.5</v>
      </c>
      <c r="AR1566" t="s">
        <v>11</v>
      </c>
    </row>
    <row r="1567" spans="1:44" x14ac:dyDescent="0.25">
      <c r="A1567">
        <v>7217000374</v>
      </c>
      <c r="B1567" t="s">
        <v>2442</v>
      </c>
      <c r="C1567" t="s">
        <v>3890</v>
      </c>
      <c r="D1567">
        <v>2017</v>
      </c>
      <c r="E1567" t="s">
        <v>3795</v>
      </c>
      <c r="F1567" s="2">
        <v>43026</v>
      </c>
      <c r="G1567" s="2">
        <v>43483</v>
      </c>
      <c r="H1567">
        <v>900</v>
      </c>
      <c r="I1567" t="s">
        <v>3906</v>
      </c>
      <c r="J1567" t="s">
        <v>2478</v>
      </c>
      <c r="K1567" t="s">
        <v>2479</v>
      </c>
      <c r="L1567">
        <v>1</v>
      </c>
      <c r="M1567">
        <v>50001797</v>
      </c>
      <c r="N1567" t="s">
        <v>3874</v>
      </c>
      <c r="O1567" t="s">
        <v>895</v>
      </c>
      <c r="P1567">
        <v>8120025</v>
      </c>
      <c r="Q1567" t="s">
        <v>296</v>
      </c>
      <c r="S1567"/>
      <c r="U1567" s="2"/>
      <c r="W1567"/>
      <c r="AL1567" s="9">
        <v>6.85</v>
      </c>
      <c r="AM1567" s="4">
        <f>Tabla1[[#This Row],[Cantidad 1]]+Tabla1[[#This Row],[Cantidad 2]]+Tabla1[[#This Row],[Cantidad 3]]+Tabla1[[#This Row],[Cantidad 4]]+Tabla1[[#This Row],[Cantidad 5]]</f>
        <v>900</v>
      </c>
      <c r="AN1567" s="1">
        <v>30449</v>
      </c>
      <c r="AO1567" s="1" t="str">
        <f>Tabla1[[#This Row],[Contrato CISCO]]&amp;Tabla1[[#This Row],[Año]]&amp;Tabla1[[#This Row],[Material]]</f>
        <v>M-202/1720178120025</v>
      </c>
      <c r="AP1567" s="1" t="str">
        <f>Tabla1[[#This Row],[Contrato CISCO]]&amp;Tabla1[[#This Row],[Material]]</f>
        <v>M-202/178120025</v>
      </c>
      <c r="AQ1567" s="1" t="str">
        <f>Tabla1[[#This Row],[Material]]&amp;Tabla1[[#This Row],[Precio]]</f>
        <v>81200256.85</v>
      </c>
      <c r="AR1567" t="s">
        <v>11</v>
      </c>
    </row>
    <row r="1568" spans="1:44" x14ac:dyDescent="0.25">
      <c r="A1568">
        <v>7217000377</v>
      </c>
      <c r="B1568" t="s">
        <v>2427</v>
      </c>
      <c r="C1568" t="s">
        <v>3890</v>
      </c>
      <c r="D1568">
        <v>2017</v>
      </c>
      <c r="E1568" t="s">
        <v>3795</v>
      </c>
      <c r="F1568" s="2">
        <v>43026</v>
      </c>
      <c r="G1568" s="2">
        <v>43483</v>
      </c>
      <c r="H1568" s="1">
        <v>35500</v>
      </c>
      <c r="I1568" t="s">
        <v>3906</v>
      </c>
      <c r="J1568" t="s">
        <v>2482</v>
      </c>
      <c r="K1568" t="s">
        <v>2483</v>
      </c>
      <c r="L1568">
        <v>1</v>
      </c>
      <c r="M1568">
        <v>50003681</v>
      </c>
      <c r="N1568" t="s">
        <v>3847</v>
      </c>
      <c r="O1568" t="s">
        <v>894</v>
      </c>
      <c r="P1568">
        <v>8160536</v>
      </c>
      <c r="Q1568" t="s">
        <v>742</v>
      </c>
      <c r="R1568" s="1"/>
      <c r="S1568" s="1"/>
      <c r="T1568" s="1"/>
      <c r="U1568" s="2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9">
        <v>6.9</v>
      </c>
      <c r="AM1568" s="4">
        <f>Tabla1[[#This Row],[Cantidad 1]]+Tabla1[[#This Row],[Cantidad 2]]+Tabla1[[#This Row],[Cantidad 3]]+Tabla1[[#This Row],[Cantidad 4]]+Tabla1[[#This Row],[Cantidad 5]]</f>
        <v>35500</v>
      </c>
      <c r="AN1568" s="1">
        <v>244950</v>
      </c>
      <c r="AO1568" s="1" t="str">
        <f>Tabla1[[#This Row],[Contrato CISCO]]&amp;Tabla1[[#This Row],[Año]]&amp;Tabla1[[#This Row],[Material]]</f>
        <v>M-146/1720178160536</v>
      </c>
      <c r="AP1568" s="1" t="str">
        <f>Tabla1[[#This Row],[Contrato CISCO]]&amp;Tabla1[[#This Row],[Material]]</f>
        <v>M-146/178160536</v>
      </c>
      <c r="AQ1568" s="1" t="str">
        <f>Tabla1[[#This Row],[Material]]&amp;Tabla1[[#This Row],[Precio]]</f>
        <v>81605366.9</v>
      </c>
      <c r="AR1568" t="s">
        <v>11</v>
      </c>
    </row>
    <row r="1569" spans="1:44" x14ac:dyDescent="0.25">
      <c r="A1569">
        <v>7217000373</v>
      </c>
      <c r="B1569" t="s">
        <v>2419</v>
      </c>
      <c r="C1569" t="s">
        <v>3890</v>
      </c>
      <c r="D1569">
        <v>2017</v>
      </c>
      <c r="E1569" t="s">
        <v>3795</v>
      </c>
      <c r="F1569" s="2">
        <v>43026</v>
      </c>
      <c r="G1569" s="2">
        <v>43483</v>
      </c>
      <c r="H1569" s="1">
        <v>10200</v>
      </c>
      <c r="I1569" t="s">
        <v>3906</v>
      </c>
      <c r="J1569" t="s">
        <v>2476</v>
      </c>
      <c r="K1569" t="s">
        <v>2477</v>
      </c>
      <c r="L1569">
        <v>1</v>
      </c>
      <c r="M1569">
        <v>50000649</v>
      </c>
      <c r="N1569" t="s">
        <v>3829</v>
      </c>
      <c r="O1569" t="s">
        <v>892</v>
      </c>
      <c r="P1569">
        <v>8040110</v>
      </c>
      <c r="Q1569" t="s">
        <v>557</v>
      </c>
      <c r="R1569" s="1"/>
      <c r="S1569" s="1"/>
      <c r="T1569" s="1"/>
      <c r="U1569" s="2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9">
        <v>6.9</v>
      </c>
      <c r="AM1569" s="4">
        <f>Tabla1[[#This Row],[Cantidad 1]]+Tabla1[[#This Row],[Cantidad 2]]+Tabla1[[#This Row],[Cantidad 3]]+Tabla1[[#This Row],[Cantidad 4]]+Tabla1[[#This Row],[Cantidad 5]]</f>
        <v>10200</v>
      </c>
      <c r="AN1569" s="1">
        <v>70380</v>
      </c>
      <c r="AO1569" s="1" t="str">
        <f>Tabla1[[#This Row],[Contrato CISCO]]&amp;Tabla1[[#This Row],[Año]]&amp;Tabla1[[#This Row],[Material]]</f>
        <v>M-181/1720178040110</v>
      </c>
      <c r="AP1569" s="1" t="str">
        <f>Tabla1[[#This Row],[Contrato CISCO]]&amp;Tabla1[[#This Row],[Material]]</f>
        <v>M-181/178040110</v>
      </c>
      <c r="AQ1569" s="1" t="str">
        <f>Tabla1[[#This Row],[Material]]&amp;Tabla1[[#This Row],[Precio]]</f>
        <v>80401106.9</v>
      </c>
      <c r="AR1569" t="s">
        <v>11</v>
      </c>
    </row>
    <row r="1570" spans="1:44" x14ac:dyDescent="0.25">
      <c r="A1570">
        <v>7217000423</v>
      </c>
      <c r="B1570" t="s">
        <v>2407</v>
      </c>
      <c r="C1570" t="s">
        <v>3890</v>
      </c>
      <c r="D1570">
        <v>2017</v>
      </c>
      <c r="E1570" t="s">
        <v>3795</v>
      </c>
      <c r="F1570" s="2">
        <v>43026</v>
      </c>
      <c r="G1570" s="2">
        <v>43483</v>
      </c>
      <c r="H1570" s="1">
        <v>6400</v>
      </c>
      <c r="I1570" t="s">
        <v>3906</v>
      </c>
      <c r="J1570" t="s">
        <v>2572</v>
      </c>
      <c r="K1570" t="s">
        <v>2573</v>
      </c>
      <c r="L1570">
        <v>1</v>
      </c>
      <c r="M1570">
        <v>50000653</v>
      </c>
      <c r="N1570" t="s">
        <v>3821</v>
      </c>
      <c r="O1570" t="s">
        <v>890</v>
      </c>
      <c r="P1570">
        <v>8070518</v>
      </c>
      <c r="Q1570" t="s">
        <v>449</v>
      </c>
      <c r="R1570" s="1"/>
      <c r="S1570" s="1"/>
      <c r="T1570" s="1"/>
      <c r="U1570" s="2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9">
        <v>7</v>
      </c>
      <c r="AM1570" s="4">
        <f>Tabla1[[#This Row],[Cantidad 1]]+Tabla1[[#This Row],[Cantidad 2]]+Tabla1[[#This Row],[Cantidad 3]]+Tabla1[[#This Row],[Cantidad 4]]+Tabla1[[#This Row],[Cantidad 5]]</f>
        <v>6400</v>
      </c>
      <c r="AN1570" s="1">
        <v>44800</v>
      </c>
      <c r="AO1570" s="1" t="str">
        <f>Tabla1[[#This Row],[Contrato CISCO]]&amp;Tabla1[[#This Row],[Año]]&amp;Tabla1[[#This Row],[Material]]</f>
        <v>M-219/1720178070518</v>
      </c>
      <c r="AP1570" s="1" t="str">
        <f>Tabla1[[#This Row],[Contrato CISCO]]&amp;Tabla1[[#This Row],[Material]]</f>
        <v>M-219/178070518</v>
      </c>
      <c r="AQ1570" s="1" t="str">
        <f>Tabla1[[#This Row],[Material]]&amp;Tabla1[[#This Row],[Precio]]</f>
        <v>80705187</v>
      </c>
      <c r="AR1570" t="s">
        <v>11</v>
      </c>
    </row>
    <row r="1571" spans="1:44" x14ac:dyDescent="0.25">
      <c r="A1571">
        <v>7217000365</v>
      </c>
      <c r="B1571" t="s">
        <v>2445</v>
      </c>
      <c r="C1571" t="s">
        <v>3890</v>
      </c>
      <c r="D1571">
        <v>2017</v>
      </c>
      <c r="E1571" t="s">
        <v>3795</v>
      </c>
      <c r="F1571" s="2">
        <v>43026</v>
      </c>
      <c r="G1571" s="2">
        <v>43483</v>
      </c>
      <c r="H1571">
        <v>360</v>
      </c>
      <c r="I1571" t="s">
        <v>3906</v>
      </c>
      <c r="J1571" t="s">
        <v>2460</v>
      </c>
      <c r="K1571" t="s">
        <v>2461</v>
      </c>
      <c r="L1571">
        <v>1</v>
      </c>
      <c r="M1571">
        <v>50000471</v>
      </c>
      <c r="N1571" t="s">
        <v>3824</v>
      </c>
      <c r="O1571" t="s">
        <v>896</v>
      </c>
      <c r="P1571">
        <v>8401336</v>
      </c>
      <c r="Q1571" t="s">
        <v>218</v>
      </c>
      <c r="S1571"/>
      <c r="U1571" s="2"/>
      <c r="W1571"/>
      <c r="AL1571" s="9">
        <v>7.12</v>
      </c>
      <c r="AM1571" s="4">
        <f>Tabla1[[#This Row],[Cantidad 1]]+Tabla1[[#This Row],[Cantidad 2]]+Tabla1[[#This Row],[Cantidad 3]]+Tabla1[[#This Row],[Cantidad 4]]+Tabla1[[#This Row],[Cantidad 5]]</f>
        <v>360</v>
      </c>
      <c r="AN1571" s="1">
        <v>2563.1999999999998</v>
      </c>
      <c r="AO1571" s="1" t="str">
        <f>Tabla1[[#This Row],[Contrato CISCO]]&amp;Tabla1[[#This Row],[Año]]&amp;Tabla1[[#This Row],[Material]]</f>
        <v>M-154/1720178401336</v>
      </c>
      <c r="AP1571" s="1" t="str">
        <f>Tabla1[[#This Row],[Contrato CISCO]]&amp;Tabla1[[#This Row],[Material]]</f>
        <v>M-154/178401336</v>
      </c>
      <c r="AQ1571" s="1" t="str">
        <f>Tabla1[[#This Row],[Material]]&amp;Tabla1[[#This Row],[Precio]]</f>
        <v>84013367.12</v>
      </c>
      <c r="AR1571" t="s">
        <v>11</v>
      </c>
    </row>
    <row r="1572" spans="1:44" x14ac:dyDescent="0.25">
      <c r="A1572">
        <v>7217000357</v>
      </c>
      <c r="B1572" t="s">
        <v>2442</v>
      </c>
      <c r="C1572" t="s">
        <v>3890</v>
      </c>
      <c r="D1572">
        <v>2017</v>
      </c>
      <c r="E1572" t="s">
        <v>3795</v>
      </c>
      <c r="F1572" s="2">
        <v>43026</v>
      </c>
      <c r="G1572" s="2">
        <v>43483</v>
      </c>
      <c r="H1572">
        <v>200</v>
      </c>
      <c r="I1572" t="s">
        <v>3906</v>
      </c>
      <c r="J1572" t="s">
        <v>2443</v>
      </c>
      <c r="K1572" t="s">
        <v>2444</v>
      </c>
      <c r="L1572">
        <v>1</v>
      </c>
      <c r="M1572">
        <v>50002505</v>
      </c>
      <c r="N1572" t="s">
        <v>3856</v>
      </c>
      <c r="O1572" t="s">
        <v>895</v>
      </c>
      <c r="P1572">
        <v>8401415</v>
      </c>
      <c r="Q1572" t="s">
        <v>370</v>
      </c>
      <c r="S1572"/>
      <c r="U1572" s="2"/>
      <c r="W1572"/>
      <c r="AL1572" s="9">
        <v>7.28</v>
      </c>
      <c r="AM1572" s="4">
        <f>Tabla1[[#This Row],[Cantidad 1]]+Tabla1[[#This Row],[Cantidad 2]]+Tabla1[[#This Row],[Cantidad 3]]+Tabla1[[#This Row],[Cantidad 4]]+Tabla1[[#This Row],[Cantidad 5]]</f>
        <v>200</v>
      </c>
      <c r="AN1572" s="1">
        <v>339117</v>
      </c>
      <c r="AO1572" s="1" t="str">
        <f>Tabla1[[#This Row],[Contrato CISCO]]&amp;Tabla1[[#This Row],[Año]]&amp;Tabla1[[#This Row],[Material]]</f>
        <v>M-201/1720178401415</v>
      </c>
      <c r="AP1572" s="1" t="str">
        <f>Tabla1[[#This Row],[Contrato CISCO]]&amp;Tabla1[[#This Row],[Material]]</f>
        <v>M-201/178401415</v>
      </c>
      <c r="AQ1572" s="1" t="str">
        <f>Tabla1[[#This Row],[Material]]&amp;Tabla1[[#This Row],[Precio]]</f>
        <v>84014157.28</v>
      </c>
      <c r="AR1572" t="s">
        <v>11</v>
      </c>
    </row>
    <row r="1573" spans="1:44" x14ac:dyDescent="0.25">
      <c r="A1573">
        <v>7217000357</v>
      </c>
      <c r="B1573" t="s">
        <v>2442</v>
      </c>
      <c r="C1573" t="s">
        <v>3890</v>
      </c>
      <c r="D1573">
        <v>2017</v>
      </c>
      <c r="E1573" t="s">
        <v>3795</v>
      </c>
      <c r="F1573" s="2">
        <v>43026</v>
      </c>
      <c r="G1573" s="2">
        <v>43483</v>
      </c>
      <c r="H1573" s="1">
        <v>5200</v>
      </c>
      <c r="I1573" t="s">
        <v>3906</v>
      </c>
      <c r="J1573" t="s">
        <v>2443</v>
      </c>
      <c r="K1573" t="s">
        <v>2444</v>
      </c>
      <c r="L1573">
        <v>1</v>
      </c>
      <c r="M1573">
        <v>50002505</v>
      </c>
      <c r="N1573" t="s">
        <v>3856</v>
      </c>
      <c r="O1573" t="s">
        <v>895</v>
      </c>
      <c r="P1573">
        <v>8100063</v>
      </c>
      <c r="Q1573" t="s">
        <v>663</v>
      </c>
      <c r="R1573" s="1"/>
      <c r="S1573" s="1"/>
      <c r="T1573" s="1"/>
      <c r="U1573" s="2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9">
        <v>7.35</v>
      </c>
      <c r="AM1573" s="4">
        <f>Tabla1[[#This Row],[Cantidad 1]]+Tabla1[[#This Row],[Cantidad 2]]+Tabla1[[#This Row],[Cantidad 3]]+Tabla1[[#This Row],[Cantidad 4]]+Tabla1[[#This Row],[Cantidad 5]]</f>
        <v>5200</v>
      </c>
      <c r="AN1573" s="1">
        <v>339117</v>
      </c>
      <c r="AO1573" s="1" t="str">
        <f>Tabla1[[#This Row],[Contrato CISCO]]&amp;Tabla1[[#This Row],[Año]]&amp;Tabla1[[#This Row],[Material]]</f>
        <v>M-201/1720178100063</v>
      </c>
      <c r="AP1573" s="1" t="str">
        <f>Tabla1[[#This Row],[Contrato CISCO]]&amp;Tabla1[[#This Row],[Material]]</f>
        <v>M-201/178100063</v>
      </c>
      <c r="AQ1573" s="1" t="str">
        <f>Tabla1[[#This Row],[Material]]&amp;Tabla1[[#This Row],[Precio]]</f>
        <v>81000637.35</v>
      </c>
      <c r="AR1573" t="s">
        <v>11</v>
      </c>
    </row>
    <row r="1574" spans="1:44" x14ac:dyDescent="0.25">
      <c r="A1574">
        <v>7217000355</v>
      </c>
      <c r="B1574" t="s">
        <v>2407</v>
      </c>
      <c r="C1574" t="s">
        <v>3890</v>
      </c>
      <c r="D1574">
        <v>2017</v>
      </c>
      <c r="E1574" t="s">
        <v>3795</v>
      </c>
      <c r="F1574" s="2">
        <v>43026</v>
      </c>
      <c r="G1574" s="2">
        <v>43483</v>
      </c>
      <c r="H1574" s="1">
        <v>36000</v>
      </c>
      <c r="I1574" t="s">
        <v>3906</v>
      </c>
      <c r="J1574" t="s">
        <v>2438</v>
      </c>
      <c r="K1574" t="s">
        <v>2439</v>
      </c>
      <c r="L1574">
        <v>1</v>
      </c>
      <c r="M1574">
        <v>50003681</v>
      </c>
      <c r="N1574" t="s">
        <v>3847</v>
      </c>
      <c r="O1574" t="s">
        <v>890</v>
      </c>
      <c r="P1574">
        <v>8020706</v>
      </c>
      <c r="Q1574" t="s">
        <v>672</v>
      </c>
      <c r="R1574" s="1"/>
      <c r="S1574" s="1"/>
      <c r="T1574" s="1"/>
      <c r="U1574" s="2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9">
        <v>8.44</v>
      </c>
      <c r="AM1574" s="4">
        <f>Tabla1[[#This Row],[Cantidad 1]]+Tabla1[[#This Row],[Cantidad 2]]+Tabla1[[#This Row],[Cantidad 3]]+Tabla1[[#This Row],[Cantidad 4]]+Tabla1[[#This Row],[Cantidad 5]]</f>
        <v>36000</v>
      </c>
      <c r="AN1574" s="1">
        <v>316573</v>
      </c>
      <c r="AO1574" s="1" t="str">
        <f>Tabla1[[#This Row],[Contrato CISCO]]&amp;Tabla1[[#This Row],[Año]]&amp;Tabla1[[#This Row],[Material]]</f>
        <v>M-221/1720178020706</v>
      </c>
      <c r="AP1574" s="1" t="str">
        <f>Tabla1[[#This Row],[Contrato CISCO]]&amp;Tabla1[[#This Row],[Material]]</f>
        <v>M-221/178020706</v>
      </c>
      <c r="AQ1574" s="1" t="str">
        <f>Tabla1[[#This Row],[Material]]&amp;Tabla1[[#This Row],[Precio]]</f>
        <v>80207068.44</v>
      </c>
      <c r="AR1574" t="s">
        <v>11</v>
      </c>
    </row>
    <row r="1575" spans="1:44" x14ac:dyDescent="0.25">
      <c r="A1575">
        <v>7217000385</v>
      </c>
      <c r="B1575" t="s">
        <v>2427</v>
      </c>
      <c r="C1575" t="s">
        <v>3890</v>
      </c>
      <c r="D1575">
        <v>2017</v>
      </c>
      <c r="E1575" t="s">
        <v>3795</v>
      </c>
      <c r="F1575" s="2">
        <v>43026</v>
      </c>
      <c r="G1575" s="2">
        <v>43483</v>
      </c>
      <c r="H1575" s="1">
        <v>27700</v>
      </c>
      <c r="I1575" t="s">
        <v>3906</v>
      </c>
      <c r="J1575" t="s">
        <v>2498</v>
      </c>
      <c r="K1575" t="s">
        <v>2499</v>
      </c>
      <c r="L1575">
        <v>1</v>
      </c>
      <c r="M1575">
        <v>50000270</v>
      </c>
      <c r="N1575" t="s">
        <v>3813</v>
      </c>
      <c r="O1575" t="s">
        <v>894</v>
      </c>
      <c r="P1575">
        <v>8010512</v>
      </c>
      <c r="Q1575" t="s">
        <v>748</v>
      </c>
      <c r="R1575" s="1"/>
      <c r="S1575" s="1"/>
      <c r="T1575" s="1"/>
      <c r="U1575" s="2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9">
        <v>9.5854999999999997</v>
      </c>
      <c r="AM1575" s="4">
        <f>Tabla1[[#This Row],[Cantidad 1]]+Tabla1[[#This Row],[Cantidad 2]]+Tabla1[[#This Row],[Cantidad 3]]+Tabla1[[#This Row],[Cantidad 4]]+Tabla1[[#This Row],[Cantidad 5]]</f>
        <v>27700</v>
      </c>
      <c r="AN1575" s="1">
        <v>313038.34999999998</v>
      </c>
      <c r="AO1575" s="1" t="str">
        <f>Tabla1[[#This Row],[Contrato CISCO]]&amp;Tabla1[[#This Row],[Año]]&amp;Tabla1[[#This Row],[Material]]</f>
        <v>M-233/1720178010512</v>
      </c>
      <c r="AP1575" s="1" t="str">
        <f>Tabla1[[#This Row],[Contrato CISCO]]&amp;Tabla1[[#This Row],[Material]]</f>
        <v>M-233/178010512</v>
      </c>
      <c r="AQ1575" s="1" t="str">
        <f>Tabla1[[#This Row],[Material]]&amp;Tabla1[[#This Row],[Precio]]</f>
        <v>80105129.5855</v>
      </c>
      <c r="AR1575" t="s">
        <v>11</v>
      </c>
    </row>
    <row r="1576" spans="1:44" x14ac:dyDescent="0.25">
      <c r="A1576">
        <v>7217000344</v>
      </c>
      <c r="B1576" t="s">
        <v>2407</v>
      </c>
      <c r="C1576" t="s">
        <v>3890</v>
      </c>
      <c r="D1576">
        <v>2017</v>
      </c>
      <c r="E1576" t="s">
        <v>3795</v>
      </c>
      <c r="F1576" s="2">
        <v>43026</v>
      </c>
      <c r="G1576" s="2">
        <v>43483</v>
      </c>
      <c r="H1576" s="1">
        <v>8500</v>
      </c>
      <c r="I1576" t="s">
        <v>3906</v>
      </c>
      <c r="J1576" t="s">
        <v>2412</v>
      </c>
      <c r="K1576" t="s">
        <v>2413</v>
      </c>
      <c r="L1576">
        <v>1</v>
      </c>
      <c r="M1576">
        <v>50001297</v>
      </c>
      <c r="N1576" t="s">
        <v>3864</v>
      </c>
      <c r="O1576" t="s">
        <v>890</v>
      </c>
      <c r="P1576">
        <v>8070515</v>
      </c>
      <c r="Q1576" t="s">
        <v>572</v>
      </c>
      <c r="R1576" s="1"/>
      <c r="S1576" s="1"/>
      <c r="T1576" s="1"/>
      <c r="U1576" s="2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9">
        <v>11.94</v>
      </c>
      <c r="AM1576" s="4">
        <f>Tabla1[[#This Row],[Cantidad 1]]+Tabla1[[#This Row],[Cantidad 2]]+Tabla1[[#This Row],[Cantidad 3]]+Tabla1[[#This Row],[Cantidad 4]]+Tabla1[[#This Row],[Cantidad 5]]</f>
        <v>8500</v>
      </c>
      <c r="AN1576" s="1">
        <v>151388.29999999999</v>
      </c>
      <c r="AO1576" s="1" t="str">
        <f>Tabla1[[#This Row],[Contrato CISCO]]&amp;Tabla1[[#This Row],[Año]]&amp;Tabla1[[#This Row],[Material]]</f>
        <v>M-216/1720178070515</v>
      </c>
      <c r="AP1576" s="1" t="str">
        <f>Tabla1[[#This Row],[Contrato CISCO]]&amp;Tabla1[[#This Row],[Material]]</f>
        <v>M-216/178070515</v>
      </c>
      <c r="AQ1576" s="1" t="str">
        <f>Tabla1[[#This Row],[Material]]&amp;Tabla1[[#This Row],[Precio]]</f>
        <v>807051511.94</v>
      </c>
      <c r="AR1576" t="s">
        <v>11</v>
      </c>
    </row>
    <row r="1577" spans="1:44" x14ac:dyDescent="0.25">
      <c r="A1577">
        <v>7217000356</v>
      </c>
      <c r="B1577" t="s">
        <v>2407</v>
      </c>
      <c r="C1577" t="s">
        <v>3890</v>
      </c>
      <c r="D1577">
        <v>2017</v>
      </c>
      <c r="E1577" t="s">
        <v>3795</v>
      </c>
      <c r="F1577" s="2">
        <v>43026</v>
      </c>
      <c r="G1577" s="2">
        <v>43483</v>
      </c>
      <c r="H1577" s="1">
        <v>8200</v>
      </c>
      <c r="I1577" t="s">
        <v>3906</v>
      </c>
      <c r="J1577" t="s">
        <v>2440</v>
      </c>
      <c r="K1577" t="s">
        <v>2441</v>
      </c>
      <c r="L1577">
        <v>1</v>
      </c>
      <c r="M1577">
        <v>50000649</v>
      </c>
      <c r="N1577" t="s">
        <v>3829</v>
      </c>
      <c r="O1577" t="s">
        <v>890</v>
      </c>
      <c r="P1577">
        <v>8070501</v>
      </c>
      <c r="Q1577" t="s">
        <v>454</v>
      </c>
      <c r="R1577" s="1"/>
      <c r="S1577" s="1"/>
      <c r="T1577" s="1"/>
      <c r="U1577" s="2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9">
        <v>12.49</v>
      </c>
      <c r="AM1577" s="4">
        <f>Tabla1[[#This Row],[Cantidad 1]]+Tabla1[[#This Row],[Cantidad 2]]+Tabla1[[#This Row],[Cantidad 3]]+Tabla1[[#This Row],[Cantidad 4]]+Tabla1[[#This Row],[Cantidad 5]]</f>
        <v>8200</v>
      </c>
      <c r="AN1577" s="1">
        <v>156058</v>
      </c>
      <c r="AO1577" s="1" t="str">
        <f>Tabla1[[#This Row],[Contrato CISCO]]&amp;Tabla1[[#This Row],[Año]]&amp;Tabla1[[#This Row],[Material]]</f>
        <v>M-224/1720178070501</v>
      </c>
      <c r="AP1577" s="1" t="str">
        <f>Tabla1[[#This Row],[Contrato CISCO]]&amp;Tabla1[[#This Row],[Material]]</f>
        <v>M-224/178070501</v>
      </c>
      <c r="AQ1577" s="1" t="str">
        <f>Tabla1[[#This Row],[Material]]&amp;Tabla1[[#This Row],[Precio]]</f>
        <v>807050112.49</v>
      </c>
      <c r="AR1577" t="s">
        <v>11</v>
      </c>
    </row>
    <row r="1578" spans="1:44" x14ac:dyDescent="0.25">
      <c r="A1578">
        <v>7217000356</v>
      </c>
      <c r="B1578" t="s">
        <v>2407</v>
      </c>
      <c r="C1578" t="s">
        <v>3890</v>
      </c>
      <c r="D1578">
        <v>2017</v>
      </c>
      <c r="E1578" t="s">
        <v>3795</v>
      </c>
      <c r="F1578" s="2">
        <v>43026</v>
      </c>
      <c r="G1578" s="2">
        <v>43483</v>
      </c>
      <c r="H1578" s="1">
        <v>3600</v>
      </c>
      <c r="I1578" t="s">
        <v>3906</v>
      </c>
      <c r="J1578" t="s">
        <v>2440</v>
      </c>
      <c r="K1578" t="s">
        <v>2441</v>
      </c>
      <c r="L1578">
        <v>1</v>
      </c>
      <c r="M1578">
        <v>50000649</v>
      </c>
      <c r="N1578" t="s">
        <v>3829</v>
      </c>
      <c r="O1578" t="s">
        <v>890</v>
      </c>
      <c r="P1578">
        <v>8070506</v>
      </c>
      <c r="Q1578" t="s">
        <v>559</v>
      </c>
      <c r="R1578" s="1"/>
      <c r="S1578" s="1"/>
      <c r="T1578" s="1"/>
      <c r="U1578" s="2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9">
        <v>14.9</v>
      </c>
      <c r="AM1578" s="4">
        <f>Tabla1[[#This Row],[Cantidad 1]]+Tabla1[[#This Row],[Cantidad 2]]+Tabla1[[#This Row],[Cantidad 3]]+Tabla1[[#This Row],[Cantidad 4]]+Tabla1[[#This Row],[Cantidad 5]]</f>
        <v>3600</v>
      </c>
      <c r="AN1578" s="1">
        <v>156058</v>
      </c>
      <c r="AO1578" s="1" t="str">
        <f>Tabla1[[#This Row],[Contrato CISCO]]&amp;Tabla1[[#This Row],[Año]]&amp;Tabla1[[#This Row],[Material]]</f>
        <v>M-224/1720178070506</v>
      </c>
      <c r="AP1578" s="1" t="str">
        <f>Tabla1[[#This Row],[Contrato CISCO]]&amp;Tabla1[[#This Row],[Material]]</f>
        <v>M-224/178070506</v>
      </c>
      <c r="AQ1578" s="1" t="str">
        <f>Tabla1[[#This Row],[Material]]&amp;Tabla1[[#This Row],[Precio]]</f>
        <v>807050614.9</v>
      </c>
      <c r="AR1578" t="s">
        <v>11</v>
      </c>
    </row>
    <row r="1579" spans="1:44" x14ac:dyDescent="0.25">
      <c r="A1579">
        <v>7217000417</v>
      </c>
      <c r="B1579" t="s">
        <v>2424</v>
      </c>
      <c r="C1579" t="s">
        <v>3890</v>
      </c>
      <c r="D1579">
        <v>2017</v>
      </c>
      <c r="E1579" t="s">
        <v>3795</v>
      </c>
      <c r="F1579" s="2">
        <v>43026</v>
      </c>
      <c r="G1579" s="2">
        <v>43483</v>
      </c>
      <c r="H1579" s="1">
        <v>4900</v>
      </c>
      <c r="I1579" t="s">
        <v>3906</v>
      </c>
      <c r="J1579" t="s">
        <v>2560</v>
      </c>
      <c r="K1579" t="s">
        <v>2561</v>
      </c>
      <c r="L1579">
        <v>1</v>
      </c>
      <c r="M1579">
        <v>50000647</v>
      </c>
      <c r="N1579" t="s">
        <v>3816</v>
      </c>
      <c r="O1579" t="s">
        <v>893</v>
      </c>
      <c r="P1579">
        <v>8010621</v>
      </c>
      <c r="Q1579" t="s">
        <v>140</v>
      </c>
      <c r="R1579" s="1"/>
      <c r="S1579" s="1"/>
      <c r="T1579" s="1"/>
      <c r="U1579" s="2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9">
        <v>15.75</v>
      </c>
      <c r="AM1579" s="4">
        <f>Tabla1[[#This Row],[Cantidad 1]]+Tabla1[[#This Row],[Cantidad 2]]+Tabla1[[#This Row],[Cantidad 3]]+Tabla1[[#This Row],[Cantidad 4]]+Tabla1[[#This Row],[Cantidad 5]]</f>
        <v>4900</v>
      </c>
      <c r="AN1579" s="1">
        <v>527301</v>
      </c>
      <c r="AO1579" s="1" t="str">
        <f>Tabla1[[#This Row],[Contrato CISCO]]&amp;Tabla1[[#This Row],[Año]]&amp;Tabla1[[#This Row],[Material]]</f>
        <v>M-170/1720178010621</v>
      </c>
      <c r="AP1579" s="1" t="str">
        <f>Tabla1[[#This Row],[Contrato CISCO]]&amp;Tabla1[[#This Row],[Material]]</f>
        <v>M-170/178010621</v>
      </c>
      <c r="AQ1579" s="1" t="str">
        <f>Tabla1[[#This Row],[Material]]&amp;Tabla1[[#This Row],[Precio]]</f>
        <v>801062115.75</v>
      </c>
      <c r="AR1579" t="s">
        <v>11</v>
      </c>
    </row>
    <row r="1580" spans="1:44" x14ac:dyDescent="0.25">
      <c r="A1580">
        <v>7217000371</v>
      </c>
      <c r="B1580" t="s">
        <v>2442</v>
      </c>
      <c r="C1580" t="s">
        <v>3890</v>
      </c>
      <c r="D1580">
        <v>2017</v>
      </c>
      <c r="E1580" t="s">
        <v>3795</v>
      </c>
      <c r="F1580" s="2">
        <v>43026</v>
      </c>
      <c r="G1580" s="2">
        <v>43483</v>
      </c>
      <c r="H1580" s="1">
        <v>14200</v>
      </c>
      <c r="I1580" t="s">
        <v>3906</v>
      </c>
      <c r="J1580" t="s">
        <v>2472</v>
      </c>
      <c r="K1580" t="s">
        <v>2473</v>
      </c>
      <c r="L1580">
        <v>1</v>
      </c>
      <c r="M1580">
        <v>50001314</v>
      </c>
      <c r="N1580" t="s">
        <v>3876</v>
      </c>
      <c r="O1580" t="s">
        <v>895</v>
      </c>
      <c r="P1580">
        <v>8120044</v>
      </c>
      <c r="Q1580" t="s">
        <v>668</v>
      </c>
      <c r="R1580" s="1"/>
      <c r="S1580" s="1"/>
      <c r="T1580" s="1"/>
      <c r="U1580" s="2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9">
        <v>24</v>
      </c>
      <c r="AM1580" s="4">
        <f>Tabla1[[#This Row],[Cantidad 1]]+Tabla1[[#This Row],[Cantidad 2]]+Tabla1[[#This Row],[Cantidad 3]]+Tabla1[[#This Row],[Cantidad 4]]+Tabla1[[#This Row],[Cantidad 5]]</f>
        <v>14200</v>
      </c>
      <c r="AN1580" s="1">
        <v>424790</v>
      </c>
      <c r="AO1580" s="1" t="str">
        <f>Tabla1[[#This Row],[Contrato CISCO]]&amp;Tabla1[[#This Row],[Año]]&amp;Tabla1[[#This Row],[Material]]</f>
        <v>M-199/1720178120044</v>
      </c>
      <c r="AP1580" s="1" t="str">
        <f>Tabla1[[#This Row],[Contrato CISCO]]&amp;Tabla1[[#This Row],[Material]]</f>
        <v>M-199/178120044</v>
      </c>
      <c r="AQ1580" s="1" t="str">
        <f>Tabla1[[#This Row],[Material]]&amp;Tabla1[[#This Row],[Precio]]</f>
        <v>812004424</v>
      </c>
      <c r="AR1580" t="s">
        <v>11</v>
      </c>
    </row>
    <row r="1581" spans="1:44" x14ac:dyDescent="0.25">
      <c r="A1581">
        <v>7217000395</v>
      </c>
      <c r="B1581" t="s">
        <v>2445</v>
      </c>
      <c r="C1581" t="s">
        <v>3890</v>
      </c>
      <c r="D1581">
        <v>2017</v>
      </c>
      <c r="E1581" t="s">
        <v>3795</v>
      </c>
      <c r="F1581" s="2">
        <v>43026</v>
      </c>
      <c r="G1581" s="2">
        <v>43483</v>
      </c>
      <c r="H1581" s="1">
        <v>2300</v>
      </c>
      <c r="I1581" t="s">
        <v>3906</v>
      </c>
      <c r="J1581" t="s">
        <v>2518</v>
      </c>
      <c r="K1581" t="s">
        <v>2519</v>
      </c>
      <c r="L1581">
        <v>1</v>
      </c>
      <c r="M1581">
        <v>50000916</v>
      </c>
      <c r="N1581" t="s">
        <v>3849</v>
      </c>
      <c r="O1581" t="s">
        <v>896</v>
      </c>
      <c r="P1581">
        <v>8010337</v>
      </c>
      <c r="Q1581" t="s">
        <v>224</v>
      </c>
      <c r="R1581" s="1"/>
      <c r="S1581" s="1"/>
      <c r="T1581" s="1"/>
      <c r="U1581" s="2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9">
        <v>30</v>
      </c>
      <c r="AM1581" s="4">
        <f>Tabla1[[#This Row],[Cantidad 1]]+Tabla1[[#This Row],[Cantidad 2]]+Tabla1[[#This Row],[Cantidad 3]]+Tabla1[[#This Row],[Cantidad 4]]+Tabla1[[#This Row],[Cantidad 5]]</f>
        <v>2300</v>
      </c>
      <c r="AN1581" s="1">
        <v>69000</v>
      </c>
      <c r="AO1581" s="1" t="str">
        <f>Tabla1[[#This Row],[Contrato CISCO]]&amp;Tabla1[[#This Row],[Año]]&amp;Tabla1[[#This Row],[Material]]</f>
        <v>M-160/1720178010337</v>
      </c>
      <c r="AP1581" s="1" t="str">
        <f>Tabla1[[#This Row],[Contrato CISCO]]&amp;Tabla1[[#This Row],[Material]]</f>
        <v>M-160/178010337</v>
      </c>
      <c r="AQ1581" s="1" t="str">
        <f>Tabla1[[#This Row],[Material]]&amp;Tabla1[[#This Row],[Precio]]</f>
        <v>801033730</v>
      </c>
      <c r="AR1581" t="s">
        <v>11</v>
      </c>
    </row>
    <row r="1582" spans="1:44" x14ac:dyDescent="0.25">
      <c r="A1582">
        <v>7217000385</v>
      </c>
      <c r="B1582" t="s">
        <v>2427</v>
      </c>
      <c r="C1582" t="s">
        <v>3890</v>
      </c>
      <c r="D1582">
        <v>2017</v>
      </c>
      <c r="E1582" t="s">
        <v>3795</v>
      </c>
      <c r="F1582" s="2">
        <v>43026</v>
      </c>
      <c r="G1582" s="2">
        <v>43483</v>
      </c>
      <c r="H1582" s="1">
        <v>1500</v>
      </c>
      <c r="I1582" t="s">
        <v>3906</v>
      </c>
      <c r="J1582" t="s">
        <v>2498</v>
      </c>
      <c r="K1582" t="s">
        <v>2499</v>
      </c>
      <c r="L1582">
        <v>1</v>
      </c>
      <c r="M1582">
        <v>50000270</v>
      </c>
      <c r="N1582" t="s">
        <v>3813</v>
      </c>
      <c r="O1582" t="s">
        <v>894</v>
      </c>
      <c r="P1582">
        <v>8401390</v>
      </c>
      <c r="Q1582" t="s">
        <v>181</v>
      </c>
      <c r="R1582" s="1"/>
      <c r="S1582" s="1"/>
      <c r="T1582" s="1"/>
      <c r="U1582" s="2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9">
        <v>31.68</v>
      </c>
      <c r="AM1582" s="4">
        <f>Tabla1[[#This Row],[Cantidad 1]]+Tabla1[[#This Row],[Cantidad 2]]+Tabla1[[#This Row],[Cantidad 3]]+Tabla1[[#This Row],[Cantidad 4]]+Tabla1[[#This Row],[Cantidad 5]]</f>
        <v>1500</v>
      </c>
      <c r="AN1582" s="1">
        <v>313038.34999999998</v>
      </c>
      <c r="AO1582" s="1" t="str">
        <f>Tabla1[[#This Row],[Contrato CISCO]]&amp;Tabla1[[#This Row],[Año]]&amp;Tabla1[[#This Row],[Material]]</f>
        <v>M-233/1720178401390</v>
      </c>
      <c r="AP1582" s="1" t="str">
        <f>Tabla1[[#This Row],[Contrato CISCO]]&amp;Tabla1[[#This Row],[Material]]</f>
        <v>M-233/178401390</v>
      </c>
      <c r="AQ1582" s="1" t="str">
        <f>Tabla1[[#This Row],[Material]]&amp;Tabla1[[#This Row],[Precio]]</f>
        <v>840139031.68</v>
      </c>
      <c r="AR1582" t="s">
        <v>11</v>
      </c>
    </row>
    <row r="1583" spans="1:44" x14ac:dyDescent="0.25">
      <c r="A1583">
        <v>7217000389</v>
      </c>
      <c r="B1583" t="s">
        <v>2414</v>
      </c>
      <c r="C1583" t="s">
        <v>3890</v>
      </c>
      <c r="D1583">
        <v>2017</v>
      </c>
      <c r="E1583" t="s">
        <v>3795</v>
      </c>
      <c r="F1583" s="2">
        <v>43026</v>
      </c>
      <c r="G1583" s="2">
        <v>43483</v>
      </c>
      <c r="H1583" s="1">
        <v>1700</v>
      </c>
      <c r="I1583" t="s">
        <v>3906</v>
      </c>
      <c r="J1583" t="s">
        <v>2506</v>
      </c>
      <c r="K1583" t="s">
        <v>2507</v>
      </c>
      <c r="L1583">
        <v>1</v>
      </c>
      <c r="M1583">
        <v>50000646</v>
      </c>
      <c r="N1583" t="s">
        <v>3809</v>
      </c>
      <c r="O1583" t="s">
        <v>891</v>
      </c>
      <c r="P1583">
        <v>8401262</v>
      </c>
      <c r="Q1583" t="s">
        <v>104</v>
      </c>
      <c r="R1583" s="1"/>
      <c r="S1583" s="1"/>
      <c r="T1583" s="1"/>
      <c r="U1583" s="2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9">
        <v>36.609499999999997</v>
      </c>
      <c r="AM1583" s="4">
        <f>Tabla1[[#This Row],[Cantidad 1]]+Tabla1[[#This Row],[Cantidad 2]]+Tabla1[[#This Row],[Cantidad 3]]+Tabla1[[#This Row],[Cantidad 4]]+Tabla1[[#This Row],[Cantidad 5]]</f>
        <v>1700</v>
      </c>
      <c r="AN1583" s="1">
        <v>62236.15</v>
      </c>
      <c r="AO1583" s="1" t="str">
        <f>Tabla1[[#This Row],[Contrato CISCO]]&amp;Tabla1[[#This Row],[Año]]&amp;Tabla1[[#This Row],[Material]]</f>
        <v>M-210/1720178401262</v>
      </c>
      <c r="AP1583" s="1" t="str">
        <f>Tabla1[[#This Row],[Contrato CISCO]]&amp;Tabla1[[#This Row],[Material]]</f>
        <v>M-210/178401262</v>
      </c>
      <c r="AQ1583" s="1" t="str">
        <f>Tabla1[[#This Row],[Material]]&amp;Tabla1[[#This Row],[Precio]]</f>
        <v>840126236.6095</v>
      </c>
      <c r="AR1583" t="s">
        <v>11</v>
      </c>
    </row>
    <row r="1584" spans="1:44" x14ac:dyDescent="0.25">
      <c r="A1584">
        <v>7217000420</v>
      </c>
      <c r="B1584" t="s">
        <v>2407</v>
      </c>
      <c r="C1584" t="s">
        <v>3890</v>
      </c>
      <c r="D1584">
        <v>2017</v>
      </c>
      <c r="E1584" t="s">
        <v>3795</v>
      </c>
      <c r="F1584" s="2">
        <v>43026</v>
      </c>
      <c r="G1584" s="2">
        <v>43483</v>
      </c>
      <c r="H1584" s="1">
        <v>6300</v>
      </c>
      <c r="I1584" t="s">
        <v>3906</v>
      </c>
      <c r="J1584" t="s">
        <v>2566</v>
      </c>
      <c r="K1584" t="s">
        <v>2567</v>
      </c>
      <c r="L1584">
        <v>1</v>
      </c>
      <c r="M1584">
        <v>50004206</v>
      </c>
      <c r="N1584" t="s">
        <v>3843</v>
      </c>
      <c r="O1584" t="s">
        <v>890</v>
      </c>
      <c r="P1584">
        <v>8090212</v>
      </c>
      <c r="Q1584" t="s">
        <v>121</v>
      </c>
      <c r="R1584" s="1"/>
      <c r="S1584" s="1"/>
      <c r="T1584" s="1"/>
      <c r="U1584" s="2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9">
        <v>40</v>
      </c>
      <c r="AM1584" s="4">
        <f>Tabla1[[#This Row],[Cantidad 1]]+Tabla1[[#This Row],[Cantidad 2]]+Tabla1[[#This Row],[Cantidad 3]]+Tabla1[[#This Row],[Cantidad 4]]+Tabla1[[#This Row],[Cantidad 5]]</f>
        <v>6300</v>
      </c>
      <c r="AN1584" s="1">
        <v>252000</v>
      </c>
      <c r="AO1584" s="1" t="str">
        <f>Tabla1[[#This Row],[Contrato CISCO]]&amp;Tabla1[[#This Row],[Año]]&amp;Tabla1[[#This Row],[Material]]</f>
        <v>M-228/1720178090212</v>
      </c>
      <c r="AP1584" s="1" t="str">
        <f>Tabla1[[#This Row],[Contrato CISCO]]&amp;Tabla1[[#This Row],[Material]]</f>
        <v>M-228/178090212</v>
      </c>
      <c r="AQ1584" s="1" t="str">
        <f>Tabla1[[#This Row],[Material]]&amp;Tabla1[[#This Row],[Precio]]</f>
        <v>809021240</v>
      </c>
      <c r="AR1584" t="s">
        <v>11</v>
      </c>
    </row>
    <row r="1585" spans="1:44" x14ac:dyDescent="0.25">
      <c r="A1585">
        <v>7217000411</v>
      </c>
      <c r="B1585" t="s">
        <v>2424</v>
      </c>
      <c r="C1585" t="s">
        <v>3890</v>
      </c>
      <c r="D1585">
        <v>2017</v>
      </c>
      <c r="E1585" t="s">
        <v>3795</v>
      </c>
      <c r="F1585" s="2">
        <v>43026</v>
      </c>
      <c r="G1585" s="2">
        <v>43483</v>
      </c>
      <c r="H1585">
        <v>200</v>
      </c>
      <c r="I1585" t="s">
        <v>3906</v>
      </c>
      <c r="J1585" t="s">
        <v>2548</v>
      </c>
      <c r="K1585" t="s">
        <v>2549</v>
      </c>
      <c r="L1585">
        <v>1</v>
      </c>
      <c r="M1585">
        <v>50000646</v>
      </c>
      <c r="N1585" t="s">
        <v>3809</v>
      </c>
      <c r="O1585" t="s">
        <v>893</v>
      </c>
      <c r="P1585">
        <v>8250003</v>
      </c>
      <c r="Q1585" t="s">
        <v>379</v>
      </c>
      <c r="S1585"/>
      <c r="U1585" s="2"/>
      <c r="W1585"/>
      <c r="AL1585" s="9">
        <v>43.45</v>
      </c>
      <c r="AM1585" s="4">
        <f>Tabla1[[#This Row],[Cantidad 1]]+Tabla1[[#This Row],[Cantidad 2]]+Tabla1[[#This Row],[Cantidad 3]]+Tabla1[[#This Row],[Cantidad 4]]+Tabla1[[#This Row],[Cantidad 5]]</f>
        <v>200</v>
      </c>
      <c r="AN1585" s="1">
        <v>1260563.2</v>
      </c>
      <c r="AO1585" s="1" t="str">
        <f>Tabla1[[#This Row],[Contrato CISCO]]&amp;Tabla1[[#This Row],[Año]]&amp;Tabla1[[#This Row],[Material]]</f>
        <v>M-171/1720178250003</v>
      </c>
      <c r="AP1585" s="1" t="str">
        <f>Tabla1[[#This Row],[Contrato CISCO]]&amp;Tabla1[[#This Row],[Material]]</f>
        <v>M-171/178250003</v>
      </c>
      <c r="AQ1585" s="1" t="str">
        <f>Tabla1[[#This Row],[Material]]&amp;Tabla1[[#This Row],[Precio]]</f>
        <v>825000343.45</v>
      </c>
      <c r="AR1585" t="s">
        <v>11</v>
      </c>
    </row>
    <row r="1586" spans="1:44" x14ac:dyDescent="0.25">
      <c r="A1586">
        <v>7217000417</v>
      </c>
      <c r="B1586" t="s">
        <v>2424</v>
      </c>
      <c r="C1586" t="s">
        <v>3890</v>
      </c>
      <c r="D1586">
        <v>2017</v>
      </c>
      <c r="E1586" t="s">
        <v>3795</v>
      </c>
      <c r="F1586" s="2">
        <v>43026</v>
      </c>
      <c r="G1586" s="2">
        <v>43483</v>
      </c>
      <c r="H1586" s="1">
        <v>10200</v>
      </c>
      <c r="I1586" t="s">
        <v>3906</v>
      </c>
      <c r="J1586" t="s">
        <v>2560</v>
      </c>
      <c r="K1586" t="s">
        <v>2561</v>
      </c>
      <c r="L1586">
        <v>1</v>
      </c>
      <c r="M1586">
        <v>50000647</v>
      </c>
      <c r="N1586" t="s">
        <v>3816</v>
      </c>
      <c r="O1586" t="s">
        <v>893</v>
      </c>
      <c r="P1586">
        <v>8010620</v>
      </c>
      <c r="Q1586" t="s">
        <v>783</v>
      </c>
      <c r="R1586" s="1"/>
      <c r="S1586" s="1"/>
      <c r="T1586" s="1"/>
      <c r="U1586" s="2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9">
        <v>44.13</v>
      </c>
      <c r="AM1586" s="4">
        <f>Tabla1[[#This Row],[Cantidad 1]]+Tabla1[[#This Row],[Cantidad 2]]+Tabla1[[#This Row],[Cantidad 3]]+Tabla1[[#This Row],[Cantidad 4]]+Tabla1[[#This Row],[Cantidad 5]]</f>
        <v>10200</v>
      </c>
      <c r="AN1586" s="1">
        <v>527301</v>
      </c>
      <c r="AO1586" s="1" t="str">
        <f>Tabla1[[#This Row],[Contrato CISCO]]&amp;Tabla1[[#This Row],[Año]]&amp;Tabla1[[#This Row],[Material]]</f>
        <v>M-170/1720178010620</v>
      </c>
      <c r="AP1586" s="1" t="str">
        <f>Tabla1[[#This Row],[Contrato CISCO]]&amp;Tabla1[[#This Row],[Material]]</f>
        <v>M-170/178010620</v>
      </c>
      <c r="AQ1586" s="1" t="str">
        <f>Tabla1[[#This Row],[Material]]&amp;Tabla1[[#This Row],[Precio]]</f>
        <v>801062044.13</v>
      </c>
      <c r="AR1586" t="s">
        <v>11</v>
      </c>
    </row>
    <row r="1587" spans="1:44" x14ac:dyDescent="0.25">
      <c r="A1587">
        <v>7217000349</v>
      </c>
      <c r="B1587" t="s">
        <v>2424</v>
      </c>
      <c r="C1587" t="s">
        <v>3890</v>
      </c>
      <c r="D1587">
        <v>2017</v>
      </c>
      <c r="E1587" t="s">
        <v>3795</v>
      </c>
      <c r="F1587" s="2">
        <v>43026</v>
      </c>
      <c r="G1587" s="2">
        <v>43483</v>
      </c>
      <c r="H1587">
        <v>20</v>
      </c>
      <c r="I1587" t="s">
        <v>3906</v>
      </c>
      <c r="J1587" t="s">
        <v>2425</v>
      </c>
      <c r="K1587" t="s">
        <v>2426</v>
      </c>
      <c r="L1587">
        <v>1</v>
      </c>
      <c r="M1587">
        <v>50000471</v>
      </c>
      <c r="N1587" t="s">
        <v>3824</v>
      </c>
      <c r="O1587" t="s">
        <v>893</v>
      </c>
      <c r="P1587">
        <v>8170107</v>
      </c>
      <c r="Q1587" t="s">
        <v>493</v>
      </c>
      <c r="S1587"/>
      <c r="U1587" s="2"/>
      <c r="W1587"/>
      <c r="AL1587" s="9">
        <v>68</v>
      </c>
      <c r="AM1587" s="4">
        <f>Tabla1[[#This Row],[Cantidad 1]]+Tabla1[[#This Row],[Cantidad 2]]+Tabla1[[#This Row],[Cantidad 3]]+Tabla1[[#This Row],[Cantidad 4]]+Tabla1[[#This Row],[Cantidad 5]]</f>
        <v>20</v>
      </c>
      <c r="AN1587" s="1">
        <v>1360</v>
      </c>
      <c r="AO1587" s="1" t="str">
        <f>Tabla1[[#This Row],[Contrato CISCO]]&amp;Tabla1[[#This Row],[Año]]&amp;Tabla1[[#This Row],[Material]]</f>
        <v>M-169/1720178170107</v>
      </c>
      <c r="AP1587" s="1" t="str">
        <f>Tabla1[[#This Row],[Contrato CISCO]]&amp;Tabla1[[#This Row],[Material]]</f>
        <v>M-169/178170107</v>
      </c>
      <c r="AQ1587" s="1" t="str">
        <f>Tabla1[[#This Row],[Material]]&amp;Tabla1[[#This Row],[Precio]]</f>
        <v>817010768</v>
      </c>
      <c r="AR1587" t="s">
        <v>11</v>
      </c>
    </row>
    <row r="1588" spans="1:44" x14ac:dyDescent="0.25">
      <c r="A1588">
        <v>7217000410</v>
      </c>
      <c r="B1588" t="s">
        <v>2424</v>
      </c>
      <c r="C1588" t="s">
        <v>3890</v>
      </c>
      <c r="D1588">
        <v>2017</v>
      </c>
      <c r="E1588" t="s">
        <v>3795</v>
      </c>
      <c r="F1588" s="2">
        <v>43026</v>
      </c>
      <c r="G1588" s="2">
        <v>43483</v>
      </c>
      <c r="H1588" s="1">
        <v>5000</v>
      </c>
      <c r="I1588" t="s">
        <v>3906</v>
      </c>
      <c r="J1588" t="s">
        <v>2546</v>
      </c>
      <c r="K1588" t="s">
        <v>2547</v>
      </c>
      <c r="L1588">
        <v>1</v>
      </c>
      <c r="M1588">
        <v>50000916</v>
      </c>
      <c r="N1588" t="s">
        <v>3849</v>
      </c>
      <c r="O1588" t="s">
        <v>893</v>
      </c>
      <c r="P1588">
        <v>8250117</v>
      </c>
      <c r="Q1588" t="s">
        <v>813</v>
      </c>
      <c r="R1588" s="1"/>
      <c r="S1588" s="1"/>
      <c r="T1588" s="1"/>
      <c r="U1588" s="2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9">
        <v>96.275999999999996</v>
      </c>
      <c r="AM1588" s="4">
        <f>Tabla1[[#This Row],[Cantidad 1]]+Tabla1[[#This Row],[Cantidad 2]]+Tabla1[[#This Row],[Cantidad 3]]+Tabla1[[#This Row],[Cantidad 4]]+Tabla1[[#This Row],[Cantidad 5]]</f>
        <v>5000</v>
      </c>
      <c r="AN1588" s="1">
        <v>481380</v>
      </c>
      <c r="AO1588" s="1" t="str">
        <f>Tabla1[[#This Row],[Contrato CISCO]]&amp;Tabla1[[#This Row],[Año]]&amp;Tabla1[[#This Row],[Material]]</f>
        <v>M-173/1720178250117</v>
      </c>
      <c r="AP1588" s="1" t="str">
        <f>Tabla1[[#This Row],[Contrato CISCO]]&amp;Tabla1[[#This Row],[Material]]</f>
        <v>M-173/178250117</v>
      </c>
      <c r="AQ1588" s="1" t="str">
        <f>Tabla1[[#This Row],[Material]]&amp;Tabla1[[#This Row],[Precio]]</f>
        <v>825011796.276</v>
      </c>
      <c r="AR1588" t="s">
        <v>11</v>
      </c>
    </row>
    <row r="1589" spans="1:44" x14ac:dyDescent="0.25">
      <c r="A1589">
        <v>7217000411</v>
      </c>
      <c r="B1589" t="s">
        <v>2424</v>
      </c>
      <c r="C1589" t="s">
        <v>3890</v>
      </c>
      <c r="D1589">
        <v>2017</v>
      </c>
      <c r="E1589" t="s">
        <v>3795</v>
      </c>
      <c r="F1589" s="2">
        <v>43026</v>
      </c>
      <c r="G1589" s="2">
        <v>43483</v>
      </c>
      <c r="H1589">
        <v>100</v>
      </c>
      <c r="I1589" t="s">
        <v>3906</v>
      </c>
      <c r="J1589" t="s">
        <v>2548</v>
      </c>
      <c r="K1589" t="s">
        <v>2549</v>
      </c>
      <c r="L1589">
        <v>1</v>
      </c>
      <c r="M1589">
        <v>50000646</v>
      </c>
      <c r="N1589" t="s">
        <v>3809</v>
      </c>
      <c r="O1589" t="s">
        <v>893</v>
      </c>
      <c r="P1589">
        <v>8401371</v>
      </c>
      <c r="Q1589" t="s">
        <v>223</v>
      </c>
      <c r="S1589"/>
      <c r="U1589" s="2"/>
      <c r="W1589"/>
      <c r="AL1589" s="9">
        <v>143.35</v>
      </c>
      <c r="AM1589" s="4">
        <f>Tabla1[[#This Row],[Cantidad 1]]+Tabla1[[#This Row],[Cantidad 2]]+Tabla1[[#This Row],[Cantidad 3]]+Tabla1[[#This Row],[Cantidad 4]]+Tabla1[[#This Row],[Cantidad 5]]</f>
        <v>100</v>
      </c>
      <c r="AN1589" s="1">
        <v>1260563.2</v>
      </c>
      <c r="AO1589" s="1" t="str">
        <f>Tabla1[[#This Row],[Contrato CISCO]]&amp;Tabla1[[#This Row],[Año]]&amp;Tabla1[[#This Row],[Material]]</f>
        <v>M-171/1720178401371</v>
      </c>
      <c r="AP1589" s="1" t="str">
        <f>Tabla1[[#This Row],[Contrato CISCO]]&amp;Tabla1[[#This Row],[Material]]</f>
        <v>M-171/178401371</v>
      </c>
      <c r="AQ1589" s="1" t="str">
        <f>Tabla1[[#This Row],[Material]]&amp;Tabla1[[#This Row],[Precio]]</f>
        <v>8401371143.35</v>
      </c>
      <c r="AR1589" t="s">
        <v>11</v>
      </c>
    </row>
    <row r="1590" spans="1:44" x14ac:dyDescent="0.25">
      <c r="A1590">
        <v>7217000381</v>
      </c>
      <c r="B1590" t="s">
        <v>2419</v>
      </c>
      <c r="C1590" t="s">
        <v>3890</v>
      </c>
      <c r="D1590">
        <v>2017</v>
      </c>
      <c r="E1590" t="s">
        <v>3795</v>
      </c>
      <c r="F1590" s="2">
        <v>43026</v>
      </c>
      <c r="G1590" s="2">
        <v>43483</v>
      </c>
      <c r="H1590">
        <v>200</v>
      </c>
      <c r="I1590" t="s">
        <v>3906</v>
      </c>
      <c r="J1590" t="s">
        <v>2490</v>
      </c>
      <c r="K1590" t="s">
        <v>2491</v>
      </c>
      <c r="L1590">
        <v>1</v>
      </c>
      <c r="M1590">
        <v>50000270</v>
      </c>
      <c r="N1590" t="s">
        <v>3813</v>
      </c>
      <c r="O1590" t="s">
        <v>892</v>
      </c>
      <c r="P1590">
        <v>8250013</v>
      </c>
      <c r="Q1590" t="s">
        <v>439</v>
      </c>
      <c r="S1590"/>
      <c r="U1590" s="2"/>
      <c r="W1590"/>
      <c r="AL1590" s="9">
        <v>164</v>
      </c>
      <c r="AM1590" s="4">
        <f>Tabla1[[#This Row],[Cantidad 1]]+Tabla1[[#This Row],[Cantidad 2]]+Tabla1[[#This Row],[Cantidad 3]]+Tabla1[[#This Row],[Cantidad 4]]+Tabla1[[#This Row],[Cantidad 5]]</f>
        <v>200</v>
      </c>
      <c r="AN1590" s="1">
        <v>55566.6</v>
      </c>
      <c r="AO1590" s="1" t="str">
        <f>Tabla1[[#This Row],[Contrato CISCO]]&amp;Tabla1[[#This Row],[Año]]&amp;Tabla1[[#This Row],[Material]]</f>
        <v>M-176/1720178250013</v>
      </c>
      <c r="AP1590" s="1" t="str">
        <f>Tabla1[[#This Row],[Contrato CISCO]]&amp;Tabla1[[#This Row],[Material]]</f>
        <v>M-176/178250013</v>
      </c>
      <c r="AQ1590" s="1" t="str">
        <f>Tabla1[[#This Row],[Material]]&amp;Tabla1[[#This Row],[Precio]]</f>
        <v>8250013164</v>
      </c>
      <c r="AR1590" t="s">
        <v>11</v>
      </c>
    </row>
    <row r="1591" spans="1:44" x14ac:dyDescent="0.25">
      <c r="A1591">
        <v>7217000411</v>
      </c>
      <c r="B1591" t="s">
        <v>2424</v>
      </c>
      <c r="C1591" t="s">
        <v>3890</v>
      </c>
      <c r="D1591">
        <v>2017</v>
      </c>
      <c r="E1591" t="s">
        <v>3795</v>
      </c>
      <c r="F1591" s="2">
        <v>43026</v>
      </c>
      <c r="G1591" s="2">
        <v>43483</v>
      </c>
      <c r="H1591" s="1">
        <v>1800</v>
      </c>
      <c r="I1591" t="s">
        <v>3906</v>
      </c>
      <c r="J1591" t="s">
        <v>2548</v>
      </c>
      <c r="K1591" t="s">
        <v>2549</v>
      </c>
      <c r="L1591">
        <v>1</v>
      </c>
      <c r="M1591">
        <v>50000646</v>
      </c>
      <c r="N1591" t="s">
        <v>3809</v>
      </c>
      <c r="O1591" t="s">
        <v>893</v>
      </c>
      <c r="P1591">
        <v>8010612</v>
      </c>
      <c r="Q1591" t="s">
        <v>772</v>
      </c>
      <c r="R1591" s="1"/>
      <c r="S1591" s="1"/>
      <c r="T1591" s="1"/>
      <c r="U1591" s="2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9">
        <v>195.43</v>
      </c>
      <c r="AM1591" s="4">
        <f>Tabla1[[#This Row],[Cantidad 1]]+Tabla1[[#This Row],[Cantidad 2]]+Tabla1[[#This Row],[Cantidad 3]]+Tabla1[[#This Row],[Cantidad 4]]+Tabla1[[#This Row],[Cantidad 5]]</f>
        <v>1800</v>
      </c>
      <c r="AN1591" s="1">
        <v>1260563.2</v>
      </c>
      <c r="AO1591" s="1" t="str">
        <f>Tabla1[[#This Row],[Contrato CISCO]]&amp;Tabla1[[#This Row],[Año]]&amp;Tabla1[[#This Row],[Material]]</f>
        <v>M-171/1720178010612</v>
      </c>
      <c r="AP1591" s="1" t="str">
        <f>Tabla1[[#This Row],[Contrato CISCO]]&amp;Tabla1[[#This Row],[Material]]</f>
        <v>M-171/178010612</v>
      </c>
      <c r="AQ1591" s="1" t="str">
        <f>Tabla1[[#This Row],[Material]]&amp;Tabla1[[#This Row],[Precio]]</f>
        <v>8010612195.43</v>
      </c>
      <c r="AR1591" t="s">
        <v>11</v>
      </c>
    </row>
    <row r="1592" spans="1:44" x14ac:dyDescent="0.25">
      <c r="A1592">
        <v>7217000411</v>
      </c>
      <c r="B1592" t="s">
        <v>2424</v>
      </c>
      <c r="C1592" t="s">
        <v>3890</v>
      </c>
      <c r="D1592">
        <v>2017</v>
      </c>
      <c r="E1592" t="s">
        <v>3795</v>
      </c>
      <c r="F1592" s="2">
        <v>43026</v>
      </c>
      <c r="G1592" s="2">
        <v>43483</v>
      </c>
      <c r="H1592" s="1">
        <v>1000</v>
      </c>
      <c r="I1592" t="s">
        <v>3906</v>
      </c>
      <c r="J1592" t="s">
        <v>2548</v>
      </c>
      <c r="K1592" t="s">
        <v>2549</v>
      </c>
      <c r="L1592">
        <v>1</v>
      </c>
      <c r="M1592">
        <v>50000646</v>
      </c>
      <c r="N1592" t="s">
        <v>3809</v>
      </c>
      <c r="O1592" t="s">
        <v>893</v>
      </c>
      <c r="P1592">
        <v>8060407</v>
      </c>
      <c r="Q1592" t="s">
        <v>147</v>
      </c>
      <c r="R1592" s="1"/>
      <c r="S1592" s="1"/>
      <c r="T1592" s="1"/>
      <c r="U1592" s="2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9">
        <v>300.52999999999997</v>
      </c>
      <c r="AM1592" s="4">
        <f>Tabla1[[#This Row],[Cantidad 1]]+Tabla1[[#This Row],[Cantidad 2]]+Tabla1[[#This Row],[Cantidad 3]]+Tabla1[[#This Row],[Cantidad 4]]+Tabla1[[#This Row],[Cantidad 5]]</f>
        <v>1000</v>
      </c>
      <c r="AN1592" s="1">
        <v>1260563.2</v>
      </c>
      <c r="AO1592" s="1" t="str">
        <f>Tabla1[[#This Row],[Contrato CISCO]]&amp;Tabla1[[#This Row],[Año]]&amp;Tabla1[[#This Row],[Material]]</f>
        <v>M-171/1720178060407</v>
      </c>
      <c r="AP1592" s="1" t="str">
        <f>Tabla1[[#This Row],[Contrato CISCO]]&amp;Tabla1[[#This Row],[Material]]</f>
        <v>M-171/178060407</v>
      </c>
      <c r="AQ1592" s="1" t="str">
        <f>Tabla1[[#This Row],[Material]]&amp;Tabla1[[#This Row],[Precio]]</f>
        <v>8060407300.53</v>
      </c>
      <c r="AR1592" t="s">
        <v>11</v>
      </c>
    </row>
    <row r="1593" spans="1:44" x14ac:dyDescent="0.25">
      <c r="A1593">
        <v>7217000421</v>
      </c>
      <c r="B1593" t="s">
        <v>2424</v>
      </c>
      <c r="C1593" t="s">
        <v>3890</v>
      </c>
      <c r="D1593">
        <v>2017</v>
      </c>
      <c r="E1593" t="s">
        <v>3795</v>
      </c>
      <c r="F1593" s="2">
        <v>43026</v>
      </c>
      <c r="G1593" s="2">
        <v>43483</v>
      </c>
      <c r="H1593" s="1">
        <v>1200</v>
      </c>
      <c r="I1593" t="s">
        <v>3906</v>
      </c>
      <c r="J1593" t="s">
        <v>2568</v>
      </c>
      <c r="K1593" t="s">
        <v>2569</v>
      </c>
      <c r="L1593">
        <v>1</v>
      </c>
      <c r="M1593">
        <v>50000642</v>
      </c>
      <c r="N1593" t="s">
        <v>3808</v>
      </c>
      <c r="O1593" t="s">
        <v>893</v>
      </c>
      <c r="P1593">
        <v>8401377</v>
      </c>
      <c r="Q1593" t="s">
        <v>123</v>
      </c>
      <c r="R1593" s="1"/>
      <c r="S1593" s="1"/>
      <c r="T1593" s="1"/>
      <c r="U1593" s="2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9">
        <v>318.89</v>
      </c>
      <c r="AM1593" s="4">
        <f>Tabla1[[#This Row],[Cantidad 1]]+Tabla1[[#This Row],[Cantidad 2]]+Tabla1[[#This Row],[Cantidad 3]]+Tabla1[[#This Row],[Cantidad 4]]+Tabla1[[#This Row],[Cantidad 5]]</f>
        <v>1200</v>
      </c>
      <c r="AN1593" s="1">
        <v>434268</v>
      </c>
      <c r="AO1593" s="1" t="str">
        <f>Tabla1[[#This Row],[Contrato CISCO]]&amp;Tabla1[[#This Row],[Año]]&amp;Tabla1[[#This Row],[Material]]</f>
        <v>M-172/1720178401377</v>
      </c>
      <c r="AP1593" s="1" t="str">
        <f>Tabla1[[#This Row],[Contrato CISCO]]&amp;Tabla1[[#This Row],[Material]]</f>
        <v>M-172/178401377</v>
      </c>
      <c r="AQ1593" s="1" t="str">
        <f>Tabla1[[#This Row],[Material]]&amp;Tabla1[[#This Row],[Precio]]</f>
        <v>8401377318.89</v>
      </c>
      <c r="AR1593" t="s">
        <v>11</v>
      </c>
    </row>
    <row r="1594" spans="1:44" x14ac:dyDescent="0.25">
      <c r="A1594">
        <v>7217000411</v>
      </c>
      <c r="B1594" t="s">
        <v>2424</v>
      </c>
      <c r="C1594" t="s">
        <v>3890</v>
      </c>
      <c r="D1594">
        <v>2017</v>
      </c>
      <c r="E1594" t="s">
        <v>3795</v>
      </c>
      <c r="F1594" s="2">
        <v>43026</v>
      </c>
      <c r="G1594" s="2">
        <v>43483</v>
      </c>
      <c r="H1594">
        <v>360</v>
      </c>
      <c r="I1594" t="s">
        <v>3906</v>
      </c>
      <c r="J1594" t="s">
        <v>2548</v>
      </c>
      <c r="K1594" t="s">
        <v>2549</v>
      </c>
      <c r="L1594">
        <v>1</v>
      </c>
      <c r="M1594">
        <v>50000646</v>
      </c>
      <c r="N1594" t="s">
        <v>3809</v>
      </c>
      <c r="O1594" t="s">
        <v>893</v>
      </c>
      <c r="P1594">
        <v>8401392</v>
      </c>
      <c r="Q1594" t="s">
        <v>17</v>
      </c>
      <c r="S1594"/>
      <c r="U1594" s="2"/>
      <c r="W1594"/>
      <c r="AL1594" s="9">
        <v>356.72</v>
      </c>
      <c r="AM1594" s="4">
        <f>Tabla1[[#This Row],[Cantidad 1]]+Tabla1[[#This Row],[Cantidad 2]]+Tabla1[[#This Row],[Cantidad 3]]+Tabla1[[#This Row],[Cantidad 4]]+Tabla1[[#This Row],[Cantidad 5]]</f>
        <v>360</v>
      </c>
      <c r="AN1594" s="1">
        <v>1260563.2</v>
      </c>
      <c r="AO1594" s="1" t="str">
        <f>Tabla1[[#This Row],[Contrato CISCO]]&amp;Tabla1[[#This Row],[Año]]&amp;Tabla1[[#This Row],[Material]]</f>
        <v>M-171/1720178401392</v>
      </c>
      <c r="AP1594" s="1" t="str">
        <f>Tabla1[[#This Row],[Contrato CISCO]]&amp;Tabla1[[#This Row],[Material]]</f>
        <v>M-171/178401392</v>
      </c>
      <c r="AQ1594" s="1" t="str">
        <f>Tabla1[[#This Row],[Material]]&amp;Tabla1[[#This Row],[Precio]]</f>
        <v>8401392356.72</v>
      </c>
      <c r="AR1594" t="s">
        <v>11</v>
      </c>
    </row>
    <row r="1595" spans="1:44" x14ac:dyDescent="0.25">
      <c r="A1595">
        <v>7217000411</v>
      </c>
      <c r="B1595" t="s">
        <v>2424</v>
      </c>
      <c r="C1595" t="s">
        <v>3890</v>
      </c>
      <c r="D1595">
        <v>2017</v>
      </c>
      <c r="E1595" t="s">
        <v>3795</v>
      </c>
      <c r="F1595" s="2">
        <v>43026</v>
      </c>
      <c r="G1595" s="2">
        <v>43483</v>
      </c>
      <c r="H1595">
        <v>720</v>
      </c>
      <c r="I1595" t="s">
        <v>3906</v>
      </c>
      <c r="J1595" t="s">
        <v>2548</v>
      </c>
      <c r="K1595" t="s">
        <v>2549</v>
      </c>
      <c r="L1595">
        <v>1</v>
      </c>
      <c r="M1595">
        <v>50000646</v>
      </c>
      <c r="N1595" t="s">
        <v>3809</v>
      </c>
      <c r="O1595" t="s">
        <v>893</v>
      </c>
      <c r="P1595">
        <v>8401329</v>
      </c>
      <c r="Q1595" t="s">
        <v>750</v>
      </c>
      <c r="S1595"/>
      <c r="U1595" s="2"/>
      <c r="W1595"/>
      <c r="AL1595" s="9">
        <v>572.79999999999995</v>
      </c>
      <c r="AM1595" s="4">
        <f>Tabla1[[#This Row],[Cantidad 1]]+Tabla1[[#This Row],[Cantidad 2]]+Tabla1[[#This Row],[Cantidad 3]]+Tabla1[[#This Row],[Cantidad 4]]+Tabla1[[#This Row],[Cantidad 5]]</f>
        <v>720</v>
      </c>
      <c r="AN1595" s="1">
        <v>1260563.2</v>
      </c>
      <c r="AO1595" s="1" t="str">
        <f>Tabla1[[#This Row],[Contrato CISCO]]&amp;Tabla1[[#This Row],[Año]]&amp;Tabla1[[#This Row],[Material]]</f>
        <v>M-171/1720178401329</v>
      </c>
      <c r="AP1595" s="1" t="str">
        <f>Tabla1[[#This Row],[Contrato CISCO]]&amp;Tabla1[[#This Row],[Material]]</f>
        <v>M-171/178401329</v>
      </c>
      <c r="AQ1595" s="1" t="str">
        <f>Tabla1[[#This Row],[Material]]&amp;Tabla1[[#This Row],[Precio]]</f>
        <v>8401329572.8</v>
      </c>
      <c r="AR1595" t="s">
        <v>11</v>
      </c>
    </row>
    <row r="1596" spans="1:44" x14ac:dyDescent="0.25">
      <c r="A1596">
        <v>7217000383</v>
      </c>
      <c r="B1596" t="s">
        <v>2424</v>
      </c>
      <c r="C1596" t="s">
        <v>3890</v>
      </c>
      <c r="D1596">
        <v>2017</v>
      </c>
      <c r="E1596" t="s">
        <v>3795</v>
      </c>
      <c r="F1596" s="2">
        <v>43026</v>
      </c>
      <c r="G1596" s="2">
        <v>43483</v>
      </c>
      <c r="H1596">
        <v>200</v>
      </c>
      <c r="I1596" t="s">
        <v>3906</v>
      </c>
      <c r="J1596" t="s">
        <v>2494</v>
      </c>
      <c r="K1596" t="s">
        <v>2495</v>
      </c>
      <c r="L1596">
        <v>1</v>
      </c>
      <c r="M1596">
        <v>50000270</v>
      </c>
      <c r="N1596" t="s">
        <v>3813</v>
      </c>
      <c r="O1596" t="s">
        <v>893</v>
      </c>
      <c r="P1596">
        <v>8401328</v>
      </c>
      <c r="Q1596" t="s">
        <v>16</v>
      </c>
      <c r="S1596"/>
      <c r="U1596" s="2"/>
      <c r="W1596"/>
      <c r="AL1596" s="9">
        <v>700</v>
      </c>
      <c r="AM1596" s="4">
        <f>Tabla1[[#This Row],[Cantidad 1]]+Tabla1[[#This Row],[Cantidad 2]]+Tabla1[[#This Row],[Cantidad 3]]+Tabla1[[#This Row],[Cantidad 4]]+Tabla1[[#This Row],[Cantidad 5]]</f>
        <v>200</v>
      </c>
      <c r="AN1596" s="1">
        <v>140000</v>
      </c>
      <c r="AO1596" s="1" t="str">
        <f>Tabla1[[#This Row],[Contrato CISCO]]&amp;Tabla1[[#This Row],[Año]]&amp;Tabla1[[#This Row],[Material]]</f>
        <v>M-168/1720178401328</v>
      </c>
      <c r="AP1596" s="1" t="str">
        <f>Tabla1[[#This Row],[Contrato CISCO]]&amp;Tabla1[[#This Row],[Material]]</f>
        <v>M-168/178401328</v>
      </c>
      <c r="AQ1596" s="1" t="str">
        <f>Tabla1[[#This Row],[Material]]&amp;Tabla1[[#This Row],[Precio]]</f>
        <v>8401328700</v>
      </c>
      <c r="AR1596" t="s">
        <v>11</v>
      </c>
    </row>
    <row r="1597" spans="1:44" x14ac:dyDescent="0.25">
      <c r="A1597">
        <v>7217000421</v>
      </c>
      <c r="B1597" t="s">
        <v>2424</v>
      </c>
      <c r="C1597" t="s">
        <v>3890</v>
      </c>
      <c r="D1597">
        <v>2017</v>
      </c>
      <c r="E1597" t="s">
        <v>3795</v>
      </c>
      <c r="F1597" s="2">
        <v>43026</v>
      </c>
      <c r="G1597" s="2">
        <v>43483</v>
      </c>
      <c r="H1597">
        <v>40</v>
      </c>
      <c r="I1597" t="s">
        <v>3906</v>
      </c>
      <c r="J1597" t="s">
        <v>2568</v>
      </c>
      <c r="K1597" t="s">
        <v>2569</v>
      </c>
      <c r="L1597">
        <v>1</v>
      </c>
      <c r="M1597">
        <v>50000642</v>
      </c>
      <c r="N1597" t="s">
        <v>3808</v>
      </c>
      <c r="O1597" t="s">
        <v>893</v>
      </c>
      <c r="P1597">
        <v>8401445</v>
      </c>
      <c r="Q1597" t="s">
        <v>212</v>
      </c>
      <c r="S1597"/>
      <c r="U1597" s="2"/>
      <c r="W1597"/>
      <c r="AL1597" s="9">
        <v>1290</v>
      </c>
      <c r="AM1597" s="4">
        <f>Tabla1[[#This Row],[Cantidad 1]]+Tabla1[[#This Row],[Cantidad 2]]+Tabla1[[#This Row],[Cantidad 3]]+Tabla1[[#This Row],[Cantidad 4]]+Tabla1[[#This Row],[Cantidad 5]]</f>
        <v>40</v>
      </c>
      <c r="AN1597" s="1">
        <v>434268</v>
      </c>
      <c r="AO1597" s="1" t="str">
        <f>Tabla1[[#This Row],[Contrato CISCO]]&amp;Tabla1[[#This Row],[Año]]&amp;Tabla1[[#This Row],[Material]]</f>
        <v>M-172/1720178401445</v>
      </c>
      <c r="AP1597" s="1" t="str">
        <f>Tabla1[[#This Row],[Contrato CISCO]]&amp;Tabla1[[#This Row],[Material]]</f>
        <v>M-172/178401445</v>
      </c>
      <c r="AQ1597" s="1" t="str">
        <f>Tabla1[[#This Row],[Material]]&amp;Tabla1[[#This Row],[Precio]]</f>
        <v>84014451290</v>
      </c>
      <c r="AR1597" t="s">
        <v>11</v>
      </c>
    </row>
    <row r="1598" spans="1:44" x14ac:dyDescent="0.25">
      <c r="A1598">
        <v>7217000411</v>
      </c>
      <c r="B1598" t="s">
        <v>2424</v>
      </c>
      <c r="C1598" t="s">
        <v>3890</v>
      </c>
      <c r="D1598">
        <v>2017</v>
      </c>
      <c r="E1598" t="s">
        <v>3795</v>
      </c>
      <c r="F1598" s="2">
        <v>43026</v>
      </c>
      <c r="G1598" s="2">
        <v>43483</v>
      </c>
      <c r="H1598">
        <v>20</v>
      </c>
      <c r="I1598" t="s">
        <v>3906</v>
      </c>
      <c r="J1598" t="s">
        <v>2548</v>
      </c>
      <c r="K1598" t="s">
        <v>2549</v>
      </c>
      <c r="L1598">
        <v>1</v>
      </c>
      <c r="M1598">
        <v>50000646</v>
      </c>
      <c r="N1598" t="s">
        <v>3809</v>
      </c>
      <c r="O1598" t="s">
        <v>893</v>
      </c>
      <c r="P1598">
        <v>8401335</v>
      </c>
      <c r="Q1598" t="s">
        <v>348</v>
      </c>
      <c r="S1598"/>
      <c r="U1598" s="2"/>
      <c r="W1598"/>
      <c r="AL1598" s="9">
        <v>2219.9499999999998</v>
      </c>
      <c r="AM1598" s="4">
        <f>Tabla1[[#This Row],[Cantidad 1]]+Tabla1[[#This Row],[Cantidad 2]]+Tabla1[[#This Row],[Cantidad 3]]+Tabla1[[#This Row],[Cantidad 4]]+Tabla1[[#This Row],[Cantidad 5]]</f>
        <v>20</v>
      </c>
      <c r="AN1598" s="1">
        <v>1260563.2</v>
      </c>
      <c r="AO1598" s="1" t="str">
        <f>Tabla1[[#This Row],[Contrato CISCO]]&amp;Tabla1[[#This Row],[Año]]&amp;Tabla1[[#This Row],[Material]]</f>
        <v>M-171/1720178401335</v>
      </c>
      <c r="AP1598" s="1" t="str">
        <f>Tabla1[[#This Row],[Contrato CISCO]]&amp;Tabla1[[#This Row],[Material]]</f>
        <v>M-171/178401335</v>
      </c>
      <c r="AQ1598" s="1" t="str">
        <f>Tabla1[[#This Row],[Material]]&amp;Tabla1[[#This Row],[Precio]]</f>
        <v>84013352219.95</v>
      </c>
      <c r="AR1598" t="s">
        <v>11</v>
      </c>
    </row>
    <row r="1599" spans="1:44" x14ac:dyDescent="0.25">
      <c r="A1599">
        <v>7217000438</v>
      </c>
      <c r="B1599" t="s">
        <v>2586</v>
      </c>
      <c r="C1599" t="s">
        <v>3890</v>
      </c>
      <c r="D1599">
        <v>2017</v>
      </c>
      <c r="E1599" t="s">
        <v>3795</v>
      </c>
      <c r="F1599" s="2">
        <v>43031</v>
      </c>
      <c r="G1599" s="2">
        <v>43488</v>
      </c>
      <c r="H1599" s="1">
        <v>1100</v>
      </c>
      <c r="I1599" t="s">
        <v>3906</v>
      </c>
      <c r="J1599" t="s">
        <v>2587</v>
      </c>
      <c r="K1599" t="s">
        <v>2588</v>
      </c>
      <c r="L1599">
        <v>1</v>
      </c>
      <c r="M1599">
        <v>50000653</v>
      </c>
      <c r="N1599" t="s">
        <v>3821</v>
      </c>
      <c r="O1599" t="s">
        <v>902</v>
      </c>
      <c r="P1599">
        <v>8060128</v>
      </c>
      <c r="Q1599" t="s">
        <v>149</v>
      </c>
      <c r="R1599" s="1"/>
      <c r="S1599" s="1"/>
      <c r="T1599" s="1"/>
      <c r="U1599" s="2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9">
        <v>8.9499999999999993</v>
      </c>
      <c r="AM1599" s="4">
        <f>Tabla1[[#This Row],[Cantidad 1]]+Tabla1[[#This Row],[Cantidad 2]]+Tabla1[[#This Row],[Cantidad 3]]+Tabla1[[#This Row],[Cantidad 4]]+Tabla1[[#This Row],[Cantidad 5]]</f>
        <v>1100</v>
      </c>
      <c r="AN1599" s="1">
        <v>9845</v>
      </c>
      <c r="AO1599" s="1" t="str">
        <f>Tabla1[[#This Row],[Contrato CISCO]]&amp;Tabla1[[#This Row],[Año]]&amp;Tabla1[[#This Row],[Material]]</f>
        <v>M-249/1720178060128</v>
      </c>
      <c r="AP1599" s="1" t="str">
        <f>Tabla1[[#This Row],[Contrato CISCO]]&amp;Tabla1[[#This Row],[Material]]</f>
        <v>M-249/178060128</v>
      </c>
      <c r="AQ1599" s="1" t="str">
        <f>Tabla1[[#This Row],[Material]]&amp;Tabla1[[#This Row],[Precio]]</f>
        <v>80601288.95</v>
      </c>
      <c r="AR1599" t="s">
        <v>11</v>
      </c>
    </row>
    <row r="1600" spans="1:44" x14ac:dyDescent="0.25">
      <c r="A1600">
        <v>7217000441</v>
      </c>
      <c r="B1600" t="s">
        <v>2586</v>
      </c>
      <c r="C1600" t="s">
        <v>3890</v>
      </c>
      <c r="D1600">
        <v>2017</v>
      </c>
      <c r="E1600" t="s">
        <v>3795</v>
      </c>
      <c r="F1600" s="2">
        <v>43032</v>
      </c>
      <c r="G1600" s="2">
        <v>43489</v>
      </c>
      <c r="H1600" s="1">
        <v>16800</v>
      </c>
      <c r="I1600" t="s">
        <v>3906</v>
      </c>
      <c r="J1600" t="s">
        <v>2589</v>
      </c>
      <c r="K1600" t="s">
        <v>2590</v>
      </c>
      <c r="L1600">
        <v>1</v>
      </c>
      <c r="M1600">
        <v>50003960</v>
      </c>
      <c r="N1600" t="s">
        <v>3879</v>
      </c>
      <c r="O1600" t="s">
        <v>902</v>
      </c>
      <c r="P1600">
        <v>8060136</v>
      </c>
      <c r="Q1600" t="s">
        <v>343</v>
      </c>
      <c r="R1600" s="1"/>
      <c r="S1600" s="1"/>
      <c r="T1600" s="1"/>
      <c r="U1600" s="2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9">
        <v>6.59</v>
      </c>
      <c r="AM1600" s="4">
        <f>Tabla1[[#This Row],[Cantidad 1]]+Tabla1[[#This Row],[Cantidad 2]]+Tabla1[[#This Row],[Cantidad 3]]+Tabla1[[#This Row],[Cantidad 4]]+Tabla1[[#This Row],[Cantidad 5]]</f>
        <v>16800</v>
      </c>
      <c r="AN1600" s="1">
        <v>221460</v>
      </c>
      <c r="AO1600" s="1" t="str">
        <f>Tabla1[[#This Row],[Contrato CISCO]]&amp;Tabla1[[#This Row],[Año]]&amp;Tabla1[[#This Row],[Material]]</f>
        <v>M-246/1720178060136</v>
      </c>
      <c r="AP1600" s="1" t="str">
        <f>Tabla1[[#This Row],[Contrato CISCO]]&amp;Tabla1[[#This Row],[Material]]</f>
        <v>M-246/178060136</v>
      </c>
      <c r="AQ1600" s="1" t="str">
        <f>Tabla1[[#This Row],[Material]]&amp;Tabla1[[#This Row],[Precio]]</f>
        <v>80601366.59</v>
      </c>
      <c r="AR1600" t="s">
        <v>11</v>
      </c>
    </row>
    <row r="1601" spans="1:44" x14ac:dyDescent="0.25">
      <c r="A1601">
        <v>7217000441</v>
      </c>
      <c r="B1601" t="s">
        <v>2586</v>
      </c>
      <c r="C1601" t="s">
        <v>3890</v>
      </c>
      <c r="D1601">
        <v>2017</v>
      </c>
      <c r="E1601" t="s">
        <v>3795</v>
      </c>
      <c r="F1601" s="2">
        <v>43032</v>
      </c>
      <c r="G1601" s="2">
        <v>43489</v>
      </c>
      <c r="H1601" s="1">
        <v>1000</v>
      </c>
      <c r="I1601" t="s">
        <v>3906</v>
      </c>
      <c r="J1601" t="s">
        <v>2589</v>
      </c>
      <c r="K1601" t="s">
        <v>2590</v>
      </c>
      <c r="L1601">
        <v>1</v>
      </c>
      <c r="M1601">
        <v>50003960</v>
      </c>
      <c r="N1601" t="s">
        <v>3879</v>
      </c>
      <c r="O1601" t="s">
        <v>902</v>
      </c>
      <c r="P1601">
        <v>8060147</v>
      </c>
      <c r="Q1601" t="s">
        <v>359</v>
      </c>
      <c r="R1601" s="1"/>
      <c r="S1601" s="1"/>
      <c r="T1601" s="1"/>
      <c r="U1601" s="2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9">
        <v>10</v>
      </c>
      <c r="AM1601" s="4">
        <f>Tabla1[[#This Row],[Cantidad 1]]+Tabla1[[#This Row],[Cantidad 2]]+Tabla1[[#This Row],[Cantidad 3]]+Tabla1[[#This Row],[Cantidad 4]]+Tabla1[[#This Row],[Cantidad 5]]</f>
        <v>1000</v>
      </c>
      <c r="AN1601" s="1">
        <v>221460</v>
      </c>
      <c r="AO1601" s="1" t="str">
        <f>Tabla1[[#This Row],[Contrato CISCO]]&amp;Tabla1[[#This Row],[Año]]&amp;Tabla1[[#This Row],[Material]]</f>
        <v>M-246/1720178060147</v>
      </c>
      <c r="AP1601" s="1" t="str">
        <f>Tabla1[[#This Row],[Contrato CISCO]]&amp;Tabla1[[#This Row],[Material]]</f>
        <v>M-246/178060147</v>
      </c>
      <c r="AQ1601" s="1" t="str">
        <f>Tabla1[[#This Row],[Material]]&amp;Tabla1[[#This Row],[Precio]]</f>
        <v>806014710</v>
      </c>
      <c r="AR1601" t="s">
        <v>11</v>
      </c>
    </row>
    <row r="1602" spans="1:44" x14ac:dyDescent="0.25">
      <c r="A1602">
        <v>7217000441</v>
      </c>
      <c r="B1602" t="s">
        <v>2586</v>
      </c>
      <c r="C1602" t="s">
        <v>3890</v>
      </c>
      <c r="D1602">
        <v>2017</v>
      </c>
      <c r="E1602" t="s">
        <v>3795</v>
      </c>
      <c r="F1602" s="2">
        <v>43032</v>
      </c>
      <c r="G1602" s="2">
        <v>43489</v>
      </c>
      <c r="H1602" s="1">
        <v>1400</v>
      </c>
      <c r="I1602" t="s">
        <v>3906</v>
      </c>
      <c r="J1602" t="s">
        <v>2589</v>
      </c>
      <c r="K1602" t="s">
        <v>2590</v>
      </c>
      <c r="L1602">
        <v>1</v>
      </c>
      <c r="M1602">
        <v>50003960</v>
      </c>
      <c r="N1602" t="s">
        <v>3879</v>
      </c>
      <c r="O1602" t="s">
        <v>902</v>
      </c>
      <c r="P1602">
        <v>8060113</v>
      </c>
      <c r="Q1602" t="s">
        <v>619</v>
      </c>
      <c r="R1602" s="1"/>
      <c r="S1602" s="1"/>
      <c r="T1602" s="1"/>
      <c r="U1602" s="2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9">
        <v>10.49</v>
      </c>
      <c r="AM1602" s="4">
        <f>Tabla1[[#This Row],[Cantidad 1]]+Tabla1[[#This Row],[Cantidad 2]]+Tabla1[[#This Row],[Cantidad 3]]+Tabla1[[#This Row],[Cantidad 4]]+Tabla1[[#This Row],[Cantidad 5]]</f>
        <v>1400</v>
      </c>
      <c r="AN1602" s="1">
        <v>221460</v>
      </c>
      <c r="AO1602" s="1" t="str">
        <f>Tabla1[[#This Row],[Contrato CISCO]]&amp;Tabla1[[#This Row],[Año]]&amp;Tabla1[[#This Row],[Material]]</f>
        <v>M-246/1720178060113</v>
      </c>
      <c r="AP1602" s="1" t="str">
        <f>Tabla1[[#This Row],[Contrato CISCO]]&amp;Tabla1[[#This Row],[Material]]</f>
        <v>M-246/178060113</v>
      </c>
      <c r="AQ1602" s="1" t="str">
        <f>Tabla1[[#This Row],[Material]]&amp;Tabla1[[#This Row],[Precio]]</f>
        <v>806011310.49</v>
      </c>
      <c r="AR1602" t="s">
        <v>11</v>
      </c>
    </row>
    <row r="1603" spans="1:44" x14ac:dyDescent="0.25">
      <c r="A1603">
        <v>7217000441</v>
      </c>
      <c r="B1603" t="s">
        <v>2586</v>
      </c>
      <c r="C1603" t="s">
        <v>3890</v>
      </c>
      <c r="D1603">
        <v>2017</v>
      </c>
      <c r="E1603" t="s">
        <v>3795</v>
      </c>
      <c r="F1603" s="2">
        <v>43032</v>
      </c>
      <c r="G1603" s="2">
        <v>43489</v>
      </c>
      <c r="H1603" s="1">
        <v>3200</v>
      </c>
      <c r="I1603" t="s">
        <v>3906</v>
      </c>
      <c r="J1603" t="s">
        <v>2589</v>
      </c>
      <c r="K1603" t="s">
        <v>2590</v>
      </c>
      <c r="L1603">
        <v>1</v>
      </c>
      <c r="M1603">
        <v>50003960</v>
      </c>
      <c r="N1603" t="s">
        <v>3879</v>
      </c>
      <c r="O1603" t="s">
        <v>902</v>
      </c>
      <c r="P1603">
        <v>8060134</v>
      </c>
      <c r="Q1603" t="s">
        <v>614</v>
      </c>
      <c r="R1603" s="1"/>
      <c r="S1603" s="1"/>
      <c r="T1603" s="1"/>
      <c r="U1603" s="2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9">
        <v>12.47</v>
      </c>
      <c r="AM1603" s="4">
        <f>Tabla1[[#This Row],[Cantidad 1]]+Tabla1[[#This Row],[Cantidad 2]]+Tabla1[[#This Row],[Cantidad 3]]+Tabla1[[#This Row],[Cantidad 4]]+Tabla1[[#This Row],[Cantidad 5]]</f>
        <v>3200</v>
      </c>
      <c r="AN1603" s="1">
        <v>221460</v>
      </c>
      <c r="AO1603" s="1" t="str">
        <f>Tabla1[[#This Row],[Contrato CISCO]]&amp;Tabla1[[#This Row],[Año]]&amp;Tabla1[[#This Row],[Material]]</f>
        <v>M-246/1720178060134</v>
      </c>
      <c r="AP1603" s="1" t="str">
        <f>Tabla1[[#This Row],[Contrato CISCO]]&amp;Tabla1[[#This Row],[Material]]</f>
        <v>M-246/178060134</v>
      </c>
      <c r="AQ1603" s="1" t="str">
        <f>Tabla1[[#This Row],[Material]]&amp;Tabla1[[#This Row],[Precio]]</f>
        <v>806013412.47</v>
      </c>
      <c r="AR1603" t="s">
        <v>11</v>
      </c>
    </row>
    <row r="1604" spans="1:44" x14ac:dyDescent="0.25">
      <c r="A1604">
        <v>7217000441</v>
      </c>
      <c r="B1604" t="s">
        <v>2586</v>
      </c>
      <c r="C1604" t="s">
        <v>3890</v>
      </c>
      <c r="D1604">
        <v>2017</v>
      </c>
      <c r="E1604" t="s">
        <v>3795</v>
      </c>
      <c r="F1604" s="2">
        <v>43032</v>
      </c>
      <c r="G1604" s="2">
        <v>43489</v>
      </c>
      <c r="H1604" s="1">
        <v>2100</v>
      </c>
      <c r="I1604" t="s">
        <v>3906</v>
      </c>
      <c r="J1604" t="s">
        <v>2589</v>
      </c>
      <c r="K1604" t="s">
        <v>2590</v>
      </c>
      <c r="L1604">
        <v>1</v>
      </c>
      <c r="M1604">
        <v>50003960</v>
      </c>
      <c r="N1604" t="s">
        <v>3879</v>
      </c>
      <c r="O1604" t="s">
        <v>902</v>
      </c>
      <c r="P1604">
        <v>8060137</v>
      </c>
      <c r="Q1604" t="s">
        <v>161</v>
      </c>
      <c r="R1604" s="1"/>
      <c r="S1604" s="1"/>
      <c r="T1604" s="1"/>
      <c r="U1604" s="2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9">
        <v>21.98</v>
      </c>
      <c r="AM1604" s="4">
        <f>Tabla1[[#This Row],[Cantidad 1]]+Tabla1[[#This Row],[Cantidad 2]]+Tabla1[[#This Row],[Cantidad 3]]+Tabla1[[#This Row],[Cantidad 4]]+Tabla1[[#This Row],[Cantidad 5]]</f>
        <v>2100</v>
      </c>
      <c r="AN1604" s="1">
        <v>221460</v>
      </c>
      <c r="AO1604" s="1" t="str">
        <f>Tabla1[[#This Row],[Contrato CISCO]]&amp;Tabla1[[#This Row],[Año]]&amp;Tabla1[[#This Row],[Material]]</f>
        <v>M-246/1720178060137</v>
      </c>
      <c r="AP1604" s="1" t="str">
        <f>Tabla1[[#This Row],[Contrato CISCO]]&amp;Tabla1[[#This Row],[Material]]</f>
        <v>M-246/178060137</v>
      </c>
      <c r="AQ1604" s="1" t="str">
        <f>Tabla1[[#This Row],[Material]]&amp;Tabla1[[#This Row],[Precio]]</f>
        <v>806013721.98</v>
      </c>
      <c r="AR1604" t="s">
        <v>11</v>
      </c>
    </row>
    <row r="1605" spans="1:44" x14ac:dyDescent="0.25">
      <c r="A1605">
        <v>7217000448</v>
      </c>
      <c r="B1605" t="s">
        <v>2586</v>
      </c>
      <c r="C1605" t="s">
        <v>3890</v>
      </c>
      <c r="D1605">
        <v>2017</v>
      </c>
      <c r="E1605" t="s">
        <v>3795</v>
      </c>
      <c r="F1605" s="2">
        <v>43033</v>
      </c>
      <c r="G1605" s="2">
        <v>43490</v>
      </c>
      <c r="H1605" s="1">
        <v>3568200</v>
      </c>
      <c r="I1605" t="s">
        <v>3906</v>
      </c>
      <c r="J1605" t="s">
        <v>2599</v>
      </c>
      <c r="K1605" t="s">
        <v>2600</v>
      </c>
      <c r="L1605">
        <v>1</v>
      </c>
      <c r="M1605">
        <v>50001296</v>
      </c>
      <c r="N1605" t="s">
        <v>3851</v>
      </c>
      <c r="O1605" t="s">
        <v>902</v>
      </c>
      <c r="P1605">
        <v>8060401</v>
      </c>
      <c r="Q1605" t="s">
        <v>610</v>
      </c>
      <c r="R1605" s="1"/>
      <c r="S1605" s="1"/>
      <c r="T1605" s="1"/>
      <c r="U1605" s="2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9">
        <v>4.6900000000000006E-3</v>
      </c>
      <c r="AM1605" s="4">
        <f>Tabla1[[#This Row],[Cantidad 1]]+Tabla1[[#This Row],[Cantidad 2]]+Tabla1[[#This Row],[Cantidad 3]]+Tabla1[[#This Row],[Cantidad 4]]+Tabla1[[#This Row],[Cantidad 5]]</f>
        <v>3568200</v>
      </c>
      <c r="AN1605" s="1">
        <v>16734.86</v>
      </c>
      <c r="AO1605" s="1" t="str">
        <f>Tabla1[[#This Row],[Contrato CISCO]]&amp;Tabla1[[#This Row],[Año]]&amp;Tabla1[[#This Row],[Material]]</f>
        <v>M-243/1720178060401</v>
      </c>
      <c r="AP1605" s="1" t="str">
        <f>Tabla1[[#This Row],[Contrato CISCO]]&amp;Tabla1[[#This Row],[Material]]</f>
        <v>M-243/178060401</v>
      </c>
      <c r="AQ1605" s="1" t="str">
        <f>Tabla1[[#This Row],[Material]]&amp;Tabla1[[#This Row],[Precio]]</f>
        <v>80604010.00469</v>
      </c>
      <c r="AR1605" t="s">
        <v>11</v>
      </c>
    </row>
    <row r="1606" spans="1:44" x14ac:dyDescent="0.25">
      <c r="A1606">
        <v>7217000456</v>
      </c>
      <c r="B1606" t="s">
        <v>2586</v>
      </c>
      <c r="C1606" t="s">
        <v>3890</v>
      </c>
      <c r="D1606">
        <v>2017</v>
      </c>
      <c r="E1606" t="s">
        <v>3795</v>
      </c>
      <c r="F1606" s="2">
        <v>43033</v>
      </c>
      <c r="G1606" s="2">
        <v>43490</v>
      </c>
      <c r="H1606" s="1">
        <v>19575900</v>
      </c>
      <c r="I1606" t="s">
        <v>3906</v>
      </c>
      <c r="J1606" t="s">
        <v>2613</v>
      </c>
      <c r="K1606" t="s">
        <v>2614</v>
      </c>
      <c r="L1606">
        <v>1</v>
      </c>
      <c r="M1606">
        <v>50002505</v>
      </c>
      <c r="N1606" t="s">
        <v>3856</v>
      </c>
      <c r="O1606" t="s">
        <v>902</v>
      </c>
      <c r="P1606">
        <v>8060304</v>
      </c>
      <c r="Q1606" t="s">
        <v>461</v>
      </c>
      <c r="R1606" s="1"/>
      <c r="S1606" s="1"/>
      <c r="T1606" s="1"/>
      <c r="U1606" s="2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9">
        <v>9.7999999999999997E-3</v>
      </c>
      <c r="AM1606" s="4">
        <f>Tabla1[[#This Row],[Cantidad 1]]+Tabla1[[#This Row],[Cantidad 2]]+Tabla1[[#This Row],[Cantidad 3]]+Tabla1[[#This Row],[Cantidad 4]]+Tabla1[[#This Row],[Cantidad 5]]</f>
        <v>19575900</v>
      </c>
      <c r="AN1606" s="1">
        <v>303740.82</v>
      </c>
      <c r="AO1606" s="1" t="str">
        <f>Tabla1[[#This Row],[Contrato CISCO]]&amp;Tabla1[[#This Row],[Año]]&amp;Tabla1[[#This Row],[Material]]</f>
        <v>M-250/1720178060304</v>
      </c>
      <c r="AP1606" s="1" t="str">
        <f>Tabla1[[#This Row],[Contrato CISCO]]&amp;Tabla1[[#This Row],[Material]]</f>
        <v>M-250/178060304</v>
      </c>
      <c r="AQ1606" s="1" t="str">
        <f>Tabla1[[#This Row],[Material]]&amp;Tabla1[[#This Row],[Precio]]</f>
        <v>80603040.0098</v>
      </c>
      <c r="AR1606" t="s">
        <v>11</v>
      </c>
    </row>
    <row r="1607" spans="1:44" x14ac:dyDescent="0.25">
      <c r="A1607">
        <v>7217000447</v>
      </c>
      <c r="B1607" t="s">
        <v>2586</v>
      </c>
      <c r="C1607" t="s">
        <v>3890</v>
      </c>
      <c r="D1607">
        <v>2017</v>
      </c>
      <c r="E1607" t="s">
        <v>3795</v>
      </c>
      <c r="F1607" s="2">
        <v>43033</v>
      </c>
      <c r="G1607" s="2">
        <v>43490</v>
      </c>
      <c r="H1607" s="1">
        <v>448600</v>
      </c>
      <c r="I1607" t="s">
        <v>3906</v>
      </c>
      <c r="J1607" t="s">
        <v>2597</v>
      </c>
      <c r="K1607" t="s">
        <v>2598</v>
      </c>
      <c r="L1607">
        <v>1</v>
      </c>
      <c r="M1607">
        <v>50001302</v>
      </c>
      <c r="N1607" t="s">
        <v>3869</v>
      </c>
      <c r="O1607" t="s">
        <v>902</v>
      </c>
      <c r="P1607">
        <v>8060312</v>
      </c>
      <c r="Q1607" t="s">
        <v>38</v>
      </c>
      <c r="R1607" s="1"/>
      <c r="S1607" s="1"/>
      <c r="T1607" s="1"/>
      <c r="U1607" s="2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9">
        <v>0.13184000000000001</v>
      </c>
      <c r="AM1607" s="4">
        <f>Tabla1[[#This Row],[Cantidad 1]]+Tabla1[[#This Row],[Cantidad 2]]+Tabla1[[#This Row],[Cantidad 3]]+Tabla1[[#This Row],[Cantidad 4]]+Tabla1[[#This Row],[Cantidad 5]]</f>
        <v>448600</v>
      </c>
      <c r="AN1607" s="1">
        <v>59143.42</v>
      </c>
      <c r="AO1607" s="1" t="str">
        <f>Tabla1[[#This Row],[Contrato CISCO]]&amp;Tabla1[[#This Row],[Año]]&amp;Tabla1[[#This Row],[Material]]</f>
        <v>M-242/1720178060312</v>
      </c>
      <c r="AP1607" s="1" t="str">
        <f>Tabla1[[#This Row],[Contrato CISCO]]&amp;Tabla1[[#This Row],[Material]]</f>
        <v>M-242/178060312</v>
      </c>
      <c r="AQ1607" s="1" t="str">
        <f>Tabla1[[#This Row],[Material]]&amp;Tabla1[[#This Row],[Precio]]</f>
        <v>80603120.13184</v>
      </c>
      <c r="AR1607" t="s">
        <v>11</v>
      </c>
    </row>
    <row r="1608" spans="1:44" x14ac:dyDescent="0.25">
      <c r="A1608">
        <v>7217000445</v>
      </c>
      <c r="B1608" t="s">
        <v>2586</v>
      </c>
      <c r="C1608" t="s">
        <v>3890</v>
      </c>
      <c r="D1608">
        <v>2017</v>
      </c>
      <c r="E1608" t="s">
        <v>3795</v>
      </c>
      <c r="F1608" s="2">
        <v>43033</v>
      </c>
      <c r="G1608" s="2">
        <v>43490</v>
      </c>
      <c r="H1608" s="1">
        <v>144600</v>
      </c>
      <c r="I1608" t="s">
        <v>3906</v>
      </c>
      <c r="J1608" t="s">
        <v>2593</v>
      </c>
      <c r="K1608" t="s">
        <v>2594</v>
      </c>
      <c r="L1608">
        <v>1</v>
      </c>
      <c r="M1608">
        <v>50001297</v>
      </c>
      <c r="N1608" t="s">
        <v>3864</v>
      </c>
      <c r="O1608" t="s">
        <v>902</v>
      </c>
      <c r="P1608">
        <v>8060406</v>
      </c>
      <c r="Q1608" t="s">
        <v>615</v>
      </c>
      <c r="R1608" s="1"/>
      <c r="S1608" s="1"/>
      <c r="T1608" s="1"/>
      <c r="U1608" s="2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9">
        <v>0.97</v>
      </c>
      <c r="AM1608" s="4">
        <f>Tabla1[[#This Row],[Cantidad 1]]+Tabla1[[#This Row],[Cantidad 2]]+Tabla1[[#This Row],[Cantidad 3]]+Tabla1[[#This Row],[Cantidad 4]]+Tabla1[[#This Row],[Cantidad 5]]</f>
        <v>144600</v>
      </c>
      <c r="AN1608" s="1">
        <v>285049</v>
      </c>
      <c r="AO1608" s="1" t="str">
        <f>Tabla1[[#This Row],[Contrato CISCO]]&amp;Tabla1[[#This Row],[Año]]&amp;Tabla1[[#This Row],[Material]]</f>
        <v>M-240/1720178060406</v>
      </c>
      <c r="AP1608" s="1" t="str">
        <f>Tabla1[[#This Row],[Contrato CISCO]]&amp;Tabla1[[#This Row],[Material]]</f>
        <v>M-240/178060406</v>
      </c>
      <c r="AQ1608" s="1" t="str">
        <f>Tabla1[[#This Row],[Material]]&amp;Tabla1[[#This Row],[Precio]]</f>
        <v>80604060.97</v>
      </c>
      <c r="AR1608" t="s">
        <v>11</v>
      </c>
    </row>
    <row r="1609" spans="1:44" x14ac:dyDescent="0.25">
      <c r="A1609">
        <v>7217000444</v>
      </c>
      <c r="B1609" t="s">
        <v>2328</v>
      </c>
      <c r="C1609" t="s">
        <v>3890</v>
      </c>
      <c r="D1609">
        <v>2017</v>
      </c>
      <c r="E1609" t="s">
        <v>3795</v>
      </c>
      <c r="F1609" s="2">
        <v>43033</v>
      </c>
      <c r="G1609" s="2">
        <v>43490</v>
      </c>
      <c r="H1609" s="1">
        <v>94500</v>
      </c>
      <c r="I1609" t="s">
        <v>3906</v>
      </c>
      <c r="J1609" t="s">
        <v>2591</v>
      </c>
      <c r="K1609" t="s">
        <v>2592</v>
      </c>
      <c r="L1609">
        <v>1</v>
      </c>
      <c r="M1609">
        <v>50001302</v>
      </c>
      <c r="N1609" t="s">
        <v>3869</v>
      </c>
      <c r="O1609" t="s">
        <v>883</v>
      </c>
      <c r="P1609">
        <v>8150012</v>
      </c>
      <c r="Q1609" t="s">
        <v>629</v>
      </c>
      <c r="R1609" s="1"/>
      <c r="S1609" s="1"/>
      <c r="T1609" s="1"/>
      <c r="U1609" s="2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9">
        <v>1.3408599999999999</v>
      </c>
      <c r="AM1609" s="4">
        <f>Tabla1[[#This Row],[Cantidad 1]]+Tabla1[[#This Row],[Cantidad 2]]+Tabla1[[#This Row],[Cantidad 3]]+Tabla1[[#This Row],[Cantidad 4]]+Tabla1[[#This Row],[Cantidad 5]]</f>
        <v>94500</v>
      </c>
      <c r="AN1609" s="1">
        <v>126711.27</v>
      </c>
      <c r="AO1609" s="1" t="str">
        <f>Tabla1[[#This Row],[Contrato CISCO]]&amp;Tabla1[[#This Row],[Año]]&amp;Tabla1[[#This Row],[Material]]</f>
        <v>M-239/1720178150012</v>
      </c>
      <c r="AP1609" s="1" t="str">
        <f>Tabla1[[#This Row],[Contrato CISCO]]&amp;Tabla1[[#This Row],[Material]]</f>
        <v>M-239/178150012</v>
      </c>
      <c r="AQ1609" s="1" t="str">
        <f>Tabla1[[#This Row],[Material]]&amp;Tabla1[[#This Row],[Precio]]</f>
        <v>81500121.34086</v>
      </c>
      <c r="AR1609" t="s">
        <v>11</v>
      </c>
    </row>
    <row r="1610" spans="1:44" x14ac:dyDescent="0.25">
      <c r="A1610">
        <v>7217000445</v>
      </c>
      <c r="B1610" t="s">
        <v>2586</v>
      </c>
      <c r="C1610" t="s">
        <v>3890</v>
      </c>
      <c r="D1610">
        <v>2017</v>
      </c>
      <c r="E1610" t="s">
        <v>3795</v>
      </c>
      <c r="F1610" s="2">
        <v>43033</v>
      </c>
      <c r="G1610" s="2">
        <v>43490</v>
      </c>
      <c r="H1610" s="1">
        <v>4200</v>
      </c>
      <c r="I1610" t="s">
        <v>3906</v>
      </c>
      <c r="J1610" t="s">
        <v>2593</v>
      </c>
      <c r="K1610" t="s">
        <v>2594</v>
      </c>
      <c r="L1610">
        <v>1</v>
      </c>
      <c r="M1610">
        <v>50001297</v>
      </c>
      <c r="N1610" t="s">
        <v>3864</v>
      </c>
      <c r="O1610" t="s">
        <v>902</v>
      </c>
      <c r="P1610">
        <v>8060131</v>
      </c>
      <c r="Q1610" t="s">
        <v>297</v>
      </c>
      <c r="R1610" s="1"/>
      <c r="S1610" s="1"/>
      <c r="T1610" s="1"/>
      <c r="U1610" s="2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9">
        <v>1.64</v>
      </c>
      <c r="AM1610" s="4">
        <f>Tabla1[[#This Row],[Cantidad 1]]+Tabla1[[#This Row],[Cantidad 2]]+Tabla1[[#This Row],[Cantidad 3]]+Tabla1[[#This Row],[Cantidad 4]]+Tabla1[[#This Row],[Cantidad 5]]</f>
        <v>4200</v>
      </c>
      <c r="AN1610" s="1">
        <v>285049</v>
      </c>
      <c r="AO1610" s="1" t="str">
        <f>Tabla1[[#This Row],[Contrato CISCO]]&amp;Tabla1[[#This Row],[Año]]&amp;Tabla1[[#This Row],[Material]]</f>
        <v>M-240/1720178060131</v>
      </c>
      <c r="AP1610" s="1" t="str">
        <f>Tabla1[[#This Row],[Contrato CISCO]]&amp;Tabla1[[#This Row],[Material]]</f>
        <v>M-240/178060131</v>
      </c>
      <c r="AQ1610" s="1" t="str">
        <f>Tabla1[[#This Row],[Material]]&amp;Tabla1[[#This Row],[Precio]]</f>
        <v>80601311.64</v>
      </c>
      <c r="AR1610" t="s">
        <v>11</v>
      </c>
    </row>
    <row r="1611" spans="1:44" x14ac:dyDescent="0.25">
      <c r="A1611">
        <v>7217000445</v>
      </c>
      <c r="B1611" t="s">
        <v>2586</v>
      </c>
      <c r="C1611" t="s">
        <v>3890</v>
      </c>
      <c r="D1611">
        <v>2017</v>
      </c>
      <c r="E1611" t="s">
        <v>3795</v>
      </c>
      <c r="F1611" s="2">
        <v>43033</v>
      </c>
      <c r="G1611" s="2">
        <v>43490</v>
      </c>
      <c r="H1611" s="1">
        <v>41500</v>
      </c>
      <c r="I1611" t="s">
        <v>3906</v>
      </c>
      <c r="J1611" t="s">
        <v>2593</v>
      </c>
      <c r="K1611" t="s">
        <v>2594</v>
      </c>
      <c r="L1611">
        <v>1</v>
      </c>
      <c r="M1611">
        <v>50001297</v>
      </c>
      <c r="N1611" t="s">
        <v>3864</v>
      </c>
      <c r="O1611" t="s">
        <v>902</v>
      </c>
      <c r="P1611">
        <v>8060420</v>
      </c>
      <c r="Q1611" t="s">
        <v>612</v>
      </c>
      <c r="R1611" s="1"/>
      <c r="S1611" s="1"/>
      <c r="T1611" s="1"/>
      <c r="U1611" s="2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9">
        <v>1.99</v>
      </c>
      <c r="AM1611" s="4">
        <f>Tabla1[[#This Row],[Cantidad 1]]+Tabla1[[#This Row],[Cantidad 2]]+Tabla1[[#This Row],[Cantidad 3]]+Tabla1[[#This Row],[Cantidad 4]]+Tabla1[[#This Row],[Cantidad 5]]</f>
        <v>41500</v>
      </c>
      <c r="AN1611" s="1">
        <v>285049</v>
      </c>
      <c r="AO1611" s="1" t="str">
        <f>Tabla1[[#This Row],[Contrato CISCO]]&amp;Tabla1[[#This Row],[Año]]&amp;Tabla1[[#This Row],[Material]]</f>
        <v>M-240/1720178060420</v>
      </c>
      <c r="AP1611" s="1" t="str">
        <f>Tabla1[[#This Row],[Contrato CISCO]]&amp;Tabla1[[#This Row],[Material]]</f>
        <v>M-240/178060420</v>
      </c>
      <c r="AQ1611" s="1" t="str">
        <f>Tabla1[[#This Row],[Material]]&amp;Tabla1[[#This Row],[Precio]]</f>
        <v>80604201.99</v>
      </c>
      <c r="AR1611" t="s">
        <v>11</v>
      </c>
    </row>
    <row r="1612" spans="1:44" x14ac:dyDescent="0.25">
      <c r="A1612">
        <v>7217000445</v>
      </c>
      <c r="B1612" t="s">
        <v>2586</v>
      </c>
      <c r="C1612" t="s">
        <v>3890</v>
      </c>
      <c r="D1612">
        <v>2017</v>
      </c>
      <c r="E1612" t="s">
        <v>3795</v>
      </c>
      <c r="F1612" s="2">
        <v>43033</v>
      </c>
      <c r="G1612" s="2">
        <v>43490</v>
      </c>
      <c r="H1612" s="1">
        <v>12600</v>
      </c>
      <c r="I1612" t="s">
        <v>3906</v>
      </c>
      <c r="J1612" t="s">
        <v>2593</v>
      </c>
      <c r="K1612" t="s">
        <v>2594</v>
      </c>
      <c r="L1612">
        <v>1</v>
      </c>
      <c r="M1612">
        <v>50001297</v>
      </c>
      <c r="N1612" t="s">
        <v>3864</v>
      </c>
      <c r="O1612" t="s">
        <v>902</v>
      </c>
      <c r="P1612">
        <v>8060127</v>
      </c>
      <c r="Q1612" t="s">
        <v>125</v>
      </c>
      <c r="R1612" s="1"/>
      <c r="S1612" s="1"/>
      <c r="T1612" s="1"/>
      <c r="U1612" s="2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9">
        <v>4.3899999999999997</v>
      </c>
      <c r="AM1612" s="4">
        <f>Tabla1[[#This Row],[Cantidad 1]]+Tabla1[[#This Row],[Cantidad 2]]+Tabla1[[#This Row],[Cantidad 3]]+Tabla1[[#This Row],[Cantidad 4]]+Tabla1[[#This Row],[Cantidad 5]]</f>
        <v>12600</v>
      </c>
      <c r="AN1612" s="1">
        <v>285049</v>
      </c>
      <c r="AO1612" s="1" t="str">
        <f>Tabla1[[#This Row],[Contrato CISCO]]&amp;Tabla1[[#This Row],[Año]]&amp;Tabla1[[#This Row],[Material]]</f>
        <v>M-240/1720178060127</v>
      </c>
      <c r="AP1612" s="1" t="str">
        <f>Tabla1[[#This Row],[Contrato CISCO]]&amp;Tabla1[[#This Row],[Material]]</f>
        <v>M-240/178060127</v>
      </c>
      <c r="AQ1612" s="1" t="str">
        <f>Tabla1[[#This Row],[Material]]&amp;Tabla1[[#This Row],[Precio]]</f>
        <v>80601274.39</v>
      </c>
      <c r="AR1612" t="s">
        <v>11</v>
      </c>
    </row>
    <row r="1613" spans="1:44" x14ac:dyDescent="0.25">
      <c r="A1613">
        <v>7217000455</v>
      </c>
      <c r="B1613" t="s">
        <v>2303</v>
      </c>
      <c r="C1613" t="s">
        <v>3890</v>
      </c>
      <c r="D1613">
        <v>2017</v>
      </c>
      <c r="E1613" t="s">
        <v>3795</v>
      </c>
      <c r="F1613" s="2">
        <v>43033</v>
      </c>
      <c r="G1613" s="2">
        <v>43490</v>
      </c>
      <c r="H1613" s="1">
        <v>19100</v>
      </c>
      <c r="I1613" t="s">
        <v>3906</v>
      </c>
      <c r="J1613" t="s">
        <v>2611</v>
      </c>
      <c r="K1613" t="s">
        <v>2612</v>
      </c>
      <c r="L1613">
        <v>1</v>
      </c>
      <c r="M1613">
        <v>50002505</v>
      </c>
      <c r="N1613" t="s">
        <v>3856</v>
      </c>
      <c r="O1613" t="s">
        <v>881</v>
      </c>
      <c r="P1613">
        <v>8020204</v>
      </c>
      <c r="Q1613" t="s">
        <v>903</v>
      </c>
      <c r="R1613" s="1"/>
      <c r="S1613" s="1"/>
      <c r="T1613" s="1"/>
      <c r="U1613" s="2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9">
        <v>5.09</v>
      </c>
      <c r="AM1613" s="4">
        <f>Tabla1[[#This Row],[Cantidad 1]]+Tabla1[[#This Row],[Cantidad 2]]+Tabla1[[#This Row],[Cantidad 3]]+Tabla1[[#This Row],[Cantidad 4]]+Tabla1[[#This Row],[Cantidad 5]]</f>
        <v>19100</v>
      </c>
      <c r="AN1613" s="1">
        <v>97219</v>
      </c>
      <c r="AO1613" s="1" t="str">
        <f>Tabla1[[#This Row],[Contrato CISCO]]&amp;Tabla1[[#This Row],[Año]]&amp;Tabla1[[#This Row],[Material]]</f>
        <v>M-238/1720178020204</v>
      </c>
      <c r="AP1613" s="1" t="str">
        <f>Tabla1[[#This Row],[Contrato CISCO]]&amp;Tabla1[[#This Row],[Material]]</f>
        <v>M-238/178020204</v>
      </c>
      <c r="AQ1613" s="1" t="str">
        <f>Tabla1[[#This Row],[Material]]&amp;Tabla1[[#This Row],[Precio]]</f>
        <v>80202045.09</v>
      </c>
      <c r="AR1613" t="s">
        <v>11</v>
      </c>
    </row>
    <row r="1614" spans="1:44" x14ac:dyDescent="0.25">
      <c r="A1614">
        <v>7217000446</v>
      </c>
      <c r="B1614" t="s">
        <v>2586</v>
      </c>
      <c r="C1614" t="s">
        <v>3890</v>
      </c>
      <c r="D1614">
        <v>2017</v>
      </c>
      <c r="E1614" t="s">
        <v>3795</v>
      </c>
      <c r="F1614" s="2">
        <v>43033</v>
      </c>
      <c r="G1614" s="2">
        <v>43490</v>
      </c>
      <c r="H1614" s="1">
        <v>9700</v>
      </c>
      <c r="I1614" t="s">
        <v>3906</v>
      </c>
      <c r="J1614" t="s">
        <v>2595</v>
      </c>
      <c r="K1614" t="s">
        <v>2596</v>
      </c>
      <c r="L1614">
        <v>1</v>
      </c>
      <c r="M1614">
        <v>50000270</v>
      </c>
      <c r="N1614" t="s">
        <v>3813</v>
      </c>
      <c r="O1614" t="s">
        <v>902</v>
      </c>
      <c r="P1614">
        <v>8060107</v>
      </c>
      <c r="Q1614" t="s">
        <v>618</v>
      </c>
      <c r="R1614" s="1"/>
      <c r="S1614" s="1"/>
      <c r="T1614" s="1"/>
      <c r="U1614" s="2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9">
        <v>6.26</v>
      </c>
      <c r="AM1614" s="4">
        <f>Tabla1[[#This Row],[Cantidad 1]]+Tabla1[[#This Row],[Cantidad 2]]+Tabla1[[#This Row],[Cantidad 3]]+Tabla1[[#This Row],[Cantidad 4]]+Tabla1[[#This Row],[Cantidad 5]]</f>
        <v>9700</v>
      </c>
      <c r="AN1614" s="1">
        <v>327016</v>
      </c>
      <c r="AO1614" s="1" t="str">
        <f>Tabla1[[#This Row],[Contrato CISCO]]&amp;Tabla1[[#This Row],[Año]]&amp;Tabla1[[#This Row],[Material]]</f>
        <v>M-241/1720178060107</v>
      </c>
      <c r="AP1614" s="1" t="str">
        <f>Tabla1[[#This Row],[Contrato CISCO]]&amp;Tabla1[[#This Row],[Material]]</f>
        <v>M-241/178060107</v>
      </c>
      <c r="AQ1614" s="1" t="str">
        <f>Tabla1[[#This Row],[Material]]&amp;Tabla1[[#This Row],[Precio]]</f>
        <v>80601076.26</v>
      </c>
      <c r="AR1614" t="s">
        <v>11</v>
      </c>
    </row>
    <row r="1615" spans="1:44" x14ac:dyDescent="0.25">
      <c r="A1615">
        <v>7217000454</v>
      </c>
      <c r="B1615" t="s">
        <v>2303</v>
      </c>
      <c r="C1615" t="s">
        <v>3890</v>
      </c>
      <c r="D1615">
        <v>2017</v>
      </c>
      <c r="E1615" t="s">
        <v>3795</v>
      </c>
      <c r="F1615" s="2">
        <v>43033</v>
      </c>
      <c r="G1615" s="2">
        <v>43490</v>
      </c>
      <c r="H1615" s="1">
        <v>65000</v>
      </c>
      <c r="I1615" t="s">
        <v>3906</v>
      </c>
      <c r="J1615" t="s">
        <v>2609</v>
      </c>
      <c r="K1615" t="s">
        <v>2610</v>
      </c>
      <c r="L1615">
        <v>1</v>
      </c>
      <c r="M1615">
        <v>50000642</v>
      </c>
      <c r="N1615" t="s">
        <v>3808</v>
      </c>
      <c r="O1615" t="s">
        <v>881</v>
      </c>
      <c r="P1615">
        <v>8030127</v>
      </c>
      <c r="Q1615" t="s">
        <v>789</v>
      </c>
      <c r="R1615" s="1"/>
      <c r="S1615" s="1"/>
      <c r="T1615" s="1"/>
      <c r="U1615" s="2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9">
        <v>6.3558000000000003</v>
      </c>
      <c r="AM1615" s="4">
        <f>Tabla1[[#This Row],[Cantidad 1]]+Tabla1[[#This Row],[Cantidad 2]]+Tabla1[[#This Row],[Cantidad 3]]+Tabla1[[#This Row],[Cantidad 4]]+Tabla1[[#This Row],[Cantidad 5]]</f>
        <v>65000</v>
      </c>
      <c r="AN1615" s="1">
        <v>413127</v>
      </c>
      <c r="AO1615" s="1" t="str">
        <f>Tabla1[[#This Row],[Contrato CISCO]]&amp;Tabla1[[#This Row],[Año]]&amp;Tabla1[[#This Row],[Material]]</f>
        <v>M-237/1720178030127</v>
      </c>
      <c r="AP1615" s="1" t="str">
        <f>Tabla1[[#This Row],[Contrato CISCO]]&amp;Tabla1[[#This Row],[Material]]</f>
        <v>M-237/178030127</v>
      </c>
      <c r="AQ1615" s="1" t="str">
        <f>Tabla1[[#This Row],[Material]]&amp;Tabla1[[#This Row],[Precio]]</f>
        <v>80301276.3558</v>
      </c>
      <c r="AR1615" t="s">
        <v>11</v>
      </c>
    </row>
    <row r="1616" spans="1:44" x14ac:dyDescent="0.25">
      <c r="A1616">
        <v>7217000456</v>
      </c>
      <c r="B1616" t="s">
        <v>2586</v>
      </c>
      <c r="C1616" t="s">
        <v>3890</v>
      </c>
      <c r="D1616">
        <v>2017</v>
      </c>
      <c r="E1616" t="s">
        <v>3795</v>
      </c>
      <c r="F1616" s="2">
        <v>43033</v>
      </c>
      <c r="G1616" s="2">
        <v>43490</v>
      </c>
      <c r="H1616" s="1">
        <v>10100</v>
      </c>
      <c r="I1616" t="s">
        <v>3906</v>
      </c>
      <c r="J1616" t="s">
        <v>2613</v>
      </c>
      <c r="K1616" t="s">
        <v>2614</v>
      </c>
      <c r="L1616">
        <v>1</v>
      </c>
      <c r="M1616">
        <v>50002505</v>
      </c>
      <c r="N1616" t="s">
        <v>3856</v>
      </c>
      <c r="O1616" t="s">
        <v>902</v>
      </c>
      <c r="P1616">
        <v>8060115</v>
      </c>
      <c r="Q1616" t="s">
        <v>363</v>
      </c>
      <c r="R1616" s="1"/>
      <c r="S1616" s="1"/>
      <c r="T1616" s="1"/>
      <c r="U1616" s="2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9">
        <v>6.97</v>
      </c>
      <c r="AM1616" s="4">
        <f>Tabla1[[#This Row],[Cantidad 1]]+Tabla1[[#This Row],[Cantidad 2]]+Tabla1[[#This Row],[Cantidad 3]]+Tabla1[[#This Row],[Cantidad 4]]+Tabla1[[#This Row],[Cantidad 5]]</f>
        <v>10100</v>
      </c>
      <c r="AN1616" s="1">
        <v>303740.82</v>
      </c>
      <c r="AO1616" s="1" t="str">
        <f>Tabla1[[#This Row],[Contrato CISCO]]&amp;Tabla1[[#This Row],[Año]]&amp;Tabla1[[#This Row],[Material]]</f>
        <v>M-250/1720178060115</v>
      </c>
      <c r="AP1616" s="1" t="str">
        <f>Tabla1[[#This Row],[Contrato CISCO]]&amp;Tabla1[[#This Row],[Material]]</f>
        <v>M-250/178060115</v>
      </c>
      <c r="AQ1616" s="1" t="str">
        <f>Tabla1[[#This Row],[Material]]&amp;Tabla1[[#This Row],[Precio]]</f>
        <v>80601156.97</v>
      </c>
      <c r="AR1616" t="s">
        <v>11</v>
      </c>
    </row>
    <row r="1617" spans="1:44" x14ac:dyDescent="0.25">
      <c r="A1617">
        <v>7217000446</v>
      </c>
      <c r="B1617" t="s">
        <v>2586</v>
      </c>
      <c r="C1617" t="s">
        <v>3890</v>
      </c>
      <c r="D1617">
        <v>2017</v>
      </c>
      <c r="E1617" t="s">
        <v>3795</v>
      </c>
      <c r="F1617" s="2">
        <v>43033</v>
      </c>
      <c r="G1617" s="2">
        <v>43490</v>
      </c>
      <c r="H1617" s="1">
        <v>1200</v>
      </c>
      <c r="I1617" t="s">
        <v>3906</v>
      </c>
      <c r="J1617" t="s">
        <v>2595</v>
      </c>
      <c r="K1617" t="s">
        <v>2596</v>
      </c>
      <c r="L1617">
        <v>1</v>
      </c>
      <c r="M1617">
        <v>50000270</v>
      </c>
      <c r="N1617" t="s">
        <v>3813</v>
      </c>
      <c r="O1617" t="s">
        <v>902</v>
      </c>
      <c r="P1617">
        <v>8060117</v>
      </c>
      <c r="Q1617" t="s">
        <v>128</v>
      </c>
      <c r="R1617" s="1"/>
      <c r="S1617" s="1"/>
      <c r="T1617" s="1"/>
      <c r="U1617" s="2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9">
        <v>8.19</v>
      </c>
      <c r="AM1617" s="4">
        <f>Tabla1[[#This Row],[Cantidad 1]]+Tabla1[[#This Row],[Cantidad 2]]+Tabla1[[#This Row],[Cantidad 3]]+Tabla1[[#This Row],[Cantidad 4]]+Tabla1[[#This Row],[Cantidad 5]]</f>
        <v>1200</v>
      </c>
      <c r="AN1617" s="1">
        <v>327016</v>
      </c>
      <c r="AO1617" s="1" t="str">
        <f>Tabla1[[#This Row],[Contrato CISCO]]&amp;Tabla1[[#This Row],[Año]]&amp;Tabla1[[#This Row],[Material]]</f>
        <v>M-241/1720178060117</v>
      </c>
      <c r="AP1617" s="1" t="str">
        <f>Tabla1[[#This Row],[Contrato CISCO]]&amp;Tabla1[[#This Row],[Material]]</f>
        <v>M-241/178060117</v>
      </c>
      <c r="AQ1617" s="1" t="str">
        <f>Tabla1[[#This Row],[Material]]&amp;Tabla1[[#This Row],[Precio]]</f>
        <v>80601178.19</v>
      </c>
      <c r="AR1617" t="s">
        <v>11</v>
      </c>
    </row>
    <row r="1618" spans="1:44" x14ac:dyDescent="0.25">
      <c r="A1618">
        <v>7217000446</v>
      </c>
      <c r="B1618" t="s">
        <v>2586</v>
      </c>
      <c r="C1618" t="s">
        <v>3890</v>
      </c>
      <c r="D1618">
        <v>2017</v>
      </c>
      <c r="E1618" t="s">
        <v>3795</v>
      </c>
      <c r="F1618" s="2">
        <v>43033</v>
      </c>
      <c r="G1618" s="2">
        <v>43490</v>
      </c>
      <c r="H1618" s="1">
        <v>15400</v>
      </c>
      <c r="I1618" t="s">
        <v>3906</v>
      </c>
      <c r="J1618" t="s">
        <v>2595</v>
      </c>
      <c r="K1618" t="s">
        <v>2596</v>
      </c>
      <c r="L1618">
        <v>1</v>
      </c>
      <c r="M1618">
        <v>50000270</v>
      </c>
      <c r="N1618" t="s">
        <v>3813</v>
      </c>
      <c r="O1618" t="s">
        <v>902</v>
      </c>
      <c r="P1618">
        <v>8060105</v>
      </c>
      <c r="Q1618" t="s">
        <v>613</v>
      </c>
      <c r="R1618" s="1"/>
      <c r="S1618" s="1"/>
      <c r="T1618" s="1"/>
      <c r="U1618" s="2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9">
        <v>8.3800000000000008</v>
      </c>
      <c r="AM1618" s="4">
        <f>Tabla1[[#This Row],[Cantidad 1]]+Tabla1[[#This Row],[Cantidad 2]]+Tabla1[[#This Row],[Cantidad 3]]+Tabla1[[#This Row],[Cantidad 4]]+Tabla1[[#This Row],[Cantidad 5]]</f>
        <v>15400</v>
      </c>
      <c r="AN1618" s="1">
        <v>327016</v>
      </c>
      <c r="AO1618" s="1" t="str">
        <f>Tabla1[[#This Row],[Contrato CISCO]]&amp;Tabla1[[#This Row],[Año]]&amp;Tabla1[[#This Row],[Material]]</f>
        <v>M-241/1720178060105</v>
      </c>
      <c r="AP1618" s="1" t="str">
        <f>Tabla1[[#This Row],[Contrato CISCO]]&amp;Tabla1[[#This Row],[Material]]</f>
        <v>M-241/178060105</v>
      </c>
      <c r="AQ1618" s="1" t="str">
        <f>Tabla1[[#This Row],[Material]]&amp;Tabla1[[#This Row],[Precio]]</f>
        <v>80601058.38</v>
      </c>
      <c r="AR1618" t="s">
        <v>11</v>
      </c>
    </row>
    <row r="1619" spans="1:44" x14ac:dyDescent="0.25">
      <c r="A1619">
        <v>7217000451</v>
      </c>
      <c r="B1619" t="s">
        <v>2586</v>
      </c>
      <c r="C1619" t="s">
        <v>3890</v>
      </c>
      <c r="D1619">
        <v>2017</v>
      </c>
      <c r="E1619" t="s">
        <v>3795</v>
      </c>
      <c r="F1619" s="2">
        <v>43033</v>
      </c>
      <c r="G1619" s="2">
        <v>43490</v>
      </c>
      <c r="H1619" s="1">
        <v>3000</v>
      </c>
      <c r="I1619" t="s">
        <v>3906</v>
      </c>
      <c r="J1619" t="s">
        <v>2603</v>
      </c>
      <c r="K1619" t="s">
        <v>2604</v>
      </c>
      <c r="L1619">
        <v>1</v>
      </c>
      <c r="M1619">
        <v>50001298</v>
      </c>
      <c r="N1619" t="s">
        <v>3853</v>
      </c>
      <c r="O1619" t="s">
        <v>902</v>
      </c>
      <c r="P1619">
        <v>8060111</v>
      </c>
      <c r="Q1619" t="s">
        <v>617</v>
      </c>
      <c r="R1619" s="1"/>
      <c r="S1619" s="1"/>
      <c r="T1619" s="1"/>
      <c r="U1619" s="2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9">
        <v>10</v>
      </c>
      <c r="AM1619" s="4">
        <f>Tabla1[[#This Row],[Cantidad 1]]+Tabla1[[#This Row],[Cantidad 2]]+Tabla1[[#This Row],[Cantidad 3]]+Tabla1[[#This Row],[Cantidad 4]]+Tabla1[[#This Row],[Cantidad 5]]</f>
        <v>3000</v>
      </c>
      <c r="AN1619" s="1">
        <v>30000</v>
      </c>
      <c r="AO1619" s="1" t="str">
        <f>Tabla1[[#This Row],[Contrato CISCO]]&amp;Tabla1[[#This Row],[Año]]&amp;Tabla1[[#This Row],[Material]]</f>
        <v>M-245/1720178060111</v>
      </c>
      <c r="AP1619" s="1" t="str">
        <f>Tabla1[[#This Row],[Contrato CISCO]]&amp;Tabla1[[#This Row],[Material]]</f>
        <v>M-245/178060111</v>
      </c>
      <c r="AQ1619" s="1" t="str">
        <f>Tabla1[[#This Row],[Material]]&amp;Tabla1[[#This Row],[Precio]]</f>
        <v>806011110</v>
      </c>
      <c r="AR1619" t="s">
        <v>11</v>
      </c>
    </row>
    <row r="1620" spans="1:44" x14ac:dyDescent="0.25">
      <c r="A1620">
        <v>7217000446</v>
      </c>
      <c r="B1620" t="s">
        <v>2586</v>
      </c>
      <c r="C1620" t="s">
        <v>3890</v>
      </c>
      <c r="D1620">
        <v>2017</v>
      </c>
      <c r="E1620" t="s">
        <v>3795</v>
      </c>
      <c r="F1620" s="2">
        <v>43033</v>
      </c>
      <c r="G1620" s="2">
        <v>43490</v>
      </c>
      <c r="H1620" s="1">
        <v>3200</v>
      </c>
      <c r="I1620" t="s">
        <v>3906</v>
      </c>
      <c r="J1620" t="s">
        <v>2595</v>
      </c>
      <c r="K1620" t="s">
        <v>2596</v>
      </c>
      <c r="L1620">
        <v>1</v>
      </c>
      <c r="M1620">
        <v>50000270</v>
      </c>
      <c r="N1620" t="s">
        <v>3813</v>
      </c>
      <c r="O1620" t="s">
        <v>902</v>
      </c>
      <c r="P1620">
        <v>8060146</v>
      </c>
      <c r="Q1620" t="s">
        <v>849</v>
      </c>
      <c r="R1620" s="1"/>
      <c r="S1620" s="1"/>
      <c r="T1620" s="1"/>
      <c r="U1620" s="2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9">
        <v>15.14</v>
      </c>
      <c r="AM1620" s="4">
        <f>Tabla1[[#This Row],[Cantidad 1]]+Tabla1[[#This Row],[Cantidad 2]]+Tabla1[[#This Row],[Cantidad 3]]+Tabla1[[#This Row],[Cantidad 4]]+Tabla1[[#This Row],[Cantidad 5]]</f>
        <v>3200</v>
      </c>
      <c r="AN1620" s="1">
        <v>327016</v>
      </c>
      <c r="AO1620" s="1" t="str">
        <f>Tabla1[[#This Row],[Contrato CISCO]]&amp;Tabla1[[#This Row],[Año]]&amp;Tabla1[[#This Row],[Material]]</f>
        <v>M-241/1720178060146</v>
      </c>
      <c r="AP1620" s="1" t="str">
        <f>Tabla1[[#This Row],[Contrato CISCO]]&amp;Tabla1[[#This Row],[Material]]</f>
        <v>M-241/178060146</v>
      </c>
      <c r="AQ1620" s="1" t="str">
        <f>Tabla1[[#This Row],[Material]]&amp;Tabla1[[#This Row],[Precio]]</f>
        <v>806014615.14</v>
      </c>
      <c r="AR1620" t="s">
        <v>11</v>
      </c>
    </row>
    <row r="1621" spans="1:44" x14ac:dyDescent="0.25">
      <c r="A1621">
        <v>7217000456</v>
      </c>
      <c r="B1621" t="s">
        <v>2586</v>
      </c>
      <c r="C1621" t="s">
        <v>3890</v>
      </c>
      <c r="D1621">
        <v>2017</v>
      </c>
      <c r="E1621" t="s">
        <v>3795</v>
      </c>
      <c r="F1621" s="2">
        <v>43033</v>
      </c>
      <c r="G1621" s="2">
        <v>43490</v>
      </c>
      <c r="H1621">
        <v>500</v>
      </c>
      <c r="I1621" t="s">
        <v>3906</v>
      </c>
      <c r="J1621" t="s">
        <v>2613</v>
      </c>
      <c r="K1621" t="s">
        <v>2614</v>
      </c>
      <c r="L1621">
        <v>1</v>
      </c>
      <c r="M1621">
        <v>50002505</v>
      </c>
      <c r="N1621" t="s">
        <v>3856</v>
      </c>
      <c r="O1621" t="s">
        <v>902</v>
      </c>
      <c r="P1621">
        <v>8060144</v>
      </c>
      <c r="Q1621" t="s">
        <v>195</v>
      </c>
      <c r="S1621"/>
      <c r="U1621" s="2"/>
      <c r="W1621"/>
      <c r="AL1621" s="9">
        <v>32</v>
      </c>
      <c r="AM1621" s="4">
        <f>Tabla1[[#This Row],[Cantidad 1]]+Tabla1[[#This Row],[Cantidad 2]]+Tabla1[[#This Row],[Cantidad 3]]+Tabla1[[#This Row],[Cantidad 4]]+Tabla1[[#This Row],[Cantidad 5]]</f>
        <v>500</v>
      </c>
      <c r="AN1621" s="1">
        <v>303740.82</v>
      </c>
      <c r="AO1621" s="1" t="str">
        <f>Tabla1[[#This Row],[Contrato CISCO]]&amp;Tabla1[[#This Row],[Año]]&amp;Tabla1[[#This Row],[Material]]</f>
        <v>M-250/1720178060144</v>
      </c>
      <c r="AP1621" s="1" t="str">
        <f>Tabla1[[#This Row],[Contrato CISCO]]&amp;Tabla1[[#This Row],[Material]]</f>
        <v>M-250/178060144</v>
      </c>
      <c r="AQ1621" s="1" t="str">
        <f>Tabla1[[#This Row],[Material]]&amp;Tabla1[[#This Row],[Precio]]</f>
        <v>806014432</v>
      </c>
      <c r="AR1621" t="s">
        <v>11</v>
      </c>
    </row>
    <row r="1622" spans="1:44" x14ac:dyDescent="0.25">
      <c r="A1622">
        <v>7217000452</v>
      </c>
      <c r="B1622" t="s">
        <v>2586</v>
      </c>
      <c r="C1622" t="s">
        <v>3890</v>
      </c>
      <c r="D1622">
        <v>2017</v>
      </c>
      <c r="E1622" t="s">
        <v>3795</v>
      </c>
      <c r="F1622" s="2">
        <v>43033</v>
      </c>
      <c r="G1622" s="2">
        <v>43490</v>
      </c>
      <c r="H1622">
        <v>400</v>
      </c>
      <c r="I1622" t="s">
        <v>3906</v>
      </c>
      <c r="J1622" t="s">
        <v>2605</v>
      </c>
      <c r="K1622" t="s">
        <v>2606</v>
      </c>
      <c r="L1622">
        <v>1</v>
      </c>
      <c r="M1622">
        <v>50000916</v>
      </c>
      <c r="N1622" t="s">
        <v>3849</v>
      </c>
      <c r="O1622" t="s">
        <v>902</v>
      </c>
      <c r="P1622">
        <v>8060143</v>
      </c>
      <c r="Q1622" t="s">
        <v>611</v>
      </c>
      <c r="S1622"/>
      <c r="U1622" s="2"/>
      <c r="W1622"/>
      <c r="AL1622" s="9">
        <v>66.991</v>
      </c>
      <c r="AM1622" s="4">
        <f>Tabla1[[#This Row],[Cantidad 1]]+Tabla1[[#This Row],[Cantidad 2]]+Tabla1[[#This Row],[Cantidad 3]]+Tabla1[[#This Row],[Cantidad 4]]+Tabla1[[#This Row],[Cantidad 5]]</f>
        <v>400</v>
      </c>
      <c r="AN1622" s="1">
        <v>26796.400000000001</v>
      </c>
      <c r="AO1622" s="1" t="str">
        <f>Tabla1[[#This Row],[Contrato CISCO]]&amp;Tabla1[[#This Row],[Año]]&amp;Tabla1[[#This Row],[Material]]</f>
        <v>M-247/1720178060143</v>
      </c>
      <c r="AP1622" s="1" t="str">
        <f>Tabla1[[#This Row],[Contrato CISCO]]&amp;Tabla1[[#This Row],[Material]]</f>
        <v>M-247/178060143</v>
      </c>
      <c r="AQ1622" s="1" t="str">
        <f>Tabla1[[#This Row],[Material]]&amp;Tabla1[[#This Row],[Precio]]</f>
        <v>806014366.991</v>
      </c>
      <c r="AR1622" t="s">
        <v>11</v>
      </c>
    </row>
    <row r="1623" spans="1:44" x14ac:dyDescent="0.25">
      <c r="A1623">
        <v>7217000446</v>
      </c>
      <c r="B1623" t="s">
        <v>2586</v>
      </c>
      <c r="C1623" t="s">
        <v>3890</v>
      </c>
      <c r="D1623">
        <v>2017</v>
      </c>
      <c r="E1623" t="s">
        <v>3795</v>
      </c>
      <c r="F1623" s="2">
        <v>43033</v>
      </c>
      <c r="G1623" s="2">
        <v>43490</v>
      </c>
      <c r="H1623">
        <v>900</v>
      </c>
      <c r="I1623" t="s">
        <v>3906</v>
      </c>
      <c r="J1623" t="s">
        <v>2595</v>
      </c>
      <c r="K1623" t="s">
        <v>2596</v>
      </c>
      <c r="L1623">
        <v>1</v>
      </c>
      <c r="M1623">
        <v>50000270</v>
      </c>
      <c r="N1623" t="s">
        <v>3813</v>
      </c>
      <c r="O1623" t="s">
        <v>902</v>
      </c>
      <c r="P1623">
        <v>8250023</v>
      </c>
      <c r="Q1623" t="s">
        <v>129</v>
      </c>
      <c r="S1623"/>
      <c r="U1623" s="2"/>
      <c r="W1623"/>
      <c r="AL1623" s="9">
        <v>87.74</v>
      </c>
      <c r="AM1623" s="4">
        <f>Tabla1[[#This Row],[Cantidad 1]]+Tabla1[[#This Row],[Cantidad 2]]+Tabla1[[#This Row],[Cantidad 3]]+Tabla1[[#This Row],[Cantidad 4]]+Tabla1[[#This Row],[Cantidad 5]]</f>
        <v>900</v>
      </c>
      <c r="AN1623" s="1">
        <v>327016</v>
      </c>
      <c r="AO1623" s="1" t="str">
        <f>Tabla1[[#This Row],[Contrato CISCO]]&amp;Tabla1[[#This Row],[Año]]&amp;Tabla1[[#This Row],[Material]]</f>
        <v>M-241/1720178250023</v>
      </c>
      <c r="AP1623" s="1" t="str">
        <f>Tabla1[[#This Row],[Contrato CISCO]]&amp;Tabla1[[#This Row],[Material]]</f>
        <v>M-241/178250023</v>
      </c>
      <c r="AQ1623" s="1" t="str">
        <f>Tabla1[[#This Row],[Material]]&amp;Tabla1[[#This Row],[Precio]]</f>
        <v>825002387.74</v>
      </c>
      <c r="AR1623" t="s">
        <v>11</v>
      </c>
    </row>
    <row r="1624" spans="1:44" x14ac:dyDescent="0.25">
      <c r="A1624">
        <v>7217000449</v>
      </c>
      <c r="B1624" t="s">
        <v>2586</v>
      </c>
      <c r="C1624" t="s">
        <v>3890</v>
      </c>
      <c r="D1624">
        <v>2017</v>
      </c>
      <c r="E1624" t="s">
        <v>3795</v>
      </c>
      <c r="F1624" s="2">
        <v>43033</v>
      </c>
      <c r="G1624" s="2">
        <v>43490</v>
      </c>
      <c r="H1624" s="1">
        <v>1008</v>
      </c>
      <c r="I1624" t="s">
        <v>3906</v>
      </c>
      <c r="J1624" t="s">
        <v>2601</v>
      </c>
      <c r="K1624" t="s">
        <v>2602</v>
      </c>
      <c r="L1624">
        <v>1</v>
      </c>
      <c r="M1624">
        <v>50004206</v>
      </c>
      <c r="N1624" t="s">
        <v>3843</v>
      </c>
      <c r="O1624" t="s">
        <v>902</v>
      </c>
      <c r="P1624">
        <v>8401386</v>
      </c>
      <c r="Q1624" t="s">
        <v>46</v>
      </c>
      <c r="R1624" s="1"/>
      <c r="S1624" s="1"/>
      <c r="T1624" s="1"/>
      <c r="U1624" s="2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9">
        <v>452.76</v>
      </c>
      <c r="AM1624" s="4">
        <f>Tabla1[[#This Row],[Cantidad 1]]+Tabla1[[#This Row],[Cantidad 2]]+Tabla1[[#This Row],[Cantidad 3]]+Tabla1[[#This Row],[Cantidad 4]]+Tabla1[[#This Row],[Cantidad 5]]</f>
        <v>1008</v>
      </c>
      <c r="AN1624" s="1">
        <v>513429.84</v>
      </c>
      <c r="AO1624" s="1" t="str">
        <f>Tabla1[[#This Row],[Contrato CISCO]]&amp;Tabla1[[#This Row],[Año]]&amp;Tabla1[[#This Row],[Material]]</f>
        <v>M-244/1720178401386</v>
      </c>
      <c r="AP1624" s="1" t="str">
        <f>Tabla1[[#This Row],[Contrato CISCO]]&amp;Tabla1[[#This Row],[Material]]</f>
        <v>M-244/178401386</v>
      </c>
      <c r="AQ1624" s="1" t="str">
        <f>Tabla1[[#This Row],[Material]]&amp;Tabla1[[#This Row],[Precio]]</f>
        <v>8401386452.76</v>
      </c>
      <c r="AR1624" t="s">
        <v>11</v>
      </c>
    </row>
    <row r="1625" spans="1:44" x14ac:dyDescent="0.25">
      <c r="A1625">
        <v>7217000449</v>
      </c>
      <c r="B1625" t="s">
        <v>2586</v>
      </c>
      <c r="C1625" t="s">
        <v>3890</v>
      </c>
      <c r="D1625">
        <v>2017</v>
      </c>
      <c r="E1625" t="s">
        <v>3795</v>
      </c>
      <c r="F1625" s="2">
        <v>43033</v>
      </c>
      <c r="G1625" s="2">
        <v>43490</v>
      </c>
      <c r="H1625">
        <v>126</v>
      </c>
      <c r="I1625" t="s">
        <v>3906</v>
      </c>
      <c r="J1625" t="s">
        <v>2601</v>
      </c>
      <c r="K1625" t="s">
        <v>2602</v>
      </c>
      <c r="L1625">
        <v>1</v>
      </c>
      <c r="M1625">
        <v>50004206</v>
      </c>
      <c r="N1625" t="s">
        <v>3843</v>
      </c>
      <c r="O1625" t="s">
        <v>902</v>
      </c>
      <c r="P1625">
        <v>8401444</v>
      </c>
      <c r="Q1625" t="s">
        <v>179</v>
      </c>
      <c r="S1625"/>
      <c r="U1625" s="2"/>
      <c r="W1625"/>
      <c r="AL1625" s="9">
        <v>452.76</v>
      </c>
      <c r="AM1625" s="4">
        <f>Tabla1[[#This Row],[Cantidad 1]]+Tabla1[[#This Row],[Cantidad 2]]+Tabla1[[#This Row],[Cantidad 3]]+Tabla1[[#This Row],[Cantidad 4]]+Tabla1[[#This Row],[Cantidad 5]]</f>
        <v>126</v>
      </c>
      <c r="AN1625" s="1">
        <v>513429.84</v>
      </c>
      <c r="AO1625" s="1" t="str">
        <f>Tabla1[[#This Row],[Contrato CISCO]]&amp;Tabla1[[#This Row],[Año]]&amp;Tabla1[[#This Row],[Material]]</f>
        <v>M-244/1720178401444</v>
      </c>
      <c r="AP1625" s="1" t="str">
        <f>Tabla1[[#This Row],[Contrato CISCO]]&amp;Tabla1[[#This Row],[Material]]</f>
        <v>M-244/178401444</v>
      </c>
      <c r="AQ1625" s="1" t="str">
        <f>Tabla1[[#This Row],[Material]]&amp;Tabla1[[#This Row],[Precio]]</f>
        <v>8401444452.76</v>
      </c>
      <c r="AR1625" t="s">
        <v>11</v>
      </c>
    </row>
    <row r="1626" spans="1:44" x14ac:dyDescent="0.25">
      <c r="A1626">
        <v>7217000453</v>
      </c>
      <c r="B1626" t="s">
        <v>2586</v>
      </c>
      <c r="C1626" t="s">
        <v>3890</v>
      </c>
      <c r="D1626">
        <v>2017</v>
      </c>
      <c r="E1626" t="s">
        <v>3795</v>
      </c>
      <c r="F1626" s="2">
        <v>43033</v>
      </c>
      <c r="G1626" s="2">
        <v>43490</v>
      </c>
      <c r="H1626">
        <v>12</v>
      </c>
      <c r="I1626" t="s">
        <v>3906</v>
      </c>
      <c r="J1626" t="s">
        <v>2607</v>
      </c>
      <c r="K1626" t="s">
        <v>2608</v>
      </c>
      <c r="L1626">
        <v>1</v>
      </c>
      <c r="M1626">
        <v>50004692</v>
      </c>
      <c r="N1626" t="s">
        <v>3840</v>
      </c>
      <c r="O1626" t="s">
        <v>902</v>
      </c>
      <c r="P1626">
        <v>8401428</v>
      </c>
      <c r="Q1626" t="s">
        <v>47</v>
      </c>
      <c r="S1626"/>
      <c r="U1626" s="2"/>
      <c r="W1626"/>
      <c r="AL1626" s="9">
        <v>570.62</v>
      </c>
      <c r="AM1626" s="4">
        <f>Tabla1[[#This Row],[Cantidad 1]]+Tabla1[[#This Row],[Cantidad 2]]+Tabla1[[#This Row],[Cantidad 3]]+Tabla1[[#This Row],[Cantidad 4]]+Tabla1[[#This Row],[Cantidad 5]]</f>
        <v>12</v>
      </c>
      <c r="AN1626" s="1">
        <v>6847.44</v>
      </c>
      <c r="AO1626" s="1" t="str">
        <f>Tabla1[[#This Row],[Contrato CISCO]]&amp;Tabla1[[#This Row],[Año]]&amp;Tabla1[[#This Row],[Material]]</f>
        <v>M-248/1720178401428</v>
      </c>
      <c r="AP1626" s="1" t="str">
        <f>Tabla1[[#This Row],[Contrato CISCO]]&amp;Tabla1[[#This Row],[Material]]</f>
        <v>M-248/178401428</v>
      </c>
      <c r="AQ1626" s="1" t="str">
        <f>Tabla1[[#This Row],[Material]]&amp;Tabla1[[#This Row],[Precio]]</f>
        <v>8401428570.62</v>
      </c>
      <c r="AR1626" t="s">
        <v>11</v>
      </c>
    </row>
    <row r="1627" spans="1:44" x14ac:dyDescent="0.25">
      <c r="A1627">
        <v>7217000456</v>
      </c>
      <c r="B1627" t="s">
        <v>2586</v>
      </c>
      <c r="C1627" t="s">
        <v>3890</v>
      </c>
      <c r="D1627">
        <v>2017</v>
      </c>
      <c r="E1627" t="s">
        <v>3795</v>
      </c>
      <c r="F1627" s="2">
        <v>43033</v>
      </c>
      <c r="G1627" s="2">
        <v>43490</v>
      </c>
      <c r="H1627">
        <v>30</v>
      </c>
      <c r="I1627" t="s">
        <v>3906</v>
      </c>
      <c r="J1627" t="s">
        <v>2613</v>
      </c>
      <c r="K1627" t="s">
        <v>2614</v>
      </c>
      <c r="L1627">
        <v>1</v>
      </c>
      <c r="M1627">
        <v>50002505</v>
      </c>
      <c r="N1627" t="s">
        <v>3856</v>
      </c>
      <c r="O1627" t="s">
        <v>902</v>
      </c>
      <c r="P1627">
        <v>8401426</v>
      </c>
      <c r="Q1627" t="s">
        <v>50</v>
      </c>
      <c r="S1627"/>
      <c r="U1627" s="2"/>
      <c r="W1627"/>
      <c r="AL1627" s="9">
        <v>850</v>
      </c>
      <c r="AM1627" s="4">
        <f>Tabla1[[#This Row],[Cantidad 1]]+Tabla1[[#This Row],[Cantidad 2]]+Tabla1[[#This Row],[Cantidad 3]]+Tabla1[[#This Row],[Cantidad 4]]+Tabla1[[#This Row],[Cantidad 5]]</f>
        <v>30</v>
      </c>
      <c r="AN1627" s="1">
        <v>303740.82</v>
      </c>
      <c r="AO1627" s="1" t="str">
        <f>Tabla1[[#This Row],[Contrato CISCO]]&amp;Tabla1[[#This Row],[Año]]&amp;Tabla1[[#This Row],[Material]]</f>
        <v>M-250/1720178401426</v>
      </c>
      <c r="AP1627" s="1" t="str">
        <f>Tabla1[[#This Row],[Contrato CISCO]]&amp;Tabla1[[#This Row],[Material]]</f>
        <v>M-250/178401426</v>
      </c>
      <c r="AQ1627" s="1" t="str">
        <f>Tabla1[[#This Row],[Material]]&amp;Tabla1[[#This Row],[Precio]]</f>
        <v>8401426850</v>
      </c>
      <c r="AR1627" t="s">
        <v>11</v>
      </c>
    </row>
    <row r="1628" spans="1:44" x14ac:dyDescent="0.25">
      <c r="A1628">
        <v>7217000457</v>
      </c>
      <c r="B1628" t="s">
        <v>2586</v>
      </c>
      <c r="C1628" t="s">
        <v>3890</v>
      </c>
      <c r="D1628">
        <v>2017</v>
      </c>
      <c r="E1628" t="s">
        <v>3795</v>
      </c>
      <c r="F1628" s="2">
        <v>43033</v>
      </c>
      <c r="G1628" s="2">
        <v>43490</v>
      </c>
      <c r="H1628">
        <v>84</v>
      </c>
      <c r="I1628" t="s">
        <v>3906</v>
      </c>
      <c r="J1628" t="s">
        <v>2615</v>
      </c>
      <c r="K1628" t="s">
        <v>2616</v>
      </c>
      <c r="L1628">
        <v>1</v>
      </c>
      <c r="M1628">
        <v>50000642</v>
      </c>
      <c r="N1628" t="s">
        <v>3808</v>
      </c>
      <c r="O1628" t="s">
        <v>902</v>
      </c>
      <c r="P1628">
        <v>8401393</v>
      </c>
      <c r="Q1628" t="s">
        <v>444</v>
      </c>
      <c r="S1628"/>
      <c r="U1628" s="2"/>
      <c r="W1628"/>
      <c r="AL1628" s="9">
        <v>860.64</v>
      </c>
      <c r="AM1628" s="4">
        <f>Tabla1[[#This Row],[Cantidad 1]]+Tabla1[[#This Row],[Cantidad 2]]+Tabla1[[#This Row],[Cantidad 3]]+Tabla1[[#This Row],[Cantidad 4]]+Tabla1[[#This Row],[Cantidad 5]]</f>
        <v>84</v>
      </c>
      <c r="AN1628" s="1">
        <v>72293.759999999995</v>
      </c>
      <c r="AO1628" s="1" t="str">
        <f>Tabla1[[#This Row],[Contrato CISCO]]&amp;Tabla1[[#This Row],[Año]]&amp;Tabla1[[#This Row],[Material]]</f>
        <v>M-251/1720178401393</v>
      </c>
      <c r="AP1628" s="1" t="str">
        <f>Tabla1[[#This Row],[Contrato CISCO]]&amp;Tabla1[[#This Row],[Material]]</f>
        <v>M-251/178401393</v>
      </c>
      <c r="AQ1628" s="1" t="str">
        <f>Tabla1[[#This Row],[Material]]&amp;Tabla1[[#This Row],[Precio]]</f>
        <v>8401393860.64</v>
      </c>
      <c r="AR1628" t="s">
        <v>11</v>
      </c>
    </row>
    <row r="1629" spans="1:44" x14ac:dyDescent="0.25">
      <c r="A1629">
        <v>7217000459</v>
      </c>
      <c r="B1629" t="s">
        <v>2300</v>
      </c>
      <c r="C1629" t="s">
        <v>3890</v>
      </c>
      <c r="D1629">
        <v>2017</v>
      </c>
      <c r="E1629" t="s">
        <v>3795</v>
      </c>
      <c r="F1629" s="2">
        <v>43034</v>
      </c>
      <c r="G1629" s="2">
        <v>43491</v>
      </c>
      <c r="H1629" s="1">
        <v>2131600</v>
      </c>
      <c r="I1629" t="s">
        <v>3906</v>
      </c>
      <c r="J1629" t="s">
        <v>2619</v>
      </c>
      <c r="K1629" t="s">
        <v>2620</v>
      </c>
      <c r="L1629">
        <v>1</v>
      </c>
      <c r="M1629">
        <v>50000893</v>
      </c>
      <c r="N1629" t="s">
        <v>3831</v>
      </c>
      <c r="O1629" t="s">
        <v>880</v>
      </c>
      <c r="P1629">
        <v>8080208</v>
      </c>
      <c r="Q1629" t="s">
        <v>382</v>
      </c>
      <c r="R1629" s="1"/>
      <c r="S1629" s="1"/>
      <c r="T1629" s="1"/>
      <c r="U1629" s="2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9">
        <v>2.35E-2</v>
      </c>
      <c r="AM1629" s="4">
        <f>Tabla1[[#This Row],[Cantidad 1]]+Tabla1[[#This Row],[Cantidad 2]]+Tabla1[[#This Row],[Cantidad 3]]+Tabla1[[#This Row],[Cantidad 4]]+Tabla1[[#This Row],[Cantidad 5]]</f>
        <v>2131600</v>
      </c>
      <c r="AN1629" s="1">
        <v>50092.6</v>
      </c>
      <c r="AO1629" s="1" t="str">
        <f>Tabla1[[#This Row],[Contrato CISCO]]&amp;Tabla1[[#This Row],[Año]]&amp;Tabla1[[#This Row],[Material]]</f>
        <v>M-235/1720178080208</v>
      </c>
      <c r="AP1629" s="1" t="str">
        <f>Tabla1[[#This Row],[Contrato CISCO]]&amp;Tabla1[[#This Row],[Material]]</f>
        <v>M-235/178080208</v>
      </c>
      <c r="AQ1629" s="1" t="str">
        <f>Tabla1[[#This Row],[Material]]&amp;Tabla1[[#This Row],[Precio]]</f>
        <v>80802080.0235</v>
      </c>
      <c r="AR1629" t="s">
        <v>11</v>
      </c>
    </row>
    <row r="1630" spans="1:44" x14ac:dyDescent="0.25">
      <c r="A1630">
        <v>7217000458</v>
      </c>
      <c r="B1630" t="s">
        <v>2300</v>
      </c>
      <c r="C1630" t="s">
        <v>3890</v>
      </c>
      <c r="D1630">
        <v>2017</v>
      </c>
      <c r="E1630" t="s">
        <v>3795</v>
      </c>
      <c r="F1630" s="2">
        <v>43034</v>
      </c>
      <c r="G1630" s="2">
        <v>43491</v>
      </c>
      <c r="H1630" s="1">
        <v>486900</v>
      </c>
      <c r="I1630" t="s">
        <v>3906</v>
      </c>
      <c r="J1630" t="s">
        <v>2617</v>
      </c>
      <c r="K1630" t="s">
        <v>2618</v>
      </c>
      <c r="L1630">
        <v>1</v>
      </c>
      <c r="M1630">
        <v>50001297</v>
      </c>
      <c r="N1630" t="s">
        <v>3864</v>
      </c>
      <c r="O1630" t="s">
        <v>880</v>
      </c>
      <c r="P1630">
        <v>8080903</v>
      </c>
      <c r="Q1630" t="s">
        <v>508</v>
      </c>
      <c r="R1630" s="1"/>
      <c r="S1630" s="1"/>
      <c r="T1630" s="1"/>
      <c r="U1630" s="2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9">
        <v>0.19</v>
      </c>
      <c r="AM1630" s="4">
        <f>Tabla1[[#This Row],[Cantidad 1]]+Tabla1[[#This Row],[Cantidad 2]]+Tabla1[[#This Row],[Cantidad 3]]+Tabla1[[#This Row],[Cantidad 4]]+Tabla1[[#This Row],[Cantidad 5]]</f>
        <v>486900</v>
      </c>
      <c r="AN1630" s="1">
        <v>92511</v>
      </c>
      <c r="AO1630" s="1" t="str">
        <f>Tabla1[[#This Row],[Contrato CISCO]]&amp;Tabla1[[#This Row],[Año]]&amp;Tabla1[[#This Row],[Material]]</f>
        <v>M-236/1720178080903</v>
      </c>
      <c r="AP1630" s="1" t="str">
        <f>Tabla1[[#This Row],[Contrato CISCO]]&amp;Tabla1[[#This Row],[Material]]</f>
        <v>M-236/178080903</v>
      </c>
      <c r="AQ1630" s="1" t="str">
        <f>Tabla1[[#This Row],[Material]]&amp;Tabla1[[#This Row],[Precio]]</f>
        <v>80809030.19</v>
      </c>
      <c r="AR1630" t="s">
        <v>11</v>
      </c>
    </row>
    <row r="1631" spans="1:44" x14ac:dyDescent="0.25">
      <c r="A1631">
        <v>7217000460</v>
      </c>
      <c r="B1631" t="s">
        <v>2367</v>
      </c>
      <c r="C1631" t="s">
        <v>3890</v>
      </c>
      <c r="D1631">
        <v>2017</v>
      </c>
      <c r="E1631" t="s">
        <v>3795</v>
      </c>
      <c r="F1631" s="2">
        <v>43038</v>
      </c>
      <c r="G1631" s="2">
        <v>43495</v>
      </c>
      <c r="H1631" s="1">
        <v>12000</v>
      </c>
      <c r="I1631" t="s">
        <v>3906</v>
      </c>
      <c r="J1631" t="s">
        <v>2621</v>
      </c>
      <c r="K1631" t="s">
        <v>2622</v>
      </c>
      <c r="L1631">
        <v>1</v>
      </c>
      <c r="M1631">
        <v>50001297</v>
      </c>
      <c r="N1631" t="s">
        <v>3864</v>
      </c>
      <c r="O1631" t="s">
        <v>886</v>
      </c>
      <c r="P1631">
        <v>8090403</v>
      </c>
      <c r="Q1631" t="s">
        <v>816</v>
      </c>
      <c r="R1631" s="1"/>
      <c r="S1631" s="1"/>
      <c r="T1631" s="1"/>
      <c r="U1631" s="2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9">
        <v>0.40800000000000003</v>
      </c>
      <c r="AM1631" s="4">
        <f>Tabla1[[#This Row],[Cantidad 1]]+Tabla1[[#This Row],[Cantidad 2]]+Tabla1[[#This Row],[Cantidad 3]]+Tabla1[[#This Row],[Cantidad 4]]+Tabla1[[#This Row],[Cantidad 5]]</f>
        <v>12000</v>
      </c>
      <c r="AN1631" s="1">
        <v>4896</v>
      </c>
      <c r="AO1631" s="1" t="str">
        <f>Tabla1[[#This Row],[Contrato CISCO]]&amp;Tabla1[[#This Row],[Año]]&amp;Tabla1[[#This Row],[Material]]</f>
        <v>M-263/1720178090403</v>
      </c>
      <c r="AP1631" s="1" t="str">
        <f>Tabla1[[#This Row],[Contrato CISCO]]&amp;Tabla1[[#This Row],[Material]]</f>
        <v>M-263/178090403</v>
      </c>
      <c r="AQ1631" s="1" t="str">
        <f>Tabla1[[#This Row],[Material]]&amp;Tabla1[[#This Row],[Precio]]</f>
        <v>80904030.408</v>
      </c>
      <c r="AR1631" t="s">
        <v>11</v>
      </c>
    </row>
    <row r="1632" spans="1:44" x14ac:dyDescent="0.25">
      <c r="A1632">
        <v>7217000470</v>
      </c>
      <c r="B1632" t="s">
        <v>2367</v>
      </c>
      <c r="C1632" t="s">
        <v>3890</v>
      </c>
      <c r="D1632">
        <v>2017</v>
      </c>
      <c r="E1632" t="s">
        <v>3795</v>
      </c>
      <c r="F1632" s="2">
        <v>43040</v>
      </c>
      <c r="G1632" s="2">
        <v>43497</v>
      </c>
      <c r="H1632" s="1">
        <v>196600</v>
      </c>
      <c r="I1632" t="s">
        <v>3906</v>
      </c>
      <c r="J1632" t="s">
        <v>2629</v>
      </c>
      <c r="K1632" t="s">
        <v>2630</v>
      </c>
      <c r="L1632">
        <v>1</v>
      </c>
      <c r="M1632">
        <v>50001294</v>
      </c>
      <c r="N1632" t="s">
        <v>3862</v>
      </c>
      <c r="O1632" t="s">
        <v>886</v>
      </c>
      <c r="P1632">
        <v>8080307</v>
      </c>
      <c r="Q1632" t="s">
        <v>551</v>
      </c>
      <c r="R1632" s="1"/>
      <c r="S1632" s="1"/>
      <c r="T1632" s="1"/>
      <c r="U1632" s="2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9">
        <v>0.03</v>
      </c>
      <c r="AM1632" s="4">
        <f>Tabla1[[#This Row],[Cantidad 1]]+Tabla1[[#This Row],[Cantidad 2]]+Tabla1[[#This Row],[Cantidad 3]]+Tabla1[[#This Row],[Cantidad 4]]+Tabla1[[#This Row],[Cantidad 5]]</f>
        <v>196600</v>
      </c>
      <c r="AN1632" s="1">
        <v>5898</v>
      </c>
      <c r="AO1632" s="1" t="str">
        <f>Tabla1[[#This Row],[Contrato CISCO]]&amp;Tabla1[[#This Row],[Año]]&amp;Tabla1[[#This Row],[Material]]</f>
        <v>M-265/1720178080307</v>
      </c>
      <c r="AP1632" s="1" t="str">
        <f>Tabla1[[#This Row],[Contrato CISCO]]&amp;Tabla1[[#This Row],[Material]]</f>
        <v>M-265/178080307</v>
      </c>
      <c r="AQ1632" s="1" t="str">
        <f>Tabla1[[#This Row],[Material]]&amp;Tabla1[[#This Row],[Precio]]</f>
        <v>80803070.03</v>
      </c>
      <c r="AR1632" t="s">
        <v>11</v>
      </c>
    </row>
    <row r="1633" spans="1:44" x14ac:dyDescent="0.25">
      <c r="A1633">
        <v>7217000462</v>
      </c>
      <c r="B1633" t="s">
        <v>2367</v>
      </c>
      <c r="C1633" t="s">
        <v>3890</v>
      </c>
      <c r="D1633">
        <v>2017</v>
      </c>
      <c r="E1633" t="s">
        <v>3795</v>
      </c>
      <c r="F1633" s="2">
        <v>43040</v>
      </c>
      <c r="G1633" s="2">
        <v>43497</v>
      </c>
      <c r="H1633" s="1">
        <v>250300</v>
      </c>
      <c r="I1633" t="s">
        <v>3906</v>
      </c>
      <c r="J1633" t="s">
        <v>2623</v>
      </c>
      <c r="K1633" t="s">
        <v>2624</v>
      </c>
      <c r="L1633">
        <v>1</v>
      </c>
      <c r="M1633">
        <v>50000893</v>
      </c>
      <c r="N1633" t="s">
        <v>3831</v>
      </c>
      <c r="O1633" t="s">
        <v>886</v>
      </c>
      <c r="P1633">
        <v>8010203</v>
      </c>
      <c r="Q1633" t="s">
        <v>605</v>
      </c>
      <c r="R1633" s="1"/>
      <c r="S1633" s="1"/>
      <c r="T1633" s="1"/>
      <c r="U1633" s="2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9">
        <v>0.31</v>
      </c>
      <c r="AM1633" s="4">
        <f>Tabla1[[#This Row],[Cantidad 1]]+Tabla1[[#This Row],[Cantidad 2]]+Tabla1[[#This Row],[Cantidad 3]]+Tabla1[[#This Row],[Cantidad 4]]+Tabla1[[#This Row],[Cantidad 5]]</f>
        <v>250300</v>
      </c>
      <c r="AN1633" s="1">
        <v>409621</v>
      </c>
      <c r="AO1633" s="1" t="str">
        <f>Tabla1[[#This Row],[Contrato CISCO]]&amp;Tabla1[[#This Row],[Año]]&amp;Tabla1[[#This Row],[Material]]</f>
        <v>M-262/1720178010203</v>
      </c>
      <c r="AP1633" s="1" t="str">
        <f>Tabla1[[#This Row],[Contrato CISCO]]&amp;Tabla1[[#This Row],[Material]]</f>
        <v>M-262/178010203</v>
      </c>
      <c r="AQ1633" s="1" t="str">
        <f>Tabla1[[#This Row],[Material]]&amp;Tabla1[[#This Row],[Precio]]</f>
        <v>80102030.31</v>
      </c>
      <c r="AR1633" t="s">
        <v>11</v>
      </c>
    </row>
    <row r="1634" spans="1:44" x14ac:dyDescent="0.25">
      <c r="A1634">
        <v>7217000462</v>
      </c>
      <c r="B1634" t="s">
        <v>2367</v>
      </c>
      <c r="C1634" t="s">
        <v>3890</v>
      </c>
      <c r="D1634">
        <v>2017</v>
      </c>
      <c r="E1634" t="s">
        <v>3795</v>
      </c>
      <c r="F1634" s="2">
        <v>43040</v>
      </c>
      <c r="G1634" s="2">
        <v>43497</v>
      </c>
      <c r="H1634" s="1">
        <v>962400</v>
      </c>
      <c r="I1634" t="s">
        <v>3906</v>
      </c>
      <c r="J1634" t="s">
        <v>2623</v>
      </c>
      <c r="K1634" t="s">
        <v>2624</v>
      </c>
      <c r="L1634">
        <v>1</v>
      </c>
      <c r="M1634">
        <v>50000893</v>
      </c>
      <c r="N1634" t="s">
        <v>3831</v>
      </c>
      <c r="O1634" t="s">
        <v>886</v>
      </c>
      <c r="P1634">
        <v>8010212</v>
      </c>
      <c r="Q1634" t="s">
        <v>904</v>
      </c>
      <c r="R1634" s="1"/>
      <c r="S1634" s="1"/>
      <c r="T1634" s="1"/>
      <c r="U1634" s="2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9">
        <v>0.34500000000000003</v>
      </c>
      <c r="AM1634" s="4">
        <f>Tabla1[[#This Row],[Cantidad 1]]+Tabla1[[#This Row],[Cantidad 2]]+Tabla1[[#This Row],[Cantidad 3]]+Tabla1[[#This Row],[Cantidad 4]]+Tabla1[[#This Row],[Cantidad 5]]</f>
        <v>962400</v>
      </c>
      <c r="AN1634" s="1">
        <v>409621</v>
      </c>
      <c r="AO1634" s="1" t="str">
        <f>Tabla1[[#This Row],[Contrato CISCO]]&amp;Tabla1[[#This Row],[Año]]&amp;Tabla1[[#This Row],[Material]]</f>
        <v>M-262/1720178010212</v>
      </c>
      <c r="AP1634" s="1" t="str">
        <f>Tabla1[[#This Row],[Contrato CISCO]]&amp;Tabla1[[#This Row],[Material]]</f>
        <v>M-262/178010212</v>
      </c>
      <c r="AQ1634" s="1" t="str">
        <f>Tabla1[[#This Row],[Material]]&amp;Tabla1[[#This Row],[Precio]]</f>
        <v>80102120.345</v>
      </c>
      <c r="AR1634" t="s">
        <v>11</v>
      </c>
    </row>
    <row r="1635" spans="1:44" x14ac:dyDescent="0.25">
      <c r="A1635">
        <v>7217000473</v>
      </c>
      <c r="B1635" t="s">
        <v>2378</v>
      </c>
      <c r="C1635" t="s">
        <v>3890</v>
      </c>
      <c r="D1635">
        <v>2017</v>
      </c>
      <c r="E1635" t="s">
        <v>3795</v>
      </c>
      <c r="F1635" s="2">
        <v>43042</v>
      </c>
      <c r="G1635" s="2">
        <v>43499</v>
      </c>
      <c r="H1635" s="1">
        <v>10118200</v>
      </c>
      <c r="I1635" t="s">
        <v>3906</v>
      </c>
      <c r="J1635" t="s">
        <v>2635</v>
      </c>
      <c r="K1635" t="s">
        <v>2636</v>
      </c>
      <c r="L1635">
        <v>1</v>
      </c>
      <c r="M1635">
        <v>50002505</v>
      </c>
      <c r="N1635" t="s">
        <v>3856</v>
      </c>
      <c r="O1635" t="s">
        <v>888</v>
      </c>
      <c r="P1635">
        <v>8070316</v>
      </c>
      <c r="Q1635" t="s">
        <v>460</v>
      </c>
      <c r="R1635" s="1"/>
      <c r="S1635" s="1"/>
      <c r="T1635" s="1"/>
      <c r="U1635" s="2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9">
        <v>5.6500000000000002E-2</v>
      </c>
      <c r="AM1635" s="4">
        <f>Tabla1[[#This Row],[Cantidad 1]]+Tabla1[[#This Row],[Cantidad 2]]+Tabla1[[#This Row],[Cantidad 3]]+Tabla1[[#This Row],[Cantidad 4]]+Tabla1[[#This Row],[Cantidad 5]]</f>
        <v>10118200</v>
      </c>
      <c r="AN1635" s="1">
        <v>571678.30000000005</v>
      </c>
      <c r="AO1635" s="1" t="str">
        <f>Tabla1[[#This Row],[Contrato CISCO]]&amp;Tabla1[[#This Row],[Año]]&amp;Tabla1[[#This Row],[Material]]</f>
        <v>M-266/1720178070316</v>
      </c>
      <c r="AP1635" s="1" t="str">
        <f>Tabla1[[#This Row],[Contrato CISCO]]&amp;Tabla1[[#This Row],[Material]]</f>
        <v>M-266/178070316</v>
      </c>
      <c r="AQ1635" s="1" t="str">
        <f>Tabla1[[#This Row],[Material]]&amp;Tabla1[[#This Row],[Precio]]</f>
        <v>80703160.0565</v>
      </c>
      <c r="AR1635" t="s">
        <v>11</v>
      </c>
    </row>
    <row r="1636" spans="1:44" x14ac:dyDescent="0.25">
      <c r="A1636">
        <v>7217000472</v>
      </c>
      <c r="B1636" t="s">
        <v>2378</v>
      </c>
      <c r="C1636" t="s">
        <v>3890</v>
      </c>
      <c r="D1636">
        <v>2017</v>
      </c>
      <c r="E1636" t="s">
        <v>3795</v>
      </c>
      <c r="F1636" s="2">
        <v>43042</v>
      </c>
      <c r="G1636" s="2">
        <v>43499</v>
      </c>
      <c r="H1636" s="1">
        <v>1594000</v>
      </c>
      <c r="I1636" t="s">
        <v>3906</v>
      </c>
      <c r="J1636" t="s">
        <v>2633</v>
      </c>
      <c r="K1636" t="s">
        <v>2634</v>
      </c>
      <c r="L1636">
        <v>1</v>
      </c>
      <c r="M1636">
        <v>50000270</v>
      </c>
      <c r="N1636" t="s">
        <v>3813</v>
      </c>
      <c r="O1636" t="s">
        <v>888</v>
      </c>
      <c r="P1636">
        <v>8080302</v>
      </c>
      <c r="Q1636" t="s">
        <v>831</v>
      </c>
      <c r="R1636" s="1"/>
      <c r="S1636" s="1"/>
      <c r="T1636" s="1"/>
      <c r="U1636" s="2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9">
        <v>0.13350000000000001</v>
      </c>
      <c r="AM1636" s="4">
        <f>Tabla1[[#This Row],[Cantidad 1]]+Tabla1[[#This Row],[Cantidad 2]]+Tabla1[[#This Row],[Cantidad 3]]+Tabla1[[#This Row],[Cantidad 4]]+Tabla1[[#This Row],[Cantidad 5]]</f>
        <v>1594000</v>
      </c>
      <c r="AN1636" s="1">
        <v>1172686.47</v>
      </c>
      <c r="AO1636" s="1" t="str">
        <f>Tabla1[[#This Row],[Contrato CISCO]]&amp;Tabla1[[#This Row],[Año]]&amp;Tabla1[[#This Row],[Material]]</f>
        <v>M-269/1720178080302</v>
      </c>
      <c r="AP1636" s="1" t="str">
        <f>Tabla1[[#This Row],[Contrato CISCO]]&amp;Tabla1[[#This Row],[Material]]</f>
        <v>M-269/178080302</v>
      </c>
      <c r="AQ1636" s="1" t="str">
        <f>Tabla1[[#This Row],[Material]]&amp;Tabla1[[#This Row],[Precio]]</f>
        <v>80803020.1335</v>
      </c>
      <c r="AR1636" t="s">
        <v>11</v>
      </c>
    </row>
    <row r="1637" spans="1:44" x14ac:dyDescent="0.25">
      <c r="A1637">
        <v>7217000469</v>
      </c>
      <c r="B1637" t="s">
        <v>2378</v>
      </c>
      <c r="C1637" t="s">
        <v>3890</v>
      </c>
      <c r="D1637">
        <v>2017</v>
      </c>
      <c r="E1637" t="s">
        <v>3795</v>
      </c>
      <c r="F1637" s="2">
        <v>43042</v>
      </c>
      <c r="G1637" s="2">
        <v>43499</v>
      </c>
      <c r="H1637" s="1">
        <v>480700</v>
      </c>
      <c r="I1637" t="s">
        <v>3906</v>
      </c>
      <c r="J1637" t="s">
        <v>2627</v>
      </c>
      <c r="K1637" t="s">
        <v>2628</v>
      </c>
      <c r="L1637">
        <v>1</v>
      </c>
      <c r="M1637">
        <v>50001302</v>
      </c>
      <c r="N1637" t="s">
        <v>3869</v>
      </c>
      <c r="O1637" t="s">
        <v>888</v>
      </c>
      <c r="P1637">
        <v>8060317</v>
      </c>
      <c r="Q1637" t="s">
        <v>43</v>
      </c>
      <c r="R1637" s="1"/>
      <c r="S1637" s="1"/>
      <c r="T1637" s="1"/>
      <c r="U1637" s="2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9">
        <v>0.15142</v>
      </c>
      <c r="AM1637" s="4">
        <f>Tabla1[[#This Row],[Cantidad 1]]+Tabla1[[#This Row],[Cantidad 2]]+Tabla1[[#This Row],[Cantidad 3]]+Tabla1[[#This Row],[Cantidad 4]]+Tabla1[[#This Row],[Cantidad 5]]</f>
        <v>480700</v>
      </c>
      <c r="AN1637" s="1">
        <v>72787.59</v>
      </c>
      <c r="AO1637" s="1" t="str">
        <f>Tabla1[[#This Row],[Contrato CISCO]]&amp;Tabla1[[#This Row],[Año]]&amp;Tabla1[[#This Row],[Material]]</f>
        <v>M-261/1720178060317</v>
      </c>
      <c r="AP1637" s="1" t="str">
        <f>Tabla1[[#This Row],[Contrato CISCO]]&amp;Tabla1[[#This Row],[Material]]</f>
        <v>M-261/178060317</v>
      </c>
      <c r="AQ1637" s="1" t="str">
        <f>Tabla1[[#This Row],[Material]]&amp;Tabla1[[#This Row],[Precio]]</f>
        <v>80603170.15142</v>
      </c>
      <c r="AR1637" t="s">
        <v>11</v>
      </c>
    </row>
    <row r="1638" spans="1:44" x14ac:dyDescent="0.25">
      <c r="A1638">
        <v>7217000466</v>
      </c>
      <c r="B1638" t="s">
        <v>2378</v>
      </c>
      <c r="C1638" t="s">
        <v>3890</v>
      </c>
      <c r="D1638">
        <v>2017</v>
      </c>
      <c r="E1638" t="s">
        <v>3795</v>
      </c>
      <c r="F1638" s="2">
        <v>43042</v>
      </c>
      <c r="G1638" s="2">
        <v>43499</v>
      </c>
      <c r="H1638" s="1">
        <v>421300</v>
      </c>
      <c r="I1638" t="s">
        <v>3906</v>
      </c>
      <c r="J1638" t="s">
        <v>2625</v>
      </c>
      <c r="K1638" t="s">
        <v>2626</v>
      </c>
      <c r="L1638">
        <v>1</v>
      </c>
      <c r="M1638">
        <v>50000647</v>
      </c>
      <c r="N1638" t="s">
        <v>3816</v>
      </c>
      <c r="O1638" t="s">
        <v>888</v>
      </c>
      <c r="P1638">
        <v>8080618</v>
      </c>
      <c r="Q1638" t="s">
        <v>167</v>
      </c>
      <c r="R1638" s="1"/>
      <c r="S1638" s="1"/>
      <c r="T1638" s="1"/>
      <c r="U1638" s="2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9">
        <v>0.65090000000000003</v>
      </c>
      <c r="AM1638" s="4">
        <f>Tabla1[[#This Row],[Cantidad 1]]+Tabla1[[#This Row],[Cantidad 2]]+Tabla1[[#This Row],[Cantidad 3]]+Tabla1[[#This Row],[Cantidad 4]]+Tabla1[[#This Row],[Cantidad 5]]</f>
        <v>421300</v>
      </c>
      <c r="AN1638" s="1">
        <v>274224.17</v>
      </c>
      <c r="AO1638" s="1" t="str">
        <f>Tabla1[[#This Row],[Contrato CISCO]]&amp;Tabla1[[#This Row],[Año]]&amp;Tabla1[[#This Row],[Material]]</f>
        <v>M-267/1720178080618</v>
      </c>
      <c r="AP1638" s="1" t="str">
        <f>Tabla1[[#This Row],[Contrato CISCO]]&amp;Tabla1[[#This Row],[Material]]</f>
        <v>M-267/178080618</v>
      </c>
      <c r="AQ1638" s="1" t="str">
        <f>Tabla1[[#This Row],[Material]]&amp;Tabla1[[#This Row],[Precio]]</f>
        <v>80806180.6509</v>
      </c>
      <c r="AR1638" t="s">
        <v>11</v>
      </c>
    </row>
    <row r="1639" spans="1:44" x14ac:dyDescent="0.25">
      <c r="A1639">
        <v>7217000472</v>
      </c>
      <c r="B1639" t="s">
        <v>2378</v>
      </c>
      <c r="C1639" t="s">
        <v>3890</v>
      </c>
      <c r="D1639">
        <v>2017</v>
      </c>
      <c r="E1639" t="s">
        <v>3795</v>
      </c>
      <c r="F1639" s="2">
        <v>43042</v>
      </c>
      <c r="G1639" s="2">
        <v>43499</v>
      </c>
      <c r="H1639" s="1">
        <v>127000</v>
      </c>
      <c r="I1639" t="s">
        <v>3906</v>
      </c>
      <c r="J1639" t="s">
        <v>2633</v>
      </c>
      <c r="K1639" t="s">
        <v>2634</v>
      </c>
      <c r="L1639">
        <v>1</v>
      </c>
      <c r="M1639">
        <v>50000270</v>
      </c>
      <c r="N1639" t="s">
        <v>3813</v>
      </c>
      <c r="O1639" t="s">
        <v>888</v>
      </c>
      <c r="P1639">
        <v>8080111</v>
      </c>
      <c r="Q1639" t="s">
        <v>153</v>
      </c>
      <c r="R1639" s="1"/>
      <c r="S1639" s="1"/>
      <c r="T1639" s="1"/>
      <c r="U1639" s="2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9">
        <v>1.9043999999999999</v>
      </c>
      <c r="AM1639" s="4">
        <f>Tabla1[[#This Row],[Cantidad 1]]+Tabla1[[#This Row],[Cantidad 2]]+Tabla1[[#This Row],[Cantidad 3]]+Tabla1[[#This Row],[Cantidad 4]]+Tabla1[[#This Row],[Cantidad 5]]</f>
        <v>127000</v>
      </c>
      <c r="AN1639" s="1">
        <v>1172686.47</v>
      </c>
      <c r="AO1639" s="1" t="str">
        <f>Tabla1[[#This Row],[Contrato CISCO]]&amp;Tabla1[[#This Row],[Año]]&amp;Tabla1[[#This Row],[Material]]</f>
        <v>M-269/1720178080111</v>
      </c>
      <c r="AP1639" s="1" t="str">
        <f>Tabla1[[#This Row],[Contrato CISCO]]&amp;Tabla1[[#This Row],[Material]]</f>
        <v>M-269/178080111</v>
      </c>
      <c r="AQ1639" s="1" t="str">
        <f>Tabla1[[#This Row],[Material]]&amp;Tabla1[[#This Row],[Precio]]</f>
        <v>80801111.9044</v>
      </c>
      <c r="AR1639" t="s">
        <v>11</v>
      </c>
    </row>
    <row r="1640" spans="1:44" x14ac:dyDescent="0.25">
      <c r="A1640">
        <v>7217000472</v>
      </c>
      <c r="B1640" t="s">
        <v>2378</v>
      </c>
      <c r="C1640" t="s">
        <v>3890</v>
      </c>
      <c r="D1640">
        <v>2017</v>
      </c>
      <c r="E1640" t="s">
        <v>3795</v>
      </c>
      <c r="F1640" s="2">
        <v>43042</v>
      </c>
      <c r="G1640" s="2">
        <v>43499</v>
      </c>
      <c r="H1640" s="1">
        <v>1800</v>
      </c>
      <c r="I1640" t="s">
        <v>3906</v>
      </c>
      <c r="J1640" t="s">
        <v>2633</v>
      </c>
      <c r="K1640" t="s">
        <v>2634</v>
      </c>
      <c r="L1640">
        <v>1</v>
      </c>
      <c r="M1640">
        <v>50000270</v>
      </c>
      <c r="N1640" t="s">
        <v>3813</v>
      </c>
      <c r="O1640" t="s">
        <v>888</v>
      </c>
      <c r="P1640">
        <v>8401304</v>
      </c>
      <c r="Q1640" t="s">
        <v>205</v>
      </c>
      <c r="R1640" s="1"/>
      <c r="S1640" s="1"/>
      <c r="T1640" s="1"/>
      <c r="U1640" s="2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9">
        <v>2.1280999999999999</v>
      </c>
      <c r="AM1640" s="4">
        <f>Tabla1[[#This Row],[Cantidad 1]]+Tabla1[[#This Row],[Cantidad 2]]+Tabla1[[#This Row],[Cantidad 3]]+Tabla1[[#This Row],[Cantidad 4]]+Tabla1[[#This Row],[Cantidad 5]]</f>
        <v>1800</v>
      </c>
      <c r="AN1640" s="1">
        <v>1172686.47</v>
      </c>
      <c r="AO1640" s="1" t="str">
        <f>Tabla1[[#This Row],[Contrato CISCO]]&amp;Tabla1[[#This Row],[Año]]&amp;Tabla1[[#This Row],[Material]]</f>
        <v>M-269/1720178401304</v>
      </c>
      <c r="AP1640" s="1" t="str">
        <f>Tabla1[[#This Row],[Contrato CISCO]]&amp;Tabla1[[#This Row],[Material]]</f>
        <v>M-269/178401304</v>
      </c>
      <c r="AQ1640" s="1" t="str">
        <f>Tabla1[[#This Row],[Material]]&amp;Tabla1[[#This Row],[Precio]]</f>
        <v>84013042.1281</v>
      </c>
      <c r="AR1640" t="s">
        <v>11</v>
      </c>
    </row>
    <row r="1641" spans="1:44" x14ac:dyDescent="0.25">
      <c r="A1641">
        <v>7217000472</v>
      </c>
      <c r="B1641" t="s">
        <v>2378</v>
      </c>
      <c r="C1641" t="s">
        <v>3890</v>
      </c>
      <c r="D1641">
        <v>2017</v>
      </c>
      <c r="E1641" t="s">
        <v>3795</v>
      </c>
      <c r="F1641" s="2">
        <v>43042</v>
      </c>
      <c r="G1641" s="2">
        <v>43499</v>
      </c>
      <c r="H1641" s="1">
        <v>32000</v>
      </c>
      <c r="I1641" t="s">
        <v>3906</v>
      </c>
      <c r="J1641" t="s">
        <v>2633</v>
      </c>
      <c r="K1641" t="s">
        <v>2634</v>
      </c>
      <c r="L1641">
        <v>1</v>
      </c>
      <c r="M1641">
        <v>50000270</v>
      </c>
      <c r="N1641" t="s">
        <v>3813</v>
      </c>
      <c r="O1641" t="s">
        <v>888</v>
      </c>
      <c r="P1641">
        <v>8070413</v>
      </c>
      <c r="Q1641" t="s">
        <v>810</v>
      </c>
      <c r="R1641" s="1"/>
      <c r="S1641" s="1"/>
      <c r="T1641" s="1"/>
      <c r="U1641" s="2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9">
        <v>3.7151999999999998</v>
      </c>
      <c r="AM1641" s="4">
        <f>Tabla1[[#This Row],[Cantidad 1]]+Tabla1[[#This Row],[Cantidad 2]]+Tabla1[[#This Row],[Cantidad 3]]+Tabla1[[#This Row],[Cantidad 4]]+Tabla1[[#This Row],[Cantidad 5]]</f>
        <v>32000</v>
      </c>
      <c r="AN1641" s="1">
        <v>1172686.47</v>
      </c>
      <c r="AO1641" s="1" t="str">
        <f>Tabla1[[#This Row],[Contrato CISCO]]&amp;Tabla1[[#This Row],[Año]]&amp;Tabla1[[#This Row],[Material]]</f>
        <v>M-269/1720178070413</v>
      </c>
      <c r="AP1641" s="1" t="str">
        <f>Tabla1[[#This Row],[Contrato CISCO]]&amp;Tabla1[[#This Row],[Material]]</f>
        <v>M-269/178070413</v>
      </c>
      <c r="AQ1641" s="1" t="str">
        <f>Tabla1[[#This Row],[Material]]&amp;Tabla1[[#This Row],[Precio]]</f>
        <v>80704133.7152</v>
      </c>
      <c r="AR1641" t="s">
        <v>11</v>
      </c>
    </row>
    <row r="1642" spans="1:44" x14ac:dyDescent="0.25">
      <c r="A1642">
        <v>7217000472</v>
      </c>
      <c r="B1642" t="s">
        <v>2378</v>
      </c>
      <c r="C1642" t="s">
        <v>3890</v>
      </c>
      <c r="D1642">
        <v>2017</v>
      </c>
      <c r="E1642" t="s">
        <v>3795</v>
      </c>
      <c r="F1642" s="2">
        <v>43042</v>
      </c>
      <c r="G1642" s="2">
        <v>43499</v>
      </c>
      <c r="H1642" s="1">
        <v>100500</v>
      </c>
      <c r="I1642" t="s">
        <v>3906</v>
      </c>
      <c r="J1642" t="s">
        <v>2633</v>
      </c>
      <c r="K1642" t="s">
        <v>2634</v>
      </c>
      <c r="L1642">
        <v>1</v>
      </c>
      <c r="M1642">
        <v>50000270</v>
      </c>
      <c r="N1642" t="s">
        <v>3813</v>
      </c>
      <c r="O1642" t="s">
        <v>888</v>
      </c>
      <c r="P1642">
        <v>8060509</v>
      </c>
      <c r="Q1642" t="s">
        <v>215</v>
      </c>
      <c r="R1642" s="1"/>
      <c r="S1642" s="1"/>
      <c r="T1642" s="1"/>
      <c r="U1642" s="2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9">
        <v>4.0679999999999996</v>
      </c>
      <c r="AM1642" s="4">
        <f>Tabla1[[#This Row],[Cantidad 1]]+Tabla1[[#This Row],[Cantidad 2]]+Tabla1[[#This Row],[Cantidad 3]]+Tabla1[[#This Row],[Cantidad 4]]+Tabla1[[#This Row],[Cantidad 5]]</f>
        <v>100500</v>
      </c>
      <c r="AN1642" s="1">
        <v>1172686.47</v>
      </c>
      <c r="AO1642" s="1" t="str">
        <f>Tabla1[[#This Row],[Contrato CISCO]]&amp;Tabla1[[#This Row],[Año]]&amp;Tabla1[[#This Row],[Material]]</f>
        <v>M-269/1720178060509</v>
      </c>
      <c r="AP1642" s="1" t="str">
        <f>Tabla1[[#This Row],[Contrato CISCO]]&amp;Tabla1[[#This Row],[Material]]</f>
        <v>M-269/178060509</v>
      </c>
      <c r="AQ1642" s="1" t="str">
        <f>Tabla1[[#This Row],[Material]]&amp;Tabla1[[#This Row],[Precio]]</f>
        <v>80605094.068</v>
      </c>
      <c r="AR1642" t="s">
        <v>11</v>
      </c>
    </row>
    <row r="1643" spans="1:44" x14ac:dyDescent="0.25">
      <c r="A1643">
        <v>7217000472</v>
      </c>
      <c r="B1643" t="s">
        <v>2378</v>
      </c>
      <c r="C1643" t="s">
        <v>3890</v>
      </c>
      <c r="D1643">
        <v>2017</v>
      </c>
      <c r="E1643" t="s">
        <v>3795</v>
      </c>
      <c r="F1643" s="2">
        <v>43042</v>
      </c>
      <c r="G1643" s="2">
        <v>43499</v>
      </c>
      <c r="H1643" s="1">
        <v>2400</v>
      </c>
      <c r="I1643" t="s">
        <v>3906</v>
      </c>
      <c r="J1643" t="s">
        <v>2633</v>
      </c>
      <c r="K1643" t="s">
        <v>2634</v>
      </c>
      <c r="L1643">
        <v>1</v>
      </c>
      <c r="M1643">
        <v>50000270</v>
      </c>
      <c r="N1643" t="s">
        <v>3813</v>
      </c>
      <c r="O1643" t="s">
        <v>888</v>
      </c>
      <c r="P1643">
        <v>8401233</v>
      </c>
      <c r="Q1643" t="s">
        <v>183</v>
      </c>
      <c r="R1643" s="1"/>
      <c r="S1643" s="1"/>
      <c r="T1643" s="1"/>
      <c r="U1643" s="2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9">
        <v>4.8937999999999997</v>
      </c>
      <c r="AM1643" s="4">
        <f>Tabla1[[#This Row],[Cantidad 1]]+Tabla1[[#This Row],[Cantidad 2]]+Tabla1[[#This Row],[Cantidad 3]]+Tabla1[[#This Row],[Cantidad 4]]+Tabla1[[#This Row],[Cantidad 5]]</f>
        <v>2400</v>
      </c>
      <c r="AN1643" s="1">
        <v>1172686.47</v>
      </c>
      <c r="AO1643" s="1" t="str">
        <f>Tabla1[[#This Row],[Contrato CISCO]]&amp;Tabla1[[#This Row],[Año]]&amp;Tabla1[[#This Row],[Material]]</f>
        <v>M-269/1720178401233</v>
      </c>
      <c r="AP1643" s="1" t="str">
        <f>Tabla1[[#This Row],[Contrato CISCO]]&amp;Tabla1[[#This Row],[Material]]</f>
        <v>M-269/178401233</v>
      </c>
      <c r="AQ1643" s="1" t="str">
        <f>Tabla1[[#This Row],[Material]]&amp;Tabla1[[#This Row],[Precio]]</f>
        <v>84012334.8938</v>
      </c>
      <c r="AR1643" t="s">
        <v>11</v>
      </c>
    </row>
    <row r="1644" spans="1:44" x14ac:dyDescent="0.25">
      <c r="A1644">
        <v>7217000471</v>
      </c>
      <c r="B1644" t="s">
        <v>2367</v>
      </c>
      <c r="C1644" t="s">
        <v>3890</v>
      </c>
      <c r="D1644">
        <v>2017</v>
      </c>
      <c r="E1644" t="s">
        <v>3795</v>
      </c>
      <c r="F1644" s="2">
        <v>43042</v>
      </c>
      <c r="G1644" s="2">
        <v>43499</v>
      </c>
      <c r="H1644" s="1">
        <v>1900</v>
      </c>
      <c r="I1644" t="s">
        <v>3906</v>
      </c>
      <c r="J1644" t="s">
        <v>2631</v>
      </c>
      <c r="K1644" t="s">
        <v>2632</v>
      </c>
      <c r="L1644">
        <v>1</v>
      </c>
      <c r="M1644">
        <v>50000270</v>
      </c>
      <c r="N1644" t="s">
        <v>3813</v>
      </c>
      <c r="O1644" t="s">
        <v>886</v>
      </c>
      <c r="P1644">
        <v>8160114</v>
      </c>
      <c r="Q1644" t="s">
        <v>549</v>
      </c>
      <c r="R1644" s="1"/>
      <c r="S1644" s="1"/>
      <c r="T1644" s="1"/>
      <c r="U1644" s="2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9">
        <v>133.9</v>
      </c>
      <c r="AM1644" s="4">
        <f>Tabla1[[#This Row],[Cantidad 1]]+Tabla1[[#This Row],[Cantidad 2]]+Tabla1[[#This Row],[Cantidad 3]]+Tabla1[[#This Row],[Cantidad 4]]+Tabla1[[#This Row],[Cantidad 5]]</f>
        <v>1900</v>
      </c>
      <c r="AN1644" s="1">
        <v>254410</v>
      </c>
      <c r="AO1644" s="1" t="str">
        <f>Tabla1[[#This Row],[Contrato CISCO]]&amp;Tabla1[[#This Row],[Año]]&amp;Tabla1[[#This Row],[Material]]</f>
        <v>M-264/1720178160114</v>
      </c>
      <c r="AP1644" s="1" t="str">
        <f>Tabla1[[#This Row],[Contrato CISCO]]&amp;Tabla1[[#This Row],[Material]]</f>
        <v>M-264/178160114</v>
      </c>
      <c r="AQ1644" s="1" t="str">
        <f>Tabla1[[#This Row],[Material]]&amp;Tabla1[[#This Row],[Precio]]</f>
        <v>8160114133.9</v>
      </c>
      <c r="AR1644" t="s">
        <v>11</v>
      </c>
    </row>
    <row r="1645" spans="1:44" x14ac:dyDescent="0.25">
      <c r="A1645">
        <v>7217000472</v>
      </c>
      <c r="B1645" t="s">
        <v>2378</v>
      </c>
      <c r="C1645" t="s">
        <v>3890</v>
      </c>
      <c r="D1645">
        <v>2017</v>
      </c>
      <c r="E1645" t="s">
        <v>3795</v>
      </c>
      <c r="F1645" s="2">
        <v>43042</v>
      </c>
      <c r="G1645" s="2">
        <v>43499</v>
      </c>
      <c r="H1645" s="1">
        <v>1008</v>
      </c>
      <c r="I1645" t="s">
        <v>3906</v>
      </c>
      <c r="J1645" t="s">
        <v>2633</v>
      </c>
      <c r="K1645" t="s">
        <v>2634</v>
      </c>
      <c r="L1645">
        <v>1</v>
      </c>
      <c r="M1645">
        <v>50000270</v>
      </c>
      <c r="N1645" t="s">
        <v>3813</v>
      </c>
      <c r="O1645" t="s">
        <v>888</v>
      </c>
      <c r="P1645">
        <v>8401355</v>
      </c>
      <c r="Q1645" t="s">
        <v>226</v>
      </c>
      <c r="R1645" s="1"/>
      <c r="S1645" s="1"/>
      <c r="T1645" s="1"/>
      <c r="U1645" s="2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9">
        <v>173.34580000000003</v>
      </c>
      <c r="AM1645" s="4">
        <f>Tabla1[[#This Row],[Cantidad 1]]+Tabla1[[#This Row],[Cantidad 2]]+Tabla1[[#This Row],[Cantidad 3]]+Tabla1[[#This Row],[Cantidad 4]]+Tabla1[[#This Row],[Cantidad 5]]</f>
        <v>1008</v>
      </c>
      <c r="AN1645" s="1">
        <v>1172686.47</v>
      </c>
      <c r="AO1645" s="1" t="str">
        <f>Tabla1[[#This Row],[Contrato CISCO]]&amp;Tabla1[[#This Row],[Año]]&amp;Tabla1[[#This Row],[Material]]</f>
        <v>M-269/1720178401355</v>
      </c>
      <c r="AP1645" s="1" t="str">
        <f>Tabla1[[#This Row],[Contrato CISCO]]&amp;Tabla1[[#This Row],[Material]]</f>
        <v>M-269/178401355</v>
      </c>
      <c r="AQ1645" s="1" t="str">
        <f>Tabla1[[#This Row],[Material]]&amp;Tabla1[[#This Row],[Precio]]</f>
        <v>8401355173.3458</v>
      </c>
      <c r="AR1645" t="s">
        <v>11</v>
      </c>
    </row>
    <row r="1646" spans="1:44" x14ac:dyDescent="0.25">
      <c r="A1646">
        <v>7217000474</v>
      </c>
      <c r="B1646" t="s">
        <v>2378</v>
      </c>
      <c r="C1646" t="s">
        <v>3890</v>
      </c>
      <c r="D1646">
        <v>2017</v>
      </c>
      <c r="E1646" t="s">
        <v>3795</v>
      </c>
      <c r="F1646" s="2">
        <v>43045</v>
      </c>
      <c r="G1646" s="2">
        <v>43502</v>
      </c>
      <c r="H1646" s="1">
        <v>63200</v>
      </c>
      <c r="I1646" t="s">
        <v>3906</v>
      </c>
      <c r="J1646" t="s">
        <v>2637</v>
      </c>
      <c r="K1646" t="s">
        <v>2638</v>
      </c>
      <c r="L1646">
        <v>1</v>
      </c>
      <c r="M1646">
        <v>50004692</v>
      </c>
      <c r="N1646" t="s">
        <v>3840</v>
      </c>
      <c r="O1646" t="s">
        <v>888</v>
      </c>
      <c r="P1646">
        <v>8080621</v>
      </c>
      <c r="Q1646" t="s">
        <v>471</v>
      </c>
      <c r="R1646" s="1"/>
      <c r="S1646" s="1"/>
      <c r="T1646" s="1"/>
      <c r="U1646" s="2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9">
        <v>0.372</v>
      </c>
      <c r="AM1646" s="4">
        <f>Tabla1[[#This Row],[Cantidad 1]]+Tabla1[[#This Row],[Cantidad 2]]+Tabla1[[#This Row],[Cantidad 3]]+Tabla1[[#This Row],[Cantidad 4]]+Tabla1[[#This Row],[Cantidad 5]]</f>
        <v>63200</v>
      </c>
      <c r="AN1646" s="1">
        <v>374404.5</v>
      </c>
      <c r="AO1646" s="1" t="str">
        <f>Tabla1[[#This Row],[Contrato CISCO]]&amp;Tabla1[[#This Row],[Año]]&amp;Tabla1[[#This Row],[Material]]</f>
        <v>M-268/1720178080621</v>
      </c>
      <c r="AP1646" s="1" t="str">
        <f>Tabla1[[#This Row],[Contrato CISCO]]&amp;Tabla1[[#This Row],[Material]]</f>
        <v>M-268/178080621</v>
      </c>
      <c r="AQ1646" s="1" t="str">
        <f>Tabla1[[#This Row],[Material]]&amp;Tabla1[[#This Row],[Precio]]</f>
        <v>80806210.372</v>
      </c>
      <c r="AR1646" t="s">
        <v>11</v>
      </c>
    </row>
    <row r="1647" spans="1:44" x14ac:dyDescent="0.25">
      <c r="A1647">
        <v>7217000474</v>
      </c>
      <c r="B1647" t="s">
        <v>2378</v>
      </c>
      <c r="C1647" t="s">
        <v>3890</v>
      </c>
      <c r="D1647">
        <v>2017</v>
      </c>
      <c r="E1647" t="s">
        <v>3795</v>
      </c>
      <c r="F1647" s="2">
        <v>43045</v>
      </c>
      <c r="G1647" s="2">
        <v>43502</v>
      </c>
      <c r="H1647" s="1">
        <v>405000</v>
      </c>
      <c r="I1647" t="s">
        <v>3906</v>
      </c>
      <c r="J1647" t="s">
        <v>2637</v>
      </c>
      <c r="K1647" t="s">
        <v>2638</v>
      </c>
      <c r="L1647">
        <v>1</v>
      </c>
      <c r="M1647">
        <v>50004692</v>
      </c>
      <c r="N1647" t="s">
        <v>3840</v>
      </c>
      <c r="O1647" t="s">
        <v>888</v>
      </c>
      <c r="P1647">
        <v>8090312</v>
      </c>
      <c r="Q1647" t="s">
        <v>726</v>
      </c>
      <c r="R1647" s="1"/>
      <c r="S1647" s="1"/>
      <c r="T1647" s="1"/>
      <c r="U1647" s="2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9">
        <v>0.38969999999999999</v>
      </c>
      <c r="AM1647" s="4">
        <f>Tabla1[[#This Row],[Cantidad 1]]+Tabla1[[#This Row],[Cantidad 2]]+Tabla1[[#This Row],[Cantidad 3]]+Tabla1[[#This Row],[Cantidad 4]]+Tabla1[[#This Row],[Cantidad 5]]</f>
        <v>405000</v>
      </c>
      <c r="AN1647" s="1">
        <v>374404.5</v>
      </c>
      <c r="AO1647" s="1" t="str">
        <f>Tabla1[[#This Row],[Contrato CISCO]]&amp;Tabla1[[#This Row],[Año]]&amp;Tabla1[[#This Row],[Material]]</f>
        <v>M-268/1720178090312</v>
      </c>
      <c r="AP1647" s="1" t="str">
        <f>Tabla1[[#This Row],[Contrato CISCO]]&amp;Tabla1[[#This Row],[Material]]</f>
        <v>M-268/178090312</v>
      </c>
      <c r="AQ1647" s="1" t="str">
        <f>Tabla1[[#This Row],[Material]]&amp;Tabla1[[#This Row],[Precio]]</f>
        <v>80903120.3897</v>
      </c>
      <c r="AR1647" t="s">
        <v>11</v>
      </c>
    </row>
    <row r="1648" spans="1:44" x14ac:dyDescent="0.25">
      <c r="A1648">
        <v>7217000474</v>
      </c>
      <c r="B1648" t="s">
        <v>2378</v>
      </c>
      <c r="C1648" t="s">
        <v>3890</v>
      </c>
      <c r="D1648">
        <v>2017</v>
      </c>
      <c r="E1648" t="s">
        <v>3795</v>
      </c>
      <c r="F1648" s="2">
        <v>43045</v>
      </c>
      <c r="G1648" s="2">
        <v>43502</v>
      </c>
      <c r="H1648" s="1">
        <v>285600</v>
      </c>
      <c r="I1648" t="s">
        <v>3906</v>
      </c>
      <c r="J1648" t="s">
        <v>2637</v>
      </c>
      <c r="K1648" t="s">
        <v>2638</v>
      </c>
      <c r="L1648">
        <v>1</v>
      </c>
      <c r="M1648">
        <v>50004692</v>
      </c>
      <c r="N1648" t="s">
        <v>3840</v>
      </c>
      <c r="O1648" t="s">
        <v>888</v>
      </c>
      <c r="P1648">
        <v>8080619</v>
      </c>
      <c r="Q1648" t="s">
        <v>451</v>
      </c>
      <c r="R1648" s="1"/>
      <c r="S1648" s="1"/>
      <c r="T1648" s="1"/>
      <c r="U1648" s="2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9">
        <v>0.67599999999999993</v>
      </c>
      <c r="AM1648" s="4">
        <f>Tabla1[[#This Row],[Cantidad 1]]+Tabla1[[#This Row],[Cantidad 2]]+Tabla1[[#This Row],[Cantidad 3]]+Tabla1[[#This Row],[Cantidad 4]]+Tabla1[[#This Row],[Cantidad 5]]</f>
        <v>285600</v>
      </c>
      <c r="AN1648" s="1">
        <v>374404.5</v>
      </c>
      <c r="AO1648" s="1" t="str">
        <f>Tabla1[[#This Row],[Contrato CISCO]]&amp;Tabla1[[#This Row],[Año]]&amp;Tabla1[[#This Row],[Material]]</f>
        <v>M-268/1720178080619</v>
      </c>
      <c r="AP1648" s="1" t="str">
        <f>Tabla1[[#This Row],[Contrato CISCO]]&amp;Tabla1[[#This Row],[Material]]</f>
        <v>M-268/178080619</v>
      </c>
      <c r="AQ1648" s="1" t="str">
        <f>Tabla1[[#This Row],[Material]]&amp;Tabla1[[#This Row],[Precio]]</f>
        <v>80806190.676</v>
      </c>
      <c r="AR1648" t="s">
        <v>11</v>
      </c>
    </row>
    <row r="1649" spans="1:44" x14ac:dyDescent="0.25">
      <c r="A1649">
        <v>7217000476</v>
      </c>
      <c r="B1649" t="s">
        <v>2414</v>
      </c>
      <c r="C1649" t="s">
        <v>3890</v>
      </c>
      <c r="D1649">
        <v>2017</v>
      </c>
      <c r="E1649" t="s">
        <v>3795</v>
      </c>
      <c r="F1649" s="2">
        <v>43046</v>
      </c>
      <c r="G1649" s="2">
        <v>43503</v>
      </c>
      <c r="H1649">
        <v>360</v>
      </c>
      <c r="I1649" t="s">
        <v>3906</v>
      </c>
      <c r="J1649" t="s">
        <v>2641</v>
      </c>
      <c r="K1649" t="s">
        <v>2642</v>
      </c>
      <c r="L1649">
        <v>1</v>
      </c>
      <c r="M1649">
        <v>50000270</v>
      </c>
      <c r="N1649" t="s">
        <v>3813</v>
      </c>
      <c r="O1649" t="s">
        <v>891</v>
      </c>
      <c r="P1649">
        <v>8401351</v>
      </c>
      <c r="Q1649" t="s">
        <v>375</v>
      </c>
      <c r="S1649"/>
      <c r="U1649" s="2"/>
      <c r="W1649"/>
      <c r="AL1649" s="9">
        <v>57.13</v>
      </c>
      <c r="AM1649" s="4">
        <f>Tabla1[[#This Row],[Cantidad 1]]+Tabla1[[#This Row],[Cantidad 2]]+Tabla1[[#This Row],[Cantidad 3]]+Tabla1[[#This Row],[Cantidad 4]]+Tabla1[[#This Row],[Cantidad 5]]</f>
        <v>360</v>
      </c>
      <c r="AN1649" s="1">
        <v>20566.8</v>
      </c>
      <c r="AO1649" s="1" t="str">
        <f>Tabla1[[#This Row],[Contrato CISCO]]&amp;Tabla1[[#This Row],[Año]]&amp;Tabla1[[#This Row],[Material]]</f>
        <v>M-270/1720178401351</v>
      </c>
      <c r="AP1649" s="1" t="str">
        <f>Tabla1[[#This Row],[Contrato CISCO]]&amp;Tabla1[[#This Row],[Material]]</f>
        <v>M-270/178401351</v>
      </c>
      <c r="AQ1649" s="1" t="str">
        <f>Tabla1[[#This Row],[Material]]&amp;Tabla1[[#This Row],[Precio]]</f>
        <v>840135157.13</v>
      </c>
      <c r="AR1649" t="s">
        <v>11</v>
      </c>
    </row>
    <row r="1650" spans="1:44" x14ac:dyDescent="0.25">
      <c r="A1650">
        <v>7217000475</v>
      </c>
      <c r="B1650" t="s">
        <v>2445</v>
      </c>
      <c r="C1650" t="s">
        <v>3890</v>
      </c>
      <c r="D1650">
        <v>2017</v>
      </c>
      <c r="E1650" t="s">
        <v>3795</v>
      </c>
      <c r="F1650" s="2">
        <v>43046</v>
      </c>
      <c r="G1650" s="2">
        <v>43503</v>
      </c>
      <c r="H1650">
        <v>120</v>
      </c>
      <c r="I1650" t="s">
        <v>3906</v>
      </c>
      <c r="J1650" t="s">
        <v>2639</v>
      </c>
      <c r="K1650" t="s">
        <v>2640</v>
      </c>
      <c r="L1650">
        <v>1</v>
      </c>
      <c r="M1650">
        <v>50000270</v>
      </c>
      <c r="N1650" t="s">
        <v>3813</v>
      </c>
      <c r="O1650" t="s">
        <v>896</v>
      </c>
      <c r="P1650">
        <v>8401202</v>
      </c>
      <c r="Q1650" t="s">
        <v>456</v>
      </c>
      <c r="S1650"/>
      <c r="U1650" s="2"/>
      <c r="W1650"/>
      <c r="AL1650" s="9">
        <v>66.83</v>
      </c>
      <c r="AM1650" s="4">
        <f>Tabla1[[#This Row],[Cantidad 1]]+Tabla1[[#This Row],[Cantidad 2]]+Tabla1[[#This Row],[Cantidad 3]]+Tabla1[[#This Row],[Cantidad 4]]+Tabla1[[#This Row],[Cantidad 5]]</f>
        <v>120</v>
      </c>
      <c r="AN1650" s="1">
        <v>18796.599999999999</v>
      </c>
      <c r="AO1650" s="1" t="str">
        <f>Tabla1[[#This Row],[Contrato CISCO]]&amp;Tabla1[[#This Row],[Año]]&amp;Tabla1[[#This Row],[Material]]</f>
        <v>M-271/1720178401202</v>
      </c>
      <c r="AP1650" s="1" t="str">
        <f>Tabla1[[#This Row],[Contrato CISCO]]&amp;Tabla1[[#This Row],[Material]]</f>
        <v>M-271/178401202</v>
      </c>
      <c r="AQ1650" s="1" t="str">
        <f>Tabla1[[#This Row],[Material]]&amp;Tabla1[[#This Row],[Precio]]</f>
        <v>840120266.83</v>
      </c>
      <c r="AR1650" t="s">
        <v>11</v>
      </c>
    </row>
    <row r="1651" spans="1:44" x14ac:dyDescent="0.25">
      <c r="A1651">
        <v>7217000475</v>
      </c>
      <c r="B1651" t="s">
        <v>2445</v>
      </c>
      <c r="C1651" t="s">
        <v>3890</v>
      </c>
      <c r="D1651">
        <v>2017</v>
      </c>
      <c r="E1651" t="s">
        <v>3795</v>
      </c>
      <c r="F1651" s="2">
        <v>43046</v>
      </c>
      <c r="G1651" s="2">
        <v>43503</v>
      </c>
      <c r="H1651">
        <v>100</v>
      </c>
      <c r="I1651" t="s">
        <v>3906</v>
      </c>
      <c r="J1651" t="s">
        <v>2639</v>
      </c>
      <c r="K1651" t="s">
        <v>2640</v>
      </c>
      <c r="L1651">
        <v>1</v>
      </c>
      <c r="M1651">
        <v>50000270</v>
      </c>
      <c r="N1651" t="s">
        <v>3813</v>
      </c>
      <c r="O1651" t="s">
        <v>896</v>
      </c>
      <c r="P1651">
        <v>8401334</v>
      </c>
      <c r="Q1651" t="s">
        <v>114</v>
      </c>
      <c r="S1651"/>
      <c r="U1651" s="2"/>
      <c r="W1651"/>
      <c r="AL1651" s="9">
        <v>107.77</v>
      </c>
      <c r="AM1651" s="4">
        <f>Tabla1[[#This Row],[Cantidad 1]]+Tabla1[[#This Row],[Cantidad 2]]+Tabla1[[#This Row],[Cantidad 3]]+Tabla1[[#This Row],[Cantidad 4]]+Tabla1[[#This Row],[Cantidad 5]]</f>
        <v>100</v>
      </c>
      <c r="AN1651" s="1">
        <v>18796.599999999999</v>
      </c>
      <c r="AO1651" s="1" t="str">
        <f>Tabla1[[#This Row],[Contrato CISCO]]&amp;Tabla1[[#This Row],[Año]]&amp;Tabla1[[#This Row],[Material]]</f>
        <v>M-271/1720178401334</v>
      </c>
      <c r="AP1651" s="1" t="str">
        <f>Tabla1[[#This Row],[Contrato CISCO]]&amp;Tabla1[[#This Row],[Material]]</f>
        <v>M-271/178401334</v>
      </c>
      <c r="AQ1651" s="1" t="str">
        <f>Tabla1[[#This Row],[Material]]&amp;Tabla1[[#This Row],[Precio]]</f>
        <v>8401334107.77</v>
      </c>
      <c r="AR1651" t="s">
        <v>11</v>
      </c>
    </row>
    <row r="1652" spans="1:44" x14ac:dyDescent="0.25">
      <c r="A1652">
        <v>7217000325</v>
      </c>
      <c r="B1652" t="s">
        <v>2378</v>
      </c>
      <c r="C1652" t="s">
        <v>3890</v>
      </c>
      <c r="D1652">
        <v>2017</v>
      </c>
      <c r="E1652" t="s">
        <v>3795</v>
      </c>
      <c r="F1652" s="2">
        <v>43047</v>
      </c>
      <c r="G1652" s="2">
        <v>43504</v>
      </c>
      <c r="H1652" s="1">
        <v>28964900</v>
      </c>
      <c r="I1652" t="s">
        <v>3906</v>
      </c>
      <c r="J1652" t="s">
        <v>2381</v>
      </c>
      <c r="K1652" t="s">
        <v>2382</v>
      </c>
      <c r="L1652">
        <v>1</v>
      </c>
      <c r="M1652">
        <v>50001621</v>
      </c>
      <c r="N1652" t="s">
        <v>3842</v>
      </c>
      <c r="O1652" t="s">
        <v>888</v>
      </c>
      <c r="P1652">
        <v>8040420</v>
      </c>
      <c r="Q1652" t="s">
        <v>484</v>
      </c>
      <c r="R1652">
        <v>2018</v>
      </c>
      <c r="S1652" t="s">
        <v>3793</v>
      </c>
      <c r="T1652" s="2">
        <v>43364</v>
      </c>
      <c r="U1652" s="2">
        <v>43504</v>
      </c>
      <c r="V1652" s="1">
        <v>5792980</v>
      </c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9">
        <v>3.4599999999999999E-2</v>
      </c>
      <c r="AM1652" s="4">
        <f>Tabla1[[#This Row],[Cantidad 1]]+Tabla1[[#This Row],[Cantidad 2]]+Tabla1[[#This Row],[Cantidad 3]]+Tabla1[[#This Row],[Cantidad 4]]+Tabla1[[#This Row],[Cantidad 5]]</f>
        <v>34757880</v>
      </c>
      <c r="AN1652" s="1">
        <v>3419910.26</v>
      </c>
      <c r="AO1652" s="1" t="str">
        <f>Tabla1[[#This Row],[Contrato CISCO]]&amp;Tabla1[[#This Row],[Año]]&amp;Tabla1[[#This Row],[Material]]</f>
        <v>M-127/1720178040420</v>
      </c>
      <c r="AP1652" s="1" t="str">
        <f>Tabla1[[#This Row],[Contrato CISCO]]&amp;Tabla1[[#This Row],[Material]]</f>
        <v>M-127/178040420</v>
      </c>
      <c r="AQ1652" s="1" t="str">
        <f>Tabla1[[#This Row],[Material]]&amp;Tabla1[[#This Row],[Precio]]</f>
        <v>80404200.0346</v>
      </c>
      <c r="AR1652" t="s">
        <v>11</v>
      </c>
    </row>
    <row r="1653" spans="1:44" x14ac:dyDescent="0.25">
      <c r="A1653">
        <v>7217000325</v>
      </c>
      <c r="B1653" t="s">
        <v>2378</v>
      </c>
      <c r="C1653" t="s">
        <v>3890</v>
      </c>
      <c r="D1653">
        <v>2017</v>
      </c>
      <c r="E1653" t="s">
        <v>3795</v>
      </c>
      <c r="F1653" s="2">
        <v>43047</v>
      </c>
      <c r="G1653" s="2">
        <v>43504</v>
      </c>
      <c r="H1653" s="1">
        <v>778500</v>
      </c>
      <c r="I1653" t="s">
        <v>3906</v>
      </c>
      <c r="J1653" t="s">
        <v>2381</v>
      </c>
      <c r="K1653" t="s">
        <v>2382</v>
      </c>
      <c r="L1653">
        <v>1</v>
      </c>
      <c r="M1653">
        <v>50001621</v>
      </c>
      <c r="N1653" t="s">
        <v>3842</v>
      </c>
      <c r="O1653" t="s">
        <v>888</v>
      </c>
      <c r="P1653">
        <v>8040416</v>
      </c>
      <c r="Q1653" t="s">
        <v>799</v>
      </c>
      <c r="R1653">
        <v>2018</v>
      </c>
      <c r="S1653" t="s">
        <v>3793</v>
      </c>
      <c r="T1653" s="2">
        <v>43320</v>
      </c>
      <c r="U1653" s="2">
        <v>43504</v>
      </c>
      <c r="V1653" s="1">
        <v>155700</v>
      </c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9">
        <v>1.0515999999999999</v>
      </c>
      <c r="AM1653" s="4">
        <f>Tabla1[[#This Row],[Cantidad 1]]+Tabla1[[#This Row],[Cantidad 2]]+Tabla1[[#This Row],[Cantidad 3]]+Tabla1[[#This Row],[Cantidad 4]]+Tabla1[[#This Row],[Cantidad 5]]</f>
        <v>934200</v>
      </c>
      <c r="AN1653" s="1">
        <v>3419910.26</v>
      </c>
      <c r="AO1653" s="1" t="str">
        <f>Tabla1[[#This Row],[Contrato CISCO]]&amp;Tabla1[[#This Row],[Año]]&amp;Tabla1[[#This Row],[Material]]</f>
        <v>M-127/1720178040416</v>
      </c>
      <c r="AP1653" s="1" t="str">
        <f>Tabla1[[#This Row],[Contrato CISCO]]&amp;Tabla1[[#This Row],[Material]]</f>
        <v>M-127/178040416</v>
      </c>
      <c r="AQ1653" s="1" t="str">
        <f>Tabla1[[#This Row],[Material]]&amp;Tabla1[[#This Row],[Precio]]</f>
        <v>80404161.0516</v>
      </c>
      <c r="AR1653" t="s">
        <v>11</v>
      </c>
    </row>
    <row r="1654" spans="1:44" x14ac:dyDescent="0.25">
      <c r="A1654">
        <v>7217000484</v>
      </c>
      <c r="B1654" t="s">
        <v>2427</v>
      </c>
      <c r="C1654" t="s">
        <v>3890</v>
      </c>
      <c r="D1654">
        <v>2017</v>
      </c>
      <c r="E1654" t="s">
        <v>3795</v>
      </c>
      <c r="F1654" s="2">
        <v>43047</v>
      </c>
      <c r="G1654" s="2">
        <v>43504</v>
      </c>
      <c r="H1654" s="1">
        <v>611900</v>
      </c>
      <c r="I1654" t="s">
        <v>3905</v>
      </c>
      <c r="J1654" t="s">
        <v>2657</v>
      </c>
      <c r="K1654" t="s">
        <v>2658</v>
      </c>
      <c r="L1654">
        <v>1</v>
      </c>
      <c r="M1654">
        <v>50000270</v>
      </c>
      <c r="N1654" t="s">
        <v>3813</v>
      </c>
      <c r="O1654" t="s">
        <v>894</v>
      </c>
      <c r="P1654">
        <v>8010801</v>
      </c>
      <c r="Q1654" t="s">
        <v>154</v>
      </c>
      <c r="R1654">
        <v>2018</v>
      </c>
      <c r="S1654" t="s">
        <v>3794</v>
      </c>
      <c r="T1654" s="2">
        <v>43447</v>
      </c>
      <c r="U1654" s="2">
        <v>43799</v>
      </c>
      <c r="V1654" s="1">
        <v>611900</v>
      </c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9">
        <v>0.14169999999999999</v>
      </c>
      <c r="AM1654" s="4">
        <f>Tabla1[[#This Row],[Cantidad 1]]+Tabla1[[#This Row],[Cantidad 2]]+Tabla1[[#This Row],[Cantidad 3]]+Tabla1[[#This Row],[Cantidad 4]]+Tabla1[[#This Row],[Cantidad 5]]</f>
        <v>1223800</v>
      </c>
      <c r="AN1654" s="1">
        <v>86706.23</v>
      </c>
      <c r="AO1654" s="1" t="str">
        <f>Tabla1[[#This Row],[Contrato CISCO]]&amp;Tabla1[[#This Row],[Año]]&amp;Tabla1[[#This Row],[Material]]</f>
        <v>M-276/1720178010801</v>
      </c>
      <c r="AP1654" s="1" t="str">
        <f>Tabla1[[#This Row],[Contrato CISCO]]&amp;Tabla1[[#This Row],[Material]]</f>
        <v>M-276/178010801</v>
      </c>
      <c r="AQ1654" s="1" t="str">
        <f>Tabla1[[#This Row],[Material]]&amp;Tabla1[[#This Row],[Precio]]</f>
        <v>80108010.1417</v>
      </c>
      <c r="AR1654" t="s">
        <v>11</v>
      </c>
    </row>
    <row r="1655" spans="1:44" x14ac:dyDescent="0.25">
      <c r="A1655">
        <v>7217000485</v>
      </c>
      <c r="B1655" t="s">
        <v>2419</v>
      </c>
      <c r="C1655" t="s">
        <v>3890</v>
      </c>
      <c r="D1655">
        <v>2017</v>
      </c>
      <c r="E1655" t="s">
        <v>3795</v>
      </c>
      <c r="F1655" s="2">
        <v>43047</v>
      </c>
      <c r="G1655" s="2">
        <v>43504</v>
      </c>
      <c r="H1655" s="1">
        <v>42700</v>
      </c>
      <c r="I1655" t="s">
        <v>3905</v>
      </c>
      <c r="J1655" t="s">
        <v>2659</v>
      </c>
      <c r="K1655" t="s">
        <v>2660</v>
      </c>
      <c r="L1655">
        <v>1</v>
      </c>
      <c r="M1655">
        <v>50000916</v>
      </c>
      <c r="N1655" t="s">
        <v>3849</v>
      </c>
      <c r="O1655" t="s">
        <v>892</v>
      </c>
      <c r="P1655">
        <v>8140209</v>
      </c>
      <c r="Q1655" t="s">
        <v>251</v>
      </c>
      <c r="R1655">
        <v>2018</v>
      </c>
      <c r="S1655" t="s">
        <v>3794</v>
      </c>
      <c r="T1655" s="2">
        <v>43452</v>
      </c>
      <c r="U1655" s="2">
        <v>43829</v>
      </c>
      <c r="V1655" s="1">
        <v>42700</v>
      </c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9">
        <v>1.75</v>
      </c>
      <c r="AM1655" s="4">
        <f>Tabla1[[#This Row],[Cantidad 1]]+Tabla1[[#This Row],[Cantidad 2]]+Tabla1[[#This Row],[Cantidad 3]]+Tabla1[[#This Row],[Cantidad 4]]+Tabla1[[#This Row],[Cantidad 5]]</f>
        <v>85400</v>
      </c>
      <c r="AN1655" s="1">
        <v>74725</v>
      </c>
      <c r="AO1655" s="1" t="str">
        <f>Tabla1[[#This Row],[Contrato CISCO]]&amp;Tabla1[[#This Row],[Año]]&amp;Tabla1[[#This Row],[Material]]</f>
        <v>M-280/1720178140209</v>
      </c>
      <c r="AP1655" s="1" t="str">
        <f>Tabla1[[#This Row],[Contrato CISCO]]&amp;Tabla1[[#This Row],[Material]]</f>
        <v>M-280/178140209</v>
      </c>
      <c r="AQ1655" s="1" t="str">
        <f>Tabla1[[#This Row],[Material]]&amp;Tabla1[[#This Row],[Precio]]</f>
        <v>81402091.75</v>
      </c>
      <c r="AR1655" t="s">
        <v>11</v>
      </c>
    </row>
    <row r="1656" spans="1:44" x14ac:dyDescent="0.25">
      <c r="A1656">
        <v>7217000482</v>
      </c>
      <c r="B1656" t="s">
        <v>2419</v>
      </c>
      <c r="C1656" t="s">
        <v>3890</v>
      </c>
      <c r="D1656">
        <v>2017</v>
      </c>
      <c r="E1656" t="s">
        <v>3795</v>
      </c>
      <c r="F1656" s="2">
        <v>43047</v>
      </c>
      <c r="G1656" s="2">
        <v>43504</v>
      </c>
      <c r="H1656" s="1">
        <v>3341600</v>
      </c>
      <c r="I1656" t="s">
        <v>3906</v>
      </c>
      <c r="J1656" t="s">
        <v>2653</v>
      </c>
      <c r="K1656" t="s">
        <v>2654</v>
      </c>
      <c r="L1656">
        <v>1</v>
      </c>
      <c r="M1656">
        <v>50001296</v>
      </c>
      <c r="N1656" t="s">
        <v>3851</v>
      </c>
      <c r="O1656" t="s">
        <v>892</v>
      </c>
      <c r="P1656">
        <v>8040208</v>
      </c>
      <c r="Q1656" t="s">
        <v>579</v>
      </c>
      <c r="R1656" s="1"/>
      <c r="S1656" s="1"/>
      <c r="T1656" s="1"/>
      <c r="U1656" s="2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9">
        <v>1.115E-2</v>
      </c>
      <c r="AM1656" s="4">
        <f>Tabla1[[#This Row],[Cantidad 1]]+Tabla1[[#This Row],[Cantidad 2]]+Tabla1[[#This Row],[Cantidad 3]]+Tabla1[[#This Row],[Cantidad 4]]+Tabla1[[#This Row],[Cantidad 5]]</f>
        <v>3341600</v>
      </c>
      <c r="AN1656" s="1">
        <v>71920.789999999994</v>
      </c>
      <c r="AO1656" s="1" t="str">
        <f>Tabla1[[#This Row],[Contrato CISCO]]&amp;Tabla1[[#This Row],[Año]]&amp;Tabla1[[#This Row],[Material]]</f>
        <v>M-277/1720178040208</v>
      </c>
      <c r="AP1656" s="1" t="str">
        <f>Tabla1[[#This Row],[Contrato CISCO]]&amp;Tabla1[[#This Row],[Material]]</f>
        <v>M-277/178040208</v>
      </c>
      <c r="AQ1656" s="1" t="str">
        <f>Tabla1[[#This Row],[Material]]&amp;Tabla1[[#This Row],[Precio]]</f>
        <v>80402080.01115</v>
      </c>
      <c r="AR1656" t="s">
        <v>11</v>
      </c>
    </row>
    <row r="1657" spans="1:44" x14ac:dyDescent="0.25">
      <c r="A1657">
        <v>7217000480</v>
      </c>
      <c r="B1657" t="s">
        <v>2407</v>
      </c>
      <c r="C1657" t="s">
        <v>3890</v>
      </c>
      <c r="D1657">
        <v>2017</v>
      </c>
      <c r="E1657" t="s">
        <v>3795</v>
      </c>
      <c r="F1657" s="2">
        <v>43047</v>
      </c>
      <c r="G1657" s="2">
        <v>43504</v>
      </c>
      <c r="H1657" s="1">
        <v>15765800</v>
      </c>
      <c r="I1657" t="s">
        <v>3906</v>
      </c>
      <c r="J1657" t="s">
        <v>2649</v>
      </c>
      <c r="K1657" t="s">
        <v>2650</v>
      </c>
      <c r="L1657">
        <v>1</v>
      </c>
      <c r="M1657">
        <v>50000893</v>
      </c>
      <c r="N1657" t="s">
        <v>3831</v>
      </c>
      <c r="O1657" t="s">
        <v>890</v>
      </c>
      <c r="P1657">
        <v>8020105</v>
      </c>
      <c r="Q1657" t="s">
        <v>664</v>
      </c>
      <c r="R1657" s="1"/>
      <c r="S1657" s="1"/>
      <c r="T1657" s="1"/>
      <c r="U1657" s="2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9">
        <v>1.4199999999999999E-2</v>
      </c>
      <c r="AM1657" s="4">
        <f>Tabla1[[#This Row],[Cantidad 1]]+Tabla1[[#This Row],[Cantidad 2]]+Tabla1[[#This Row],[Cantidad 3]]+Tabla1[[#This Row],[Cantidad 4]]+Tabla1[[#This Row],[Cantidad 5]]</f>
        <v>15765800</v>
      </c>
      <c r="AN1657" s="1">
        <v>279226.36</v>
      </c>
      <c r="AO1657" s="1" t="str">
        <f>Tabla1[[#This Row],[Contrato CISCO]]&amp;Tabla1[[#This Row],[Año]]&amp;Tabla1[[#This Row],[Material]]</f>
        <v>M-273/1720178020105</v>
      </c>
      <c r="AP1657" s="1" t="str">
        <f>Tabla1[[#This Row],[Contrato CISCO]]&amp;Tabla1[[#This Row],[Material]]</f>
        <v>M-273/178020105</v>
      </c>
      <c r="AQ1657" s="1" t="str">
        <f>Tabla1[[#This Row],[Material]]&amp;Tabla1[[#This Row],[Precio]]</f>
        <v>80201050.0142</v>
      </c>
      <c r="AR1657" t="s">
        <v>11</v>
      </c>
    </row>
    <row r="1658" spans="1:44" x14ac:dyDescent="0.25">
      <c r="A1658">
        <v>7217000479</v>
      </c>
      <c r="B1658" t="s">
        <v>2407</v>
      </c>
      <c r="C1658" t="s">
        <v>3890</v>
      </c>
      <c r="D1658">
        <v>2017</v>
      </c>
      <c r="E1658" t="s">
        <v>3795</v>
      </c>
      <c r="F1658" s="2">
        <v>43047</v>
      </c>
      <c r="G1658" s="2">
        <v>43504</v>
      </c>
      <c r="H1658" s="1">
        <v>10966800</v>
      </c>
      <c r="I1658" t="s">
        <v>3906</v>
      </c>
      <c r="J1658" t="s">
        <v>2647</v>
      </c>
      <c r="K1658" t="s">
        <v>2648</v>
      </c>
      <c r="L1658">
        <v>1</v>
      </c>
      <c r="M1658">
        <v>50002505</v>
      </c>
      <c r="N1658" t="s">
        <v>3856</v>
      </c>
      <c r="O1658" t="s">
        <v>890</v>
      </c>
      <c r="P1658">
        <v>8020202</v>
      </c>
      <c r="Q1658" t="s">
        <v>389</v>
      </c>
      <c r="R1658" s="1"/>
      <c r="S1658" s="1"/>
      <c r="T1658" s="1"/>
      <c r="U1658" s="2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9">
        <v>1.54E-2</v>
      </c>
      <c r="AM1658" s="4">
        <f>Tabla1[[#This Row],[Cantidad 1]]+Tabla1[[#This Row],[Cantidad 2]]+Tabla1[[#This Row],[Cantidad 3]]+Tabla1[[#This Row],[Cantidad 4]]+Tabla1[[#This Row],[Cantidad 5]]</f>
        <v>10966800</v>
      </c>
      <c r="AN1658" s="1">
        <v>253731.52</v>
      </c>
      <c r="AO1658" s="1" t="str">
        <f>Tabla1[[#This Row],[Contrato CISCO]]&amp;Tabla1[[#This Row],[Año]]&amp;Tabla1[[#This Row],[Material]]</f>
        <v>M-274/1720178020202</v>
      </c>
      <c r="AP1658" s="1" t="str">
        <f>Tabla1[[#This Row],[Contrato CISCO]]&amp;Tabla1[[#This Row],[Material]]</f>
        <v>M-274/178020202</v>
      </c>
      <c r="AQ1658" s="1" t="str">
        <f>Tabla1[[#This Row],[Material]]&amp;Tabla1[[#This Row],[Precio]]</f>
        <v>80202020.0154</v>
      </c>
      <c r="AR1658" t="s">
        <v>11</v>
      </c>
    </row>
    <row r="1659" spans="1:44" x14ac:dyDescent="0.25">
      <c r="A1659">
        <v>7217000479</v>
      </c>
      <c r="B1659" t="s">
        <v>2407</v>
      </c>
      <c r="C1659" t="s">
        <v>3890</v>
      </c>
      <c r="D1659">
        <v>2017</v>
      </c>
      <c r="E1659" t="s">
        <v>3795</v>
      </c>
      <c r="F1659" s="2">
        <v>43047</v>
      </c>
      <c r="G1659" s="2">
        <v>43504</v>
      </c>
      <c r="H1659" s="1">
        <v>4396000</v>
      </c>
      <c r="I1659" t="s">
        <v>3906</v>
      </c>
      <c r="J1659" t="s">
        <v>2647</v>
      </c>
      <c r="K1659" t="s">
        <v>2648</v>
      </c>
      <c r="L1659">
        <v>1</v>
      </c>
      <c r="M1659">
        <v>50002505</v>
      </c>
      <c r="N1659" t="s">
        <v>3856</v>
      </c>
      <c r="O1659" t="s">
        <v>890</v>
      </c>
      <c r="P1659">
        <v>8020203</v>
      </c>
      <c r="Q1659" t="s">
        <v>674</v>
      </c>
      <c r="R1659" s="1"/>
      <c r="S1659" s="1"/>
      <c r="T1659" s="1"/>
      <c r="U1659" s="2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9">
        <v>1.9299999999999998E-2</v>
      </c>
      <c r="AM1659" s="4">
        <f>Tabla1[[#This Row],[Cantidad 1]]+Tabla1[[#This Row],[Cantidad 2]]+Tabla1[[#This Row],[Cantidad 3]]+Tabla1[[#This Row],[Cantidad 4]]+Tabla1[[#This Row],[Cantidad 5]]</f>
        <v>4396000</v>
      </c>
      <c r="AN1659" s="1">
        <v>253731.52</v>
      </c>
      <c r="AO1659" s="1" t="str">
        <f>Tabla1[[#This Row],[Contrato CISCO]]&amp;Tabla1[[#This Row],[Año]]&amp;Tabla1[[#This Row],[Material]]</f>
        <v>M-274/1720178020203</v>
      </c>
      <c r="AP1659" s="1" t="str">
        <f>Tabla1[[#This Row],[Contrato CISCO]]&amp;Tabla1[[#This Row],[Material]]</f>
        <v>M-274/178020203</v>
      </c>
      <c r="AQ1659" s="1" t="str">
        <f>Tabla1[[#This Row],[Material]]&amp;Tabla1[[#This Row],[Precio]]</f>
        <v>80202030.0193</v>
      </c>
      <c r="AR1659" t="s">
        <v>11</v>
      </c>
    </row>
    <row r="1660" spans="1:44" x14ac:dyDescent="0.25">
      <c r="A1660">
        <v>7217000486</v>
      </c>
      <c r="B1660" t="s">
        <v>2427</v>
      </c>
      <c r="C1660" t="s">
        <v>3890</v>
      </c>
      <c r="D1660">
        <v>2017</v>
      </c>
      <c r="E1660" t="s">
        <v>3795</v>
      </c>
      <c r="F1660" s="2">
        <v>43047</v>
      </c>
      <c r="G1660" s="2">
        <v>43504</v>
      </c>
      <c r="H1660" s="1">
        <v>3936400</v>
      </c>
      <c r="I1660" t="s">
        <v>3906</v>
      </c>
      <c r="J1660" t="s">
        <v>2661</v>
      </c>
      <c r="K1660" t="s">
        <v>2662</v>
      </c>
      <c r="L1660">
        <v>1</v>
      </c>
      <c r="M1660">
        <v>50000011</v>
      </c>
      <c r="N1660" t="s">
        <v>3858</v>
      </c>
      <c r="O1660" t="s">
        <v>894</v>
      </c>
      <c r="P1660">
        <v>8010502</v>
      </c>
      <c r="Q1660" t="s">
        <v>761</v>
      </c>
      <c r="R1660" s="1"/>
      <c r="S1660" s="1"/>
      <c r="T1660" s="1"/>
      <c r="U1660" s="2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9">
        <v>2.0400000000000001E-2</v>
      </c>
      <c r="AM1660" s="4">
        <f>Tabla1[[#This Row],[Cantidad 1]]+Tabla1[[#This Row],[Cantidad 2]]+Tabla1[[#This Row],[Cantidad 3]]+Tabla1[[#This Row],[Cantidad 4]]+Tabla1[[#This Row],[Cantidad 5]]</f>
        <v>3936400</v>
      </c>
      <c r="AN1660" s="1">
        <v>80302.559999999998</v>
      </c>
      <c r="AO1660" s="1" t="str">
        <f>Tabla1[[#This Row],[Contrato CISCO]]&amp;Tabla1[[#This Row],[Año]]&amp;Tabla1[[#This Row],[Material]]</f>
        <v>M-275/1720178010502</v>
      </c>
      <c r="AP1660" s="1" t="str">
        <f>Tabla1[[#This Row],[Contrato CISCO]]&amp;Tabla1[[#This Row],[Material]]</f>
        <v>M-275/178010502</v>
      </c>
      <c r="AQ1660" s="1" t="str">
        <f>Tabla1[[#This Row],[Material]]&amp;Tabla1[[#This Row],[Precio]]</f>
        <v>80105020.0204</v>
      </c>
      <c r="AR1660" t="s">
        <v>11</v>
      </c>
    </row>
    <row r="1661" spans="1:44" x14ac:dyDescent="0.25">
      <c r="A1661">
        <v>7217000325</v>
      </c>
      <c r="B1661" t="s">
        <v>2378</v>
      </c>
      <c r="C1661" t="s">
        <v>3890</v>
      </c>
      <c r="D1661">
        <v>2017</v>
      </c>
      <c r="E1661" t="s">
        <v>3795</v>
      </c>
      <c r="F1661" s="2">
        <v>43047</v>
      </c>
      <c r="G1661" s="2">
        <v>43504</v>
      </c>
      <c r="H1661" s="1">
        <v>897500</v>
      </c>
      <c r="I1661" t="s">
        <v>3906</v>
      </c>
      <c r="J1661" t="s">
        <v>2381</v>
      </c>
      <c r="K1661" t="s">
        <v>2382</v>
      </c>
      <c r="L1661">
        <v>1</v>
      </c>
      <c r="M1661">
        <v>50001621</v>
      </c>
      <c r="N1661" t="s">
        <v>3842</v>
      </c>
      <c r="O1661" t="s">
        <v>888</v>
      </c>
      <c r="P1661">
        <v>8040213</v>
      </c>
      <c r="Q1661" t="s">
        <v>721</v>
      </c>
      <c r="R1661" s="1"/>
      <c r="S1661" s="1"/>
      <c r="T1661" s="1"/>
      <c r="U1661" s="2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9">
        <v>0.1036</v>
      </c>
      <c r="AM1661" s="4">
        <f>Tabla1[[#This Row],[Cantidad 1]]+Tabla1[[#This Row],[Cantidad 2]]+Tabla1[[#This Row],[Cantidad 3]]+Tabla1[[#This Row],[Cantidad 4]]+Tabla1[[#This Row],[Cantidad 5]]</f>
        <v>897500</v>
      </c>
      <c r="AN1661" s="1">
        <v>3419910.26</v>
      </c>
      <c r="AO1661" s="1" t="str">
        <f>Tabla1[[#This Row],[Contrato CISCO]]&amp;Tabla1[[#This Row],[Año]]&amp;Tabla1[[#This Row],[Material]]</f>
        <v>M-127/1720178040213</v>
      </c>
      <c r="AP1661" s="1" t="str">
        <f>Tabla1[[#This Row],[Contrato CISCO]]&amp;Tabla1[[#This Row],[Material]]</f>
        <v>M-127/178040213</v>
      </c>
      <c r="AQ1661" s="1" t="str">
        <f>Tabla1[[#This Row],[Material]]&amp;Tabla1[[#This Row],[Precio]]</f>
        <v>80402130.1036</v>
      </c>
      <c r="AR1661" t="s">
        <v>11</v>
      </c>
    </row>
    <row r="1662" spans="1:44" x14ac:dyDescent="0.25">
      <c r="A1662">
        <v>7217000480</v>
      </c>
      <c r="B1662" t="s">
        <v>2407</v>
      </c>
      <c r="C1662" t="s">
        <v>3890</v>
      </c>
      <c r="D1662">
        <v>2017</v>
      </c>
      <c r="E1662" t="s">
        <v>3795</v>
      </c>
      <c r="F1662" s="2">
        <v>43047</v>
      </c>
      <c r="G1662" s="2">
        <v>43504</v>
      </c>
      <c r="H1662" s="1">
        <v>503200</v>
      </c>
      <c r="I1662" t="s">
        <v>3906</v>
      </c>
      <c r="J1662" t="s">
        <v>2649</v>
      </c>
      <c r="K1662" t="s">
        <v>2650</v>
      </c>
      <c r="L1662">
        <v>1</v>
      </c>
      <c r="M1662">
        <v>50000893</v>
      </c>
      <c r="N1662" t="s">
        <v>3831</v>
      </c>
      <c r="O1662" t="s">
        <v>890</v>
      </c>
      <c r="P1662">
        <v>8020201</v>
      </c>
      <c r="Q1662" t="s">
        <v>156</v>
      </c>
      <c r="R1662" s="1"/>
      <c r="S1662" s="1"/>
      <c r="T1662" s="1"/>
      <c r="U1662" s="2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9">
        <v>0.11</v>
      </c>
      <c r="AM1662" s="4">
        <f>Tabla1[[#This Row],[Cantidad 1]]+Tabla1[[#This Row],[Cantidad 2]]+Tabla1[[#This Row],[Cantidad 3]]+Tabla1[[#This Row],[Cantidad 4]]+Tabla1[[#This Row],[Cantidad 5]]</f>
        <v>503200</v>
      </c>
      <c r="AN1662" s="1">
        <v>279226.36</v>
      </c>
      <c r="AO1662" s="1" t="str">
        <f>Tabla1[[#This Row],[Contrato CISCO]]&amp;Tabla1[[#This Row],[Año]]&amp;Tabla1[[#This Row],[Material]]</f>
        <v>M-273/1720178020201</v>
      </c>
      <c r="AP1662" s="1" t="str">
        <f>Tabla1[[#This Row],[Contrato CISCO]]&amp;Tabla1[[#This Row],[Material]]</f>
        <v>M-273/178020201</v>
      </c>
      <c r="AQ1662" s="1" t="str">
        <f>Tabla1[[#This Row],[Material]]&amp;Tabla1[[#This Row],[Precio]]</f>
        <v>80202010.11</v>
      </c>
      <c r="AR1662" t="s">
        <v>11</v>
      </c>
    </row>
    <row r="1663" spans="1:44" x14ac:dyDescent="0.25">
      <c r="A1663">
        <v>7217000482</v>
      </c>
      <c r="B1663" t="s">
        <v>2419</v>
      </c>
      <c r="C1663" t="s">
        <v>3890</v>
      </c>
      <c r="D1663">
        <v>2017</v>
      </c>
      <c r="E1663" t="s">
        <v>3795</v>
      </c>
      <c r="F1663" s="2">
        <v>43047</v>
      </c>
      <c r="G1663" s="2">
        <v>43504</v>
      </c>
      <c r="H1663" s="1">
        <v>32700</v>
      </c>
      <c r="I1663" t="s">
        <v>3906</v>
      </c>
      <c r="J1663" t="s">
        <v>2653</v>
      </c>
      <c r="K1663" t="s">
        <v>2654</v>
      </c>
      <c r="L1663">
        <v>1</v>
      </c>
      <c r="M1663">
        <v>50001296</v>
      </c>
      <c r="N1663" t="s">
        <v>3851</v>
      </c>
      <c r="O1663" t="s">
        <v>892</v>
      </c>
      <c r="P1663">
        <v>8140108</v>
      </c>
      <c r="Q1663" t="s">
        <v>598</v>
      </c>
      <c r="R1663" s="1"/>
      <c r="S1663" s="1"/>
      <c r="T1663" s="1"/>
      <c r="U1663" s="2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9">
        <v>0.53619000000000006</v>
      </c>
      <c r="AM1663" s="4">
        <f>Tabla1[[#This Row],[Cantidad 1]]+Tabla1[[#This Row],[Cantidad 2]]+Tabla1[[#This Row],[Cantidad 3]]+Tabla1[[#This Row],[Cantidad 4]]+Tabla1[[#This Row],[Cantidad 5]]</f>
        <v>32700</v>
      </c>
      <c r="AN1663" s="1">
        <v>71920.789999999994</v>
      </c>
      <c r="AO1663" s="1" t="str">
        <f>Tabla1[[#This Row],[Contrato CISCO]]&amp;Tabla1[[#This Row],[Año]]&amp;Tabla1[[#This Row],[Material]]</f>
        <v>M-277/1720178140108</v>
      </c>
      <c r="AP1663" s="1" t="str">
        <f>Tabla1[[#This Row],[Contrato CISCO]]&amp;Tabla1[[#This Row],[Material]]</f>
        <v>M-277/178140108</v>
      </c>
      <c r="AQ1663" s="1" t="str">
        <f>Tabla1[[#This Row],[Material]]&amp;Tabla1[[#This Row],[Precio]]</f>
        <v>81401080.53619</v>
      </c>
      <c r="AR1663" t="s">
        <v>11</v>
      </c>
    </row>
    <row r="1664" spans="1:44" x14ac:dyDescent="0.25">
      <c r="A1664">
        <v>7217000482</v>
      </c>
      <c r="B1664" t="s">
        <v>2419</v>
      </c>
      <c r="C1664" t="s">
        <v>3890</v>
      </c>
      <c r="D1664">
        <v>2017</v>
      </c>
      <c r="E1664" t="s">
        <v>3795</v>
      </c>
      <c r="F1664" s="2">
        <v>43047</v>
      </c>
      <c r="G1664" s="2">
        <v>43504</v>
      </c>
      <c r="H1664" s="1">
        <v>28600</v>
      </c>
      <c r="I1664" t="s">
        <v>3906</v>
      </c>
      <c r="J1664" t="s">
        <v>2653</v>
      </c>
      <c r="K1664" t="s">
        <v>2654</v>
      </c>
      <c r="L1664">
        <v>1</v>
      </c>
      <c r="M1664">
        <v>50001296</v>
      </c>
      <c r="N1664" t="s">
        <v>3851</v>
      </c>
      <c r="O1664" t="s">
        <v>892</v>
      </c>
      <c r="P1664">
        <v>8140203</v>
      </c>
      <c r="Q1664" t="s">
        <v>599</v>
      </c>
      <c r="R1664" s="1"/>
      <c r="S1664" s="1"/>
      <c r="T1664" s="1"/>
      <c r="U1664" s="2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9">
        <v>0.59889999999999999</v>
      </c>
      <c r="AM1664" s="4">
        <f>Tabla1[[#This Row],[Cantidad 1]]+Tabla1[[#This Row],[Cantidad 2]]+Tabla1[[#This Row],[Cantidad 3]]+Tabla1[[#This Row],[Cantidad 4]]+Tabla1[[#This Row],[Cantidad 5]]</f>
        <v>28600</v>
      </c>
      <c r="AN1664" s="1">
        <v>71920.789999999994</v>
      </c>
      <c r="AO1664" s="1" t="str">
        <f>Tabla1[[#This Row],[Contrato CISCO]]&amp;Tabla1[[#This Row],[Año]]&amp;Tabla1[[#This Row],[Material]]</f>
        <v>M-277/1720178140203</v>
      </c>
      <c r="AP1664" s="1" t="str">
        <f>Tabla1[[#This Row],[Contrato CISCO]]&amp;Tabla1[[#This Row],[Material]]</f>
        <v>M-277/178140203</v>
      </c>
      <c r="AQ1664" s="1" t="str">
        <f>Tabla1[[#This Row],[Material]]&amp;Tabla1[[#This Row],[Precio]]</f>
        <v>81402030.5989</v>
      </c>
      <c r="AR1664" t="s">
        <v>11</v>
      </c>
    </row>
    <row r="1665" spans="1:44" x14ac:dyDescent="0.25">
      <c r="A1665">
        <v>7217000325</v>
      </c>
      <c r="B1665" t="s">
        <v>2378</v>
      </c>
      <c r="C1665" t="s">
        <v>3890</v>
      </c>
      <c r="D1665">
        <v>2017</v>
      </c>
      <c r="E1665" t="s">
        <v>3795</v>
      </c>
      <c r="F1665" s="2">
        <v>43047</v>
      </c>
      <c r="G1665" s="2">
        <v>43504</v>
      </c>
      <c r="H1665" s="1">
        <v>68300</v>
      </c>
      <c r="I1665" t="s">
        <v>3906</v>
      </c>
      <c r="J1665" t="s">
        <v>2381</v>
      </c>
      <c r="K1665" t="s">
        <v>2382</v>
      </c>
      <c r="L1665">
        <v>1</v>
      </c>
      <c r="M1665">
        <v>50001621</v>
      </c>
      <c r="N1665" t="s">
        <v>3842</v>
      </c>
      <c r="O1665" t="s">
        <v>888</v>
      </c>
      <c r="P1665">
        <v>8080616</v>
      </c>
      <c r="Q1665" t="s">
        <v>759</v>
      </c>
      <c r="R1665" s="1"/>
      <c r="S1665" s="1"/>
      <c r="T1665" s="1"/>
      <c r="U1665" s="2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9">
        <v>0.61719999999999997</v>
      </c>
      <c r="AM1665" s="4">
        <f>Tabla1[[#This Row],[Cantidad 1]]+Tabla1[[#This Row],[Cantidad 2]]+Tabla1[[#This Row],[Cantidad 3]]+Tabla1[[#This Row],[Cantidad 4]]+Tabla1[[#This Row],[Cantidad 5]]</f>
        <v>68300</v>
      </c>
      <c r="AN1665" s="1">
        <v>3419910.26</v>
      </c>
      <c r="AO1665" s="1" t="str">
        <f>Tabla1[[#This Row],[Contrato CISCO]]&amp;Tabla1[[#This Row],[Año]]&amp;Tabla1[[#This Row],[Material]]</f>
        <v>M-127/1720178080616</v>
      </c>
      <c r="AP1665" s="1" t="str">
        <f>Tabla1[[#This Row],[Contrato CISCO]]&amp;Tabla1[[#This Row],[Material]]</f>
        <v>M-127/178080616</v>
      </c>
      <c r="AQ1665" s="1" t="str">
        <f>Tabla1[[#This Row],[Material]]&amp;Tabla1[[#This Row],[Precio]]</f>
        <v>80806160.6172</v>
      </c>
      <c r="AR1665" t="s">
        <v>11</v>
      </c>
    </row>
    <row r="1666" spans="1:44" x14ac:dyDescent="0.25">
      <c r="A1666">
        <v>7217000477</v>
      </c>
      <c r="B1666" t="s">
        <v>2419</v>
      </c>
      <c r="C1666" t="s">
        <v>3890</v>
      </c>
      <c r="D1666">
        <v>2017</v>
      </c>
      <c r="E1666" t="s">
        <v>3795</v>
      </c>
      <c r="F1666" s="2">
        <v>43047</v>
      </c>
      <c r="G1666" s="2">
        <v>43504</v>
      </c>
      <c r="H1666" s="1">
        <v>89300</v>
      </c>
      <c r="I1666" t="s">
        <v>3906</v>
      </c>
      <c r="J1666" t="s">
        <v>2643</v>
      </c>
      <c r="K1666" t="s">
        <v>2644</v>
      </c>
      <c r="L1666">
        <v>1</v>
      </c>
      <c r="M1666">
        <v>50005446</v>
      </c>
      <c r="N1666" t="s">
        <v>3814</v>
      </c>
      <c r="O1666" t="s">
        <v>892</v>
      </c>
      <c r="P1666">
        <v>8140201</v>
      </c>
      <c r="Q1666" t="s">
        <v>365</v>
      </c>
      <c r="R1666" s="1"/>
      <c r="S1666" s="1"/>
      <c r="T1666" s="1"/>
      <c r="U1666" s="2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9">
        <v>0.89</v>
      </c>
      <c r="AM1666" s="4">
        <f>Tabla1[[#This Row],[Cantidad 1]]+Tabla1[[#This Row],[Cantidad 2]]+Tabla1[[#This Row],[Cantidad 3]]+Tabla1[[#This Row],[Cantidad 4]]+Tabla1[[#This Row],[Cantidad 5]]</f>
        <v>89300</v>
      </c>
      <c r="AN1666" s="1">
        <v>79477</v>
      </c>
      <c r="AO1666" s="1" t="str">
        <f>Tabla1[[#This Row],[Contrato CISCO]]&amp;Tabla1[[#This Row],[Año]]&amp;Tabla1[[#This Row],[Material]]</f>
        <v>M-278/1720178140201</v>
      </c>
      <c r="AP1666" s="1" t="str">
        <f>Tabla1[[#This Row],[Contrato CISCO]]&amp;Tabla1[[#This Row],[Material]]</f>
        <v>M-278/178140201</v>
      </c>
      <c r="AQ1666" s="1" t="str">
        <f>Tabla1[[#This Row],[Material]]&amp;Tabla1[[#This Row],[Precio]]</f>
        <v>81402010.89</v>
      </c>
      <c r="AR1666" t="s">
        <v>11</v>
      </c>
    </row>
    <row r="1667" spans="1:44" x14ac:dyDescent="0.25">
      <c r="A1667">
        <v>7217000478</v>
      </c>
      <c r="B1667" t="s">
        <v>2419</v>
      </c>
      <c r="C1667" t="s">
        <v>3890</v>
      </c>
      <c r="D1667">
        <v>2017</v>
      </c>
      <c r="E1667" t="s">
        <v>3795</v>
      </c>
      <c r="F1667" s="2">
        <v>43047</v>
      </c>
      <c r="G1667" s="2">
        <v>43504</v>
      </c>
      <c r="H1667" s="1">
        <v>8000</v>
      </c>
      <c r="I1667" t="s">
        <v>3906</v>
      </c>
      <c r="J1667" t="s">
        <v>2645</v>
      </c>
      <c r="K1667" t="s">
        <v>2646</v>
      </c>
      <c r="L1667">
        <v>1</v>
      </c>
      <c r="M1667">
        <v>50000893</v>
      </c>
      <c r="N1667" t="s">
        <v>3831</v>
      </c>
      <c r="O1667" t="s">
        <v>892</v>
      </c>
      <c r="P1667">
        <v>8040601</v>
      </c>
      <c r="Q1667" t="s">
        <v>32</v>
      </c>
      <c r="R1667" s="1"/>
      <c r="S1667" s="1"/>
      <c r="T1667" s="1"/>
      <c r="U1667" s="2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9">
        <v>1</v>
      </c>
      <c r="AM1667" s="4">
        <f>Tabla1[[#This Row],[Cantidad 1]]+Tabla1[[#This Row],[Cantidad 2]]+Tabla1[[#This Row],[Cantidad 3]]+Tabla1[[#This Row],[Cantidad 4]]+Tabla1[[#This Row],[Cantidad 5]]</f>
        <v>8000</v>
      </c>
      <c r="AN1667" s="1">
        <v>134198</v>
      </c>
      <c r="AO1667" s="1" t="str">
        <f>Tabla1[[#This Row],[Contrato CISCO]]&amp;Tabla1[[#This Row],[Año]]&amp;Tabla1[[#This Row],[Material]]</f>
        <v>M-279/1720178040601</v>
      </c>
      <c r="AP1667" s="1" t="str">
        <f>Tabla1[[#This Row],[Contrato CISCO]]&amp;Tabla1[[#This Row],[Material]]</f>
        <v>M-279/178040601</v>
      </c>
      <c r="AQ1667" s="1" t="str">
        <f>Tabla1[[#This Row],[Material]]&amp;Tabla1[[#This Row],[Precio]]</f>
        <v>80406011</v>
      </c>
      <c r="AR1667" t="s">
        <v>11</v>
      </c>
    </row>
    <row r="1668" spans="1:44" x14ac:dyDescent="0.25">
      <c r="A1668">
        <v>7217000325</v>
      </c>
      <c r="B1668" t="s">
        <v>2378</v>
      </c>
      <c r="C1668" t="s">
        <v>3890</v>
      </c>
      <c r="D1668">
        <v>2017</v>
      </c>
      <c r="E1668" t="s">
        <v>3795</v>
      </c>
      <c r="F1668" s="2">
        <v>43047</v>
      </c>
      <c r="G1668" s="2">
        <v>43504</v>
      </c>
      <c r="H1668" s="1">
        <v>150000</v>
      </c>
      <c r="I1668" t="s">
        <v>3906</v>
      </c>
      <c r="J1668" t="s">
        <v>2381</v>
      </c>
      <c r="K1668" t="s">
        <v>2382</v>
      </c>
      <c r="L1668">
        <v>1</v>
      </c>
      <c r="M1668">
        <v>50001621</v>
      </c>
      <c r="N1668" t="s">
        <v>3842</v>
      </c>
      <c r="O1668" t="s">
        <v>888</v>
      </c>
      <c r="P1668">
        <v>8060506</v>
      </c>
      <c r="Q1668" t="s">
        <v>516</v>
      </c>
      <c r="R1668" s="1"/>
      <c r="S1668" s="1"/>
      <c r="T1668" s="1"/>
      <c r="U1668" s="2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9">
        <v>1.1373</v>
      </c>
      <c r="AM1668" s="4">
        <f>Tabla1[[#This Row],[Cantidad 1]]+Tabla1[[#This Row],[Cantidad 2]]+Tabla1[[#This Row],[Cantidad 3]]+Tabla1[[#This Row],[Cantidad 4]]+Tabla1[[#This Row],[Cantidad 5]]</f>
        <v>150000</v>
      </c>
      <c r="AN1668" s="1">
        <v>3419910.26</v>
      </c>
      <c r="AO1668" s="1" t="str">
        <f>Tabla1[[#This Row],[Contrato CISCO]]&amp;Tabla1[[#This Row],[Año]]&amp;Tabla1[[#This Row],[Material]]</f>
        <v>M-127/1720178060506</v>
      </c>
      <c r="AP1668" s="1" t="str">
        <f>Tabla1[[#This Row],[Contrato CISCO]]&amp;Tabla1[[#This Row],[Material]]</f>
        <v>M-127/178060506</v>
      </c>
      <c r="AQ1668" s="1" t="str">
        <f>Tabla1[[#This Row],[Material]]&amp;Tabla1[[#This Row],[Precio]]</f>
        <v>80605061.1373</v>
      </c>
      <c r="AR1668" t="s">
        <v>11</v>
      </c>
    </row>
    <row r="1669" spans="1:44" x14ac:dyDescent="0.25">
      <c r="A1669">
        <v>7217000481</v>
      </c>
      <c r="B1669" t="s">
        <v>2445</v>
      </c>
      <c r="C1669" t="s">
        <v>3890</v>
      </c>
      <c r="D1669">
        <v>2017</v>
      </c>
      <c r="E1669" t="s">
        <v>3795</v>
      </c>
      <c r="F1669" s="2">
        <v>43047</v>
      </c>
      <c r="G1669" s="2">
        <v>43504</v>
      </c>
      <c r="H1669" s="1">
        <v>61100</v>
      </c>
      <c r="I1669" t="s">
        <v>3906</v>
      </c>
      <c r="J1669" t="s">
        <v>2651</v>
      </c>
      <c r="K1669" t="s">
        <v>2652</v>
      </c>
      <c r="L1669">
        <v>1</v>
      </c>
      <c r="M1669">
        <v>50000642</v>
      </c>
      <c r="N1669" t="s">
        <v>3808</v>
      </c>
      <c r="O1669" t="s">
        <v>896</v>
      </c>
      <c r="P1669">
        <v>8010339</v>
      </c>
      <c r="Q1669" t="s">
        <v>709</v>
      </c>
      <c r="R1669" s="1"/>
      <c r="S1669" s="1"/>
      <c r="T1669" s="1"/>
      <c r="U1669" s="2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9">
        <v>1.27</v>
      </c>
      <c r="AM1669" s="4">
        <f>Tabla1[[#This Row],[Cantidad 1]]+Tabla1[[#This Row],[Cantidad 2]]+Tabla1[[#This Row],[Cantidad 3]]+Tabla1[[#This Row],[Cantidad 4]]+Tabla1[[#This Row],[Cantidad 5]]</f>
        <v>61100</v>
      </c>
      <c r="AN1669" s="1">
        <v>77597</v>
      </c>
      <c r="AO1669" s="1" t="str">
        <f>Tabla1[[#This Row],[Contrato CISCO]]&amp;Tabla1[[#This Row],[Año]]&amp;Tabla1[[#This Row],[Material]]</f>
        <v>M-289/1720178010339</v>
      </c>
      <c r="AP1669" s="1" t="str">
        <f>Tabla1[[#This Row],[Contrato CISCO]]&amp;Tabla1[[#This Row],[Material]]</f>
        <v>M-289/178010339</v>
      </c>
      <c r="AQ1669" s="1" t="str">
        <f>Tabla1[[#This Row],[Material]]&amp;Tabla1[[#This Row],[Precio]]</f>
        <v>80103391.27</v>
      </c>
      <c r="AR1669" t="s">
        <v>11</v>
      </c>
    </row>
    <row r="1670" spans="1:44" x14ac:dyDescent="0.25">
      <c r="A1670">
        <v>7217000325</v>
      </c>
      <c r="B1670" t="s">
        <v>2378</v>
      </c>
      <c r="C1670" t="s">
        <v>3890</v>
      </c>
      <c r="D1670">
        <v>2017</v>
      </c>
      <c r="E1670" t="s">
        <v>3795</v>
      </c>
      <c r="F1670" s="2">
        <v>43047</v>
      </c>
      <c r="G1670" s="2">
        <v>43504</v>
      </c>
      <c r="H1670" s="1">
        <v>2400</v>
      </c>
      <c r="I1670" t="s">
        <v>3906</v>
      </c>
      <c r="J1670" t="s">
        <v>2381</v>
      </c>
      <c r="K1670" t="s">
        <v>2382</v>
      </c>
      <c r="L1670">
        <v>1</v>
      </c>
      <c r="M1670">
        <v>50001621</v>
      </c>
      <c r="N1670" t="s">
        <v>3842</v>
      </c>
      <c r="O1670" t="s">
        <v>888</v>
      </c>
      <c r="P1670">
        <v>8040107</v>
      </c>
      <c r="Q1670" t="s">
        <v>730</v>
      </c>
      <c r="R1670" s="1"/>
      <c r="S1670" s="1"/>
      <c r="T1670" s="1"/>
      <c r="U1670" s="2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9">
        <v>1.5928</v>
      </c>
      <c r="AM1670" s="4">
        <f>Tabla1[[#This Row],[Cantidad 1]]+Tabla1[[#This Row],[Cantidad 2]]+Tabla1[[#This Row],[Cantidad 3]]+Tabla1[[#This Row],[Cantidad 4]]+Tabla1[[#This Row],[Cantidad 5]]</f>
        <v>2400</v>
      </c>
      <c r="AN1670" s="1">
        <v>3419910.26</v>
      </c>
      <c r="AO1670" s="1" t="str">
        <f>Tabla1[[#This Row],[Contrato CISCO]]&amp;Tabla1[[#This Row],[Año]]&amp;Tabla1[[#This Row],[Material]]</f>
        <v>M-127/1720178040107</v>
      </c>
      <c r="AP1670" s="1" t="str">
        <f>Tabla1[[#This Row],[Contrato CISCO]]&amp;Tabla1[[#This Row],[Material]]</f>
        <v>M-127/178040107</v>
      </c>
      <c r="AQ1670" s="1" t="str">
        <f>Tabla1[[#This Row],[Material]]&amp;Tabla1[[#This Row],[Precio]]</f>
        <v>80401071.5928</v>
      </c>
      <c r="AR1670" t="s">
        <v>11</v>
      </c>
    </row>
    <row r="1671" spans="1:44" x14ac:dyDescent="0.25">
      <c r="A1671">
        <v>7217000478</v>
      </c>
      <c r="B1671" t="s">
        <v>2419</v>
      </c>
      <c r="C1671" t="s">
        <v>3890</v>
      </c>
      <c r="D1671">
        <v>2017</v>
      </c>
      <c r="E1671" t="s">
        <v>3795</v>
      </c>
      <c r="F1671" s="2">
        <v>43047</v>
      </c>
      <c r="G1671" s="2">
        <v>43504</v>
      </c>
      <c r="H1671" s="1">
        <v>36900</v>
      </c>
      <c r="I1671" t="s">
        <v>3906</v>
      </c>
      <c r="J1671" t="s">
        <v>2645</v>
      </c>
      <c r="K1671" t="s">
        <v>2646</v>
      </c>
      <c r="L1671">
        <v>1</v>
      </c>
      <c r="M1671">
        <v>50000893</v>
      </c>
      <c r="N1671" t="s">
        <v>3831</v>
      </c>
      <c r="O1671" t="s">
        <v>892</v>
      </c>
      <c r="P1671">
        <v>8140211</v>
      </c>
      <c r="Q1671" t="s">
        <v>851</v>
      </c>
      <c r="R1671" s="1"/>
      <c r="S1671" s="1"/>
      <c r="T1671" s="1"/>
      <c r="U1671" s="2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9">
        <v>3.42</v>
      </c>
      <c r="AM1671" s="4">
        <f>Tabla1[[#This Row],[Cantidad 1]]+Tabla1[[#This Row],[Cantidad 2]]+Tabla1[[#This Row],[Cantidad 3]]+Tabla1[[#This Row],[Cantidad 4]]+Tabla1[[#This Row],[Cantidad 5]]</f>
        <v>36900</v>
      </c>
      <c r="AN1671" s="1">
        <v>134198</v>
      </c>
      <c r="AO1671" s="1" t="str">
        <f>Tabla1[[#This Row],[Contrato CISCO]]&amp;Tabla1[[#This Row],[Año]]&amp;Tabla1[[#This Row],[Material]]</f>
        <v>M-279/1720178140211</v>
      </c>
      <c r="AP1671" s="1" t="str">
        <f>Tabla1[[#This Row],[Contrato CISCO]]&amp;Tabla1[[#This Row],[Material]]</f>
        <v>M-279/178140211</v>
      </c>
      <c r="AQ1671" s="1" t="str">
        <f>Tabla1[[#This Row],[Material]]&amp;Tabla1[[#This Row],[Precio]]</f>
        <v>81402113.42</v>
      </c>
      <c r="AR1671" t="s">
        <v>11</v>
      </c>
    </row>
    <row r="1672" spans="1:44" x14ac:dyDescent="0.25">
      <c r="A1672">
        <v>7217000325</v>
      </c>
      <c r="B1672" t="s">
        <v>2378</v>
      </c>
      <c r="C1672" t="s">
        <v>3890</v>
      </c>
      <c r="D1672">
        <v>2017</v>
      </c>
      <c r="E1672" t="s">
        <v>3795</v>
      </c>
      <c r="F1672" s="2">
        <v>43047</v>
      </c>
      <c r="G1672" s="2">
        <v>43504</v>
      </c>
      <c r="H1672" s="1">
        <v>39200</v>
      </c>
      <c r="I1672" t="s">
        <v>3906</v>
      </c>
      <c r="J1672" t="s">
        <v>2381</v>
      </c>
      <c r="K1672" t="s">
        <v>2382</v>
      </c>
      <c r="L1672">
        <v>1</v>
      </c>
      <c r="M1672">
        <v>50001621</v>
      </c>
      <c r="N1672" t="s">
        <v>3842</v>
      </c>
      <c r="O1672" t="s">
        <v>888</v>
      </c>
      <c r="P1672">
        <v>8060235</v>
      </c>
      <c r="Q1672" t="s">
        <v>171</v>
      </c>
      <c r="R1672" s="1"/>
      <c r="S1672" s="1"/>
      <c r="T1672" s="1"/>
      <c r="U1672" s="2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9">
        <v>3.7648000000000001</v>
      </c>
      <c r="AM1672" s="4">
        <f>Tabla1[[#This Row],[Cantidad 1]]+Tabla1[[#This Row],[Cantidad 2]]+Tabla1[[#This Row],[Cantidad 3]]+Tabla1[[#This Row],[Cantidad 4]]+Tabla1[[#This Row],[Cantidad 5]]</f>
        <v>39200</v>
      </c>
      <c r="AN1672" s="1">
        <v>3419910.26</v>
      </c>
      <c r="AO1672" s="1" t="str">
        <f>Tabla1[[#This Row],[Contrato CISCO]]&amp;Tabla1[[#This Row],[Año]]&amp;Tabla1[[#This Row],[Material]]</f>
        <v>M-127/1720178060235</v>
      </c>
      <c r="AP1672" s="1" t="str">
        <f>Tabla1[[#This Row],[Contrato CISCO]]&amp;Tabla1[[#This Row],[Material]]</f>
        <v>M-127/178060235</v>
      </c>
      <c r="AQ1672" s="1" t="str">
        <f>Tabla1[[#This Row],[Material]]&amp;Tabla1[[#This Row],[Precio]]</f>
        <v>80602353.7648</v>
      </c>
      <c r="AR1672" t="s">
        <v>11</v>
      </c>
    </row>
    <row r="1673" spans="1:44" x14ac:dyDescent="0.25">
      <c r="A1673">
        <v>7217000325</v>
      </c>
      <c r="B1673" t="s">
        <v>2378</v>
      </c>
      <c r="C1673" t="s">
        <v>3890</v>
      </c>
      <c r="D1673">
        <v>2017</v>
      </c>
      <c r="E1673" t="s">
        <v>3795</v>
      </c>
      <c r="F1673" s="2">
        <v>43047</v>
      </c>
      <c r="G1673" s="2">
        <v>43504</v>
      </c>
      <c r="H1673" s="1">
        <v>11000</v>
      </c>
      <c r="I1673" t="s">
        <v>3906</v>
      </c>
      <c r="J1673" t="s">
        <v>2381</v>
      </c>
      <c r="K1673" t="s">
        <v>2382</v>
      </c>
      <c r="L1673">
        <v>1</v>
      </c>
      <c r="M1673">
        <v>50001621</v>
      </c>
      <c r="N1673" t="s">
        <v>3842</v>
      </c>
      <c r="O1673" t="s">
        <v>888</v>
      </c>
      <c r="P1673">
        <v>8060145</v>
      </c>
      <c r="Q1673" t="s">
        <v>211</v>
      </c>
      <c r="R1673" s="1"/>
      <c r="S1673" s="1"/>
      <c r="T1673" s="1"/>
      <c r="U1673" s="2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9">
        <v>21.560199999999998</v>
      </c>
      <c r="AM1673" s="4">
        <f>Tabla1[[#This Row],[Cantidad 1]]+Tabla1[[#This Row],[Cantidad 2]]+Tabla1[[#This Row],[Cantidad 3]]+Tabla1[[#This Row],[Cantidad 4]]+Tabla1[[#This Row],[Cantidad 5]]</f>
        <v>11000</v>
      </c>
      <c r="AN1673" s="1">
        <v>3419910.26</v>
      </c>
      <c r="AO1673" s="1" t="str">
        <f>Tabla1[[#This Row],[Contrato CISCO]]&amp;Tabla1[[#This Row],[Año]]&amp;Tabla1[[#This Row],[Material]]</f>
        <v>M-127/1720178060145</v>
      </c>
      <c r="AP1673" s="1" t="str">
        <f>Tabla1[[#This Row],[Contrato CISCO]]&amp;Tabla1[[#This Row],[Material]]</f>
        <v>M-127/178060145</v>
      </c>
      <c r="AQ1673" s="1" t="str">
        <f>Tabla1[[#This Row],[Material]]&amp;Tabla1[[#This Row],[Precio]]</f>
        <v>806014521.5602</v>
      </c>
      <c r="AR1673" t="s">
        <v>11</v>
      </c>
    </row>
    <row r="1674" spans="1:44" x14ac:dyDescent="0.25">
      <c r="A1674">
        <v>7217000325</v>
      </c>
      <c r="B1674" t="s">
        <v>2378</v>
      </c>
      <c r="C1674" t="s">
        <v>3890</v>
      </c>
      <c r="D1674">
        <v>2017</v>
      </c>
      <c r="E1674" t="s">
        <v>3795</v>
      </c>
      <c r="F1674" s="2">
        <v>43047</v>
      </c>
      <c r="G1674" s="2">
        <v>43504</v>
      </c>
      <c r="H1674" s="1">
        <v>19200</v>
      </c>
      <c r="I1674" t="s">
        <v>3906</v>
      </c>
      <c r="J1674" t="s">
        <v>2381</v>
      </c>
      <c r="K1674" t="s">
        <v>2382</v>
      </c>
      <c r="L1674">
        <v>1</v>
      </c>
      <c r="M1674">
        <v>50001621</v>
      </c>
      <c r="N1674" t="s">
        <v>3842</v>
      </c>
      <c r="O1674" t="s">
        <v>888</v>
      </c>
      <c r="P1674">
        <v>8401380</v>
      </c>
      <c r="Q1674" t="s">
        <v>168</v>
      </c>
      <c r="R1674" s="1"/>
      <c r="S1674" s="1"/>
      <c r="T1674" s="1"/>
      <c r="U1674" s="2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9">
        <v>42.903400000000005</v>
      </c>
      <c r="AM1674" s="4">
        <f>Tabla1[[#This Row],[Cantidad 1]]+Tabla1[[#This Row],[Cantidad 2]]+Tabla1[[#This Row],[Cantidad 3]]+Tabla1[[#This Row],[Cantidad 4]]+Tabla1[[#This Row],[Cantidad 5]]</f>
        <v>19200</v>
      </c>
      <c r="AN1674" s="1">
        <v>3419910.26</v>
      </c>
      <c r="AO1674" s="1" t="str">
        <f>Tabla1[[#This Row],[Contrato CISCO]]&amp;Tabla1[[#This Row],[Año]]&amp;Tabla1[[#This Row],[Material]]</f>
        <v>M-127/1720178401380</v>
      </c>
      <c r="AP1674" s="1" t="str">
        <f>Tabla1[[#This Row],[Contrato CISCO]]&amp;Tabla1[[#This Row],[Material]]</f>
        <v>M-127/178401380</v>
      </c>
      <c r="AQ1674" s="1" t="str">
        <f>Tabla1[[#This Row],[Material]]&amp;Tabla1[[#This Row],[Precio]]</f>
        <v>840138042.9034</v>
      </c>
      <c r="AR1674" t="s">
        <v>11</v>
      </c>
    </row>
    <row r="1675" spans="1:44" x14ac:dyDescent="0.25">
      <c r="A1675">
        <v>7217000325</v>
      </c>
      <c r="B1675" t="s">
        <v>2378</v>
      </c>
      <c r="C1675" t="s">
        <v>3890</v>
      </c>
      <c r="D1675">
        <v>2017</v>
      </c>
      <c r="E1675" t="s">
        <v>3795</v>
      </c>
      <c r="F1675" s="2">
        <v>43047</v>
      </c>
      <c r="G1675" s="2">
        <v>43504</v>
      </c>
      <c r="H1675">
        <v>490</v>
      </c>
      <c r="I1675" t="s">
        <v>3906</v>
      </c>
      <c r="J1675" t="s">
        <v>2381</v>
      </c>
      <c r="K1675" t="s">
        <v>2382</v>
      </c>
      <c r="L1675">
        <v>1</v>
      </c>
      <c r="M1675">
        <v>50001621</v>
      </c>
      <c r="N1675" t="s">
        <v>3842</v>
      </c>
      <c r="O1675" t="s">
        <v>888</v>
      </c>
      <c r="P1675">
        <v>8401376</v>
      </c>
      <c r="Q1675" t="s">
        <v>889</v>
      </c>
      <c r="S1675"/>
      <c r="U1675" s="2"/>
      <c r="W1675"/>
      <c r="AL1675" s="9">
        <v>48.76</v>
      </c>
      <c r="AM1675" s="4">
        <f>Tabla1[[#This Row],[Cantidad 1]]+Tabla1[[#This Row],[Cantidad 2]]+Tabla1[[#This Row],[Cantidad 3]]+Tabla1[[#This Row],[Cantidad 4]]+Tabla1[[#This Row],[Cantidad 5]]</f>
        <v>490</v>
      </c>
      <c r="AN1675" s="1">
        <v>3419910.26</v>
      </c>
      <c r="AO1675" s="1" t="str">
        <f>Tabla1[[#This Row],[Contrato CISCO]]&amp;Tabla1[[#This Row],[Año]]&amp;Tabla1[[#This Row],[Material]]</f>
        <v>M-127/1720178401376</v>
      </c>
      <c r="AP1675" s="1" t="str">
        <f>Tabla1[[#This Row],[Contrato CISCO]]&amp;Tabla1[[#This Row],[Material]]</f>
        <v>M-127/178401376</v>
      </c>
      <c r="AQ1675" s="1" t="str">
        <f>Tabla1[[#This Row],[Material]]&amp;Tabla1[[#This Row],[Precio]]</f>
        <v>840137648.76</v>
      </c>
      <c r="AR1675" t="s">
        <v>11</v>
      </c>
    </row>
    <row r="1676" spans="1:44" x14ac:dyDescent="0.25">
      <c r="A1676">
        <v>7217000483</v>
      </c>
      <c r="B1676" t="s">
        <v>2424</v>
      </c>
      <c r="C1676" t="s">
        <v>3890</v>
      </c>
      <c r="D1676">
        <v>2017</v>
      </c>
      <c r="E1676" t="s">
        <v>3795</v>
      </c>
      <c r="F1676" s="2">
        <v>43047</v>
      </c>
      <c r="G1676" s="2">
        <v>43504</v>
      </c>
      <c r="H1676" s="1">
        <v>8000</v>
      </c>
      <c r="I1676" t="s">
        <v>3906</v>
      </c>
      <c r="J1676" t="s">
        <v>2655</v>
      </c>
      <c r="K1676" t="s">
        <v>2656</v>
      </c>
      <c r="L1676">
        <v>1</v>
      </c>
      <c r="M1676">
        <v>50000646</v>
      </c>
      <c r="N1676" t="s">
        <v>3809</v>
      </c>
      <c r="O1676" t="s">
        <v>893</v>
      </c>
      <c r="P1676">
        <v>8060310</v>
      </c>
      <c r="Q1676" t="s">
        <v>781</v>
      </c>
      <c r="R1676" s="1"/>
      <c r="S1676" s="1"/>
      <c r="T1676" s="1"/>
      <c r="U1676" s="2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9">
        <v>104.21</v>
      </c>
      <c r="AM1676" s="4">
        <f>Tabla1[[#This Row],[Cantidad 1]]+Tabla1[[#This Row],[Cantidad 2]]+Tabla1[[#This Row],[Cantidad 3]]+Tabla1[[#This Row],[Cantidad 4]]+Tabla1[[#This Row],[Cantidad 5]]</f>
        <v>8000</v>
      </c>
      <c r="AN1676" s="1">
        <v>833680</v>
      </c>
      <c r="AO1676" s="1" t="str">
        <f>Tabla1[[#This Row],[Contrato CISCO]]&amp;Tabla1[[#This Row],[Año]]&amp;Tabla1[[#This Row],[Material]]</f>
        <v>M-272/1720178060310</v>
      </c>
      <c r="AP1676" s="1" t="str">
        <f>Tabla1[[#This Row],[Contrato CISCO]]&amp;Tabla1[[#This Row],[Material]]</f>
        <v>M-272/178060310</v>
      </c>
      <c r="AQ1676" s="1" t="str">
        <f>Tabla1[[#This Row],[Material]]&amp;Tabla1[[#This Row],[Precio]]</f>
        <v>8060310104.21</v>
      </c>
      <c r="AR1676" t="s">
        <v>11</v>
      </c>
    </row>
    <row r="1677" spans="1:44" x14ac:dyDescent="0.25">
      <c r="A1677">
        <v>7217000325</v>
      </c>
      <c r="B1677" t="s">
        <v>2378</v>
      </c>
      <c r="C1677" t="s">
        <v>3890</v>
      </c>
      <c r="D1677">
        <v>2017</v>
      </c>
      <c r="E1677" t="s">
        <v>3795</v>
      </c>
      <c r="F1677" s="2">
        <v>43047</v>
      </c>
      <c r="G1677" s="2">
        <v>43504</v>
      </c>
      <c r="H1677">
        <v>500</v>
      </c>
      <c r="I1677" t="s">
        <v>3906</v>
      </c>
      <c r="J1677" t="s">
        <v>2381</v>
      </c>
      <c r="K1677" t="s">
        <v>2382</v>
      </c>
      <c r="L1677">
        <v>1</v>
      </c>
      <c r="M1677">
        <v>50001621</v>
      </c>
      <c r="N1677" t="s">
        <v>3842</v>
      </c>
      <c r="O1677" t="s">
        <v>888</v>
      </c>
      <c r="P1677">
        <v>8401433</v>
      </c>
      <c r="Q1677" t="s">
        <v>116</v>
      </c>
      <c r="S1677"/>
      <c r="U1677" s="2"/>
      <c r="W1677"/>
      <c r="AL1677" s="9">
        <v>114.24120000000001</v>
      </c>
      <c r="AM1677" s="4">
        <f>Tabla1[[#This Row],[Cantidad 1]]+Tabla1[[#This Row],[Cantidad 2]]+Tabla1[[#This Row],[Cantidad 3]]+Tabla1[[#This Row],[Cantidad 4]]+Tabla1[[#This Row],[Cantidad 5]]</f>
        <v>500</v>
      </c>
      <c r="AN1677" s="1">
        <v>3419910.26</v>
      </c>
      <c r="AO1677" s="1" t="str">
        <f>Tabla1[[#This Row],[Contrato CISCO]]&amp;Tabla1[[#This Row],[Año]]&amp;Tabla1[[#This Row],[Material]]</f>
        <v>M-127/1720178401433</v>
      </c>
      <c r="AP1677" s="1" t="str">
        <f>Tabla1[[#This Row],[Contrato CISCO]]&amp;Tabla1[[#This Row],[Material]]</f>
        <v>M-127/178401433</v>
      </c>
      <c r="AQ1677" s="1" t="str">
        <f>Tabla1[[#This Row],[Material]]&amp;Tabla1[[#This Row],[Precio]]</f>
        <v>8401433114.2412</v>
      </c>
      <c r="AR1677" t="s">
        <v>11</v>
      </c>
    </row>
    <row r="1678" spans="1:44" x14ac:dyDescent="0.25">
      <c r="A1678">
        <v>7217000490</v>
      </c>
      <c r="B1678" t="s">
        <v>2424</v>
      </c>
      <c r="C1678" t="s">
        <v>3890</v>
      </c>
      <c r="D1678">
        <v>2017</v>
      </c>
      <c r="E1678" t="s">
        <v>3795</v>
      </c>
      <c r="F1678" s="2">
        <v>43048</v>
      </c>
      <c r="G1678" s="2">
        <v>43505</v>
      </c>
      <c r="H1678">
        <v>120</v>
      </c>
      <c r="I1678" t="s">
        <v>3906</v>
      </c>
      <c r="J1678" t="s">
        <v>2663</v>
      </c>
      <c r="K1678" t="s">
        <v>2664</v>
      </c>
      <c r="L1678">
        <v>1</v>
      </c>
      <c r="M1678">
        <v>50000647</v>
      </c>
      <c r="N1678" t="s">
        <v>3816</v>
      </c>
      <c r="O1678" t="s">
        <v>893</v>
      </c>
      <c r="P1678">
        <v>8401418</v>
      </c>
      <c r="Q1678" t="s">
        <v>430</v>
      </c>
      <c r="S1678"/>
      <c r="U1678" s="2"/>
      <c r="W1678"/>
      <c r="AL1678" s="9">
        <v>369.04899999999998</v>
      </c>
      <c r="AM1678" s="4">
        <f>Tabla1[[#This Row],[Cantidad 1]]+Tabla1[[#This Row],[Cantidad 2]]+Tabla1[[#This Row],[Cantidad 3]]+Tabla1[[#This Row],[Cantidad 4]]+Tabla1[[#This Row],[Cantidad 5]]</f>
        <v>120</v>
      </c>
      <c r="AN1678" s="1">
        <v>78884.22</v>
      </c>
      <c r="AO1678" s="1" t="str">
        <f>Tabla1[[#This Row],[Contrato CISCO]]&amp;Tabla1[[#This Row],[Año]]&amp;Tabla1[[#This Row],[Material]]</f>
        <v>M-291/1720178401418</v>
      </c>
      <c r="AP1678" s="1" t="str">
        <f>Tabla1[[#This Row],[Contrato CISCO]]&amp;Tabla1[[#This Row],[Material]]</f>
        <v>M-291/178401418</v>
      </c>
      <c r="AQ1678" s="1" t="str">
        <f>Tabla1[[#This Row],[Material]]&amp;Tabla1[[#This Row],[Precio]]</f>
        <v>8401418369.049</v>
      </c>
      <c r="AR1678" t="s">
        <v>11</v>
      </c>
    </row>
    <row r="1679" spans="1:44" x14ac:dyDescent="0.25">
      <c r="A1679">
        <v>7217000490</v>
      </c>
      <c r="B1679" t="s">
        <v>2424</v>
      </c>
      <c r="C1679" t="s">
        <v>3890</v>
      </c>
      <c r="D1679">
        <v>2017</v>
      </c>
      <c r="E1679" t="s">
        <v>3795</v>
      </c>
      <c r="F1679" s="2">
        <v>43048</v>
      </c>
      <c r="G1679" s="2">
        <v>43505</v>
      </c>
      <c r="H1679">
        <v>20</v>
      </c>
      <c r="I1679" t="s">
        <v>3906</v>
      </c>
      <c r="J1679" t="s">
        <v>2663</v>
      </c>
      <c r="K1679" t="s">
        <v>2664</v>
      </c>
      <c r="L1679">
        <v>1</v>
      </c>
      <c r="M1679">
        <v>50000647</v>
      </c>
      <c r="N1679" t="s">
        <v>3816</v>
      </c>
      <c r="O1679" t="s">
        <v>893</v>
      </c>
      <c r="P1679">
        <v>8401221</v>
      </c>
      <c r="Q1679" t="s">
        <v>517</v>
      </c>
      <c r="S1679"/>
      <c r="U1679" s="2"/>
      <c r="W1679"/>
      <c r="AL1679" s="9">
        <v>1729.9169999999999</v>
      </c>
      <c r="AM1679" s="4">
        <f>Tabla1[[#This Row],[Cantidad 1]]+Tabla1[[#This Row],[Cantidad 2]]+Tabla1[[#This Row],[Cantidad 3]]+Tabla1[[#This Row],[Cantidad 4]]+Tabla1[[#This Row],[Cantidad 5]]</f>
        <v>20</v>
      </c>
      <c r="AN1679" s="1">
        <v>78884.22</v>
      </c>
      <c r="AO1679" s="1" t="str">
        <f>Tabla1[[#This Row],[Contrato CISCO]]&amp;Tabla1[[#This Row],[Año]]&amp;Tabla1[[#This Row],[Material]]</f>
        <v>M-291/1720178401221</v>
      </c>
      <c r="AP1679" s="1" t="str">
        <f>Tabla1[[#This Row],[Contrato CISCO]]&amp;Tabla1[[#This Row],[Material]]</f>
        <v>M-291/178401221</v>
      </c>
      <c r="AQ1679" s="1" t="str">
        <f>Tabla1[[#This Row],[Material]]&amp;Tabla1[[#This Row],[Precio]]</f>
        <v>84012211729.917</v>
      </c>
      <c r="AR1679" t="s">
        <v>11</v>
      </c>
    </row>
    <row r="1680" spans="1:44" x14ac:dyDescent="0.25">
      <c r="A1680">
        <v>7217000502</v>
      </c>
      <c r="B1680" t="s">
        <v>2424</v>
      </c>
      <c r="C1680" t="s">
        <v>3890</v>
      </c>
      <c r="D1680">
        <v>2017</v>
      </c>
      <c r="E1680" t="s">
        <v>3795</v>
      </c>
      <c r="F1680" s="2">
        <v>43049</v>
      </c>
      <c r="G1680" s="2">
        <v>43506</v>
      </c>
      <c r="H1680" s="1">
        <v>124200</v>
      </c>
      <c r="I1680" t="s">
        <v>3906</v>
      </c>
      <c r="J1680" t="s">
        <v>2685</v>
      </c>
      <c r="K1680" t="s">
        <v>2686</v>
      </c>
      <c r="L1680">
        <v>1</v>
      </c>
      <c r="M1680">
        <v>50000642</v>
      </c>
      <c r="N1680" t="s">
        <v>3808</v>
      </c>
      <c r="O1680" t="s">
        <v>893</v>
      </c>
      <c r="P1680">
        <v>8060412</v>
      </c>
      <c r="Q1680" t="s">
        <v>479</v>
      </c>
      <c r="R1680">
        <v>2018</v>
      </c>
      <c r="S1680" t="s">
        <v>3793</v>
      </c>
      <c r="T1680" s="2">
        <v>43312</v>
      </c>
      <c r="U1680" s="2">
        <v>43506</v>
      </c>
      <c r="V1680" s="1">
        <v>3600</v>
      </c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9">
        <v>8.9945000000000004</v>
      </c>
      <c r="AM1680" s="4">
        <f>Tabla1[[#This Row],[Cantidad 1]]+Tabla1[[#This Row],[Cantidad 2]]+Tabla1[[#This Row],[Cantidad 3]]+Tabla1[[#This Row],[Cantidad 4]]+Tabla1[[#This Row],[Cantidad 5]]</f>
        <v>127800</v>
      </c>
      <c r="AN1680" s="1">
        <v>1117116.8999999999</v>
      </c>
      <c r="AO1680" s="1" t="str">
        <f>Tabla1[[#This Row],[Contrato CISCO]]&amp;Tabla1[[#This Row],[Año]]&amp;Tabla1[[#This Row],[Material]]</f>
        <v>M-284/1720178060412</v>
      </c>
      <c r="AP1680" s="1" t="str">
        <f>Tabla1[[#This Row],[Contrato CISCO]]&amp;Tabla1[[#This Row],[Material]]</f>
        <v>M-284/178060412</v>
      </c>
      <c r="AQ1680" s="1" t="str">
        <f>Tabla1[[#This Row],[Material]]&amp;Tabla1[[#This Row],[Precio]]</f>
        <v>80604128.9945</v>
      </c>
      <c r="AR1680" t="s">
        <v>11</v>
      </c>
    </row>
    <row r="1681" spans="1:44" x14ac:dyDescent="0.25">
      <c r="A1681">
        <v>7217000503</v>
      </c>
      <c r="B1681" t="s">
        <v>2586</v>
      </c>
      <c r="C1681" t="s">
        <v>3890</v>
      </c>
      <c r="D1681">
        <v>2017</v>
      </c>
      <c r="E1681" t="s">
        <v>3795</v>
      </c>
      <c r="F1681" s="2">
        <v>43049</v>
      </c>
      <c r="G1681" s="2">
        <v>43506</v>
      </c>
      <c r="H1681" s="1">
        <v>4971100</v>
      </c>
      <c r="I1681" t="s">
        <v>3906</v>
      </c>
      <c r="J1681" t="s">
        <v>2687</v>
      </c>
      <c r="K1681" t="s">
        <v>2688</v>
      </c>
      <c r="L1681">
        <v>1</v>
      </c>
      <c r="M1681">
        <v>50003681</v>
      </c>
      <c r="N1681" t="s">
        <v>3847</v>
      </c>
      <c r="O1681" t="s">
        <v>902</v>
      </c>
      <c r="P1681">
        <v>8060402</v>
      </c>
      <c r="Q1681" t="s">
        <v>616</v>
      </c>
      <c r="R1681" s="1"/>
      <c r="S1681" s="1"/>
      <c r="T1681" s="1"/>
      <c r="U1681" s="2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9">
        <v>1.29E-2</v>
      </c>
      <c r="AM1681" s="4">
        <f>Tabla1[[#This Row],[Cantidad 1]]+Tabla1[[#This Row],[Cantidad 2]]+Tabla1[[#This Row],[Cantidad 3]]+Tabla1[[#This Row],[Cantidad 4]]+Tabla1[[#This Row],[Cantidad 5]]</f>
        <v>4971100</v>
      </c>
      <c r="AN1681" s="1">
        <v>64127.19</v>
      </c>
      <c r="AO1681" s="1" t="str">
        <f>Tabla1[[#This Row],[Contrato CISCO]]&amp;Tabla1[[#This Row],[Año]]&amp;Tabla1[[#This Row],[Material]]</f>
        <v>M-290/1720178060402</v>
      </c>
      <c r="AP1681" s="1" t="str">
        <f>Tabla1[[#This Row],[Contrato CISCO]]&amp;Tabla1[[#This Row],[Material]]</f>
        <v>M-290/178060402</v>
      </c>
      <c r="AQ1681" s="1" t="str">
        <f>Tabla1[[#This Row],[Material]]&amp;Tabla1[[#This Row],[Precio]]</f>
        <v>80604020.0129</v>
      </c>
      <c r="AR1681" t="s">
        <v>11</v>
      </c>
    </row>
    <row r="1682" spans="1:44" x14ac:dyDescent="0.25">
      <c r="A1682">
        <v>7217000497</v>
      </c>
      <c r="B1682" t="s">
        <v>2445</v>
      </c>
      <c r="C1682" t="s">
        <v>3890</v>
      </c>
      <c r="D1682">
        <v>2017</v>
      </c>
      <c r="E1682" t="s">
        <v>3795</v>
      </c>
      <c r="F1682" s="2">
        <v>43049</v>
      </c>
      <c r="G1682" s="2">
        <v>43506</v>
      </c>
      <c r="H1682" s="1">
        <v>568600</v>
      </c>
      <c r="I1682" t="s">
        <v>3906</v>
      </c>
      <c r="J1682" t="s">
        <v>2677</v>
      </c>
      <c r="K1682" t="s">
        <v>2678</v>
      </c>
      <c r="L1682">
        <v>1</v>
      </c>
      <c r="M1682">
        <v>50001296</v>
      </c>
      <c r="N1682" t="s">
        <v>3851</v>
      </c>
      <c r="O1682" t="s">
        <v>896</v>
      </c>
      <c r="P1682">
        <v>8010364</v>
      </c>
      <c r="Q1682" t="s">
        <v>701</v>
      </c>
      <c r="R1682" s="1"/>
      <c r="S1682" s="1"/>
      <c r="T1682" s="1"/>
      <c r="U1682" s="2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9">
        <v>3.814E-2</v>
      </c>
      <c r="AM1682" s="4">
        <f>Tabla1[[#This Row],[Cantidad 1]]+Tabla1[[#This Row],[Cantidad 2]]+Tabla1[[#This Row],[Cantidad 3]]+Tabla1[[#This Row],[Cantidad 4]]+Tabla1[[#This Row],[Cantidad 5]]</f>
        <v>568600</v>
      </c>
      <c r="AN1682" s="1">
        <v>21686.400000000001</v>
      </c>
      <c r="AO1682" s="1" t="str">
        <f>Tabla1[[#This Row],[Contrato CISCO]]&amp;Tabla1[[#This Row],[Año]]&amp;Tabla1[[#This Row],[Material]]</f>
        <v>M-288/1720178010364</v>
      </c>
      <c r="AP1682" s="1" t="str">
        <f>Tabla1[[#This Row],[Contrato CISCO]]&amp;Tabla1[[#This Row],[Material]]</f>
        <v>M-288/178010364</v>
      </c>
      <c r="AQ1682" s="1" t="str">
        <f>Tabla1[[#This Row],[Material]]&amp;Tabla1[[#This Row],[Precio]]</f>
        <v>80103640.03814</v>
      </c>
      <c r="AR1682" t="s">
        <v>11</v>
      </c>
    </row>
    <row r="1683" spans="1:44" x14ac:dyDescent="0.25">
      <c r="A1683">
        <v>7217000343</v>
      </c>
      <c r="B1683" t="s">
        <v>2407</v>
      </c>
      <c r="C1683" t="s">
        <v>3890</v>
      </c>
      <c r="D1683">
        <v>2017</v>
      </c>
      <c r="E1683" t="s">
        <v>3795</v>
      </c>
      <c r="F1683" s="2">
        <v>43049</v>
      </c>
      <c r="G1683" s="2">
        <v>43506</v>
      </c>
      <c r="H1683" s="1">
        <v>5199800</v>
      </c>
      <c r="I1683" t="s">
        <v>3906</v>
      </c>
      <c r="J1683" t="s">
        <v>2410</v>
      </c>
      <c r="K1683" t="s">
        <v>2411</v>
      </c>
      <c r="L1683">
        <v>1</v>
      </c>
      <c r="M1683">
        <v>50000893</v>
      </c>
      <c r="N1683" t="s">
        <v>3831</v>
      </c>
      <c r="O1683" t="s">
        <v>890</v>
      </c>
      <c r="P1683">
        <v>8020308</v>
      </c>
      <c r="Q1683" t="s">
        <v>221</v>
      </c>
      <c r="R1683" s="1"/>
      <c r="S1683" s="1"/>
      <c r="T1683" s="1"/>
      <c r="U1683" s="2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9">
        <v>6.59E-2</v>
      </c>
      <c r="AM1683" s="4">
        <f>Tabla1[[#This Row],[Cantidad 1]]+Tabla1[[#This Row],[Cantidad 2]]+Tabla1[[#This Row],[Cantidad 3]]+Tabla1[[#This Row],[Cantidad 4]]+Tabla1[[#This Row],[Cantidad 5]]</f>
        <v>5199800</v>
      </c>
      <c r="AN1683" s="1">
        <v>1016588.02</v>
      </c>
      <c r="AO1683" s="1" t="str">
        <f>Tabla1[[#This Row],[Contrato CISCO]]&amp;Tabla1[[#This Row],[Año]]&amp;Tabla1[[#This Row],[Material]]</f>
        <v>M-220/1720178020308</v>
      </c>
      <c r="AP1683" s="1" t="str">
        <f>Tabla1[[#This Row],[Contrato CISCO]]&amp;Tabla1[[#This Row],[Material]]</f>
        <v>M-220/178020308</v>
      </c>
      <c r="AQ1683" s="1" t="str">
        <f>Tabla1[[#This Row],[Material]]&amp;Tabla1[[#This Row],[Precio]]</f>
        <v>80203080.0659</v>
      </c>
      <c r="AR1683" t="s">
        <v>11</v>
      </c>
    </row>
    <row r="1684" spans="1:44" x14ac:dyDescent="0.25">
      <c r="A1684">
        <v>7217000347</v>
      </c>
      <c r="B1684" t="s">
        <v>2419</v>
      </c>
      <c r="C1684" t="s">
        <v>3890</v>
      </c>
      <c r="D1684">
        <v>2017</v>
      </c>
      <c r="E1684" t="s">
        <v>3795</v>
      </c>
      <c r="F1684" s="2">
        <v>43049</v>
      </c>
      <c r="G1684" s="2">
        <v>43506</v>
      </c>
      <c r="H1684" s="1">
        <v>381900</v>
      </c>
      <c r="I1684" t="s">
        <v>3906</v>
      </c>
      <c r="J1684" t="s">
        <v>2420</v>
      </c>
      <c r="K1684" t="s">
        <v>2421</v>
      </c>
      <c r="L1684">
        <v>1</v>
      </c>
      <c r="M1684">
        <v>50000893</v>
      </c>
      <c r="N1684" t="s">
        <v>3831</v>
      </c>
      <c r="O1684" t="s">
        <v>892</v>
      </c>
      <c r="P1684">
        <v>8040308</v>
      </c>
      <c r="Q1684" t="s">
        <v>366</v>
      </c>
      <c r="R1684" s="1"/>
      <c r="S1684" s="1"/>
      <c r="T1684" s="1"/>
      <c r="U1684" s="2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9">
        <v>0.08</v>
      </c>
      <c r="AM1684" s="4">
        <f>Tabla1[[#This Row],[Cantidad 1]]+Tabla1[[#This Row],[Cantidad 2]]+Tabla1[[#This Row],[Cantidad 3]]+Tabla1[[#This Row],[Cantidad 4]]+Tabla1[[#This Row],[Cantidad 5]]</f>
        <v>381900</v>
      </c>
      <c r="AN1684" s="1">
        <v>100686</v>
      </c>
      <c r="AO1684" s="1" t="str">
        <f>Tabla1[[#This Row],[Contrato CISCO]]&amp;Tabla1[[#This Row],[Año]]&amp;Tabla1[[#This Row],[Material]]</f>
        <v>M-183/1720178040308</v>
      </c>
      <c r="AP1684" s="1" t="str">
        <f>Tabla1[[#This Row],[Contrato CISCO]]&amp;Tabla1[[#This Row],[Material]]</f>
        <v>M-183/178040308</v>
      </c>
      <c r="AQ1684" s="1" t="str">
        <f>Tabla1[[#This Row],[Material]]&amp;Tabla1[[#This Row],[Precio]]</f>
        <v>80403080.08</v>
      </c>
      <c r="AR1684" t="s">
        <v>11</v>
      </c>
    </row>
    <row r="1685" spans="1:44" x14ac:dyDescent="0.25">
      <c r="A1685">
        <v>7217000347</v>
      </c>
      <c r="B1685" t="s">
        <v>2419</v>
      </c>
      <c r="C1685" t="s">
        <v>3890</v>
      </c>
      <c r="D1685">
        <v>2017</v>
      </c>
      <c r="E1685" t="s">
        <v>3795</v>
      </c>
      <c r="F1685" s="2">
        <v>43049</v>
      </c>
      <c r="G1685" s="2">
        <v>43506</v>
      </c>
      <c r="H1685" s="1">
        <v>293100</v>
      </c>
      <c r="I1685" t="s">
        <v>3906</v>
      </c>
      <c r="J1685" t="s">
        <v>2420</v>
      </c>
      <c r="K1685" t="s">
        <v>2421</v>
      </c>
      <c r="L1685">
        <v>1</v>
      </c>
      <c r="M1685">
        <v>50000893</v>
      </c>
      <c r="N1685" t="s">
        <v>3831</v>
      </c>
      <c r="O1685" t="s">
        <v>892</v>
      </c>
      <c r="P1685">
        <v>8141408</v>
      </c>
      <c r="Q1685" t="s">
        <v>144</v>
      </c>
      <c r="R1685" s="1"/>
      <c r="S1685" s="1"/>
      <c r="T1685" s="1"/>
      <c r="U1685" s="2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9">
        <v>0.08</v>
      </c>
      <c r="AM1685" s="4">
        <f>Tabla1[[#This Row],[Cantidad 1]]+Tabla1[[#This Row],[Cantidad 2]]+Tabla1[[#This Row],[Cantidad 3]]+Tabla1[[#This Row],[Cantidad 4]]+Tabla1[[#This Row],[Cantidad 5]]</f>
        <v>293100</v>
      </c>
      <c r="AN1685" s="1">
        <v>100686</v>
      </c>
      <c r="AO1685" s="1" t="str">
        <f>Tabla1[[#This Row],[Contrato CISCO]]&amp;Tabla1[[#This Row],[Año]]&amp;Tabla1[[#This Row],[Material]]</f>
        <v>M-183/1720178141408</v>
      </c>
      <c r="AP1685" s="1" t="str">
        <f>Tabla1[[#This Row],[Contrato CISCO]]&amp;Tabla1[[#This Row],[Material]]</f>
        <v>M-183/178141408</v>
      </c>
      <c r="AQ1685" s="1" t="str">
        <f>Tabla1[[#This Row],[Material]]&amp;Tabla1[[#This Row],[Precio]]</f>
        <v>81414080.08</v>
      </c>
      <c r="AR1685" t="s">
        <v>11</v>
      </c>
    </row>
    <row r="1686" spans="1:44" x14ac:dyDescent="0.25">
      <c r="A1686">
        <v>7217000343</v>
      </c>
      <c r="B1686" t="s">
        <v>2407</v>
      </c>
      <c r="C1686" t="s">
        <v>3890</v>
      </c>
      <c r="D1686">
        <v>2017</v>
      </c>
      <c r="E1686" t="s">
        <v>3795</v>
      </c>
      <c r="F1686" s="2">
        <v>43049</v>
      </c>
      <c r="G1686" s="2">
        <v>43506</v>
      </c>
      <c r="H1686" s="1">
        <v>3632900</v>
      </c>
      <c r="I1686" t="s">
        <v>3906</v>
      </c>
      <c r="J1686" t="s">
        <v>2410</v>
      </c>
      <c r="K1686" t="s">
        <v>2411</v>
      </c>
      <c r="L1686">
        <v>1</v>
      </c>
      <c r="M1686">
        <v>50000893</v>
      </c>
      <c r="N1686" t="s">
        <v>3831</v>
      </c>
      <c r="O1686" t="s">
        <v>890</v>
      </c>
      <c r="P1686">
        <v>8020107</v>
      </c>
      <c r="Q1686" t="s">
        <v>219</v>
      </c>
      <c r="R1686" s="1"/>
      <c r="S1686" s="1"/>
      <c r="T1686" s="1"/>
      <c r="U1686" s="2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9">
        <v>8.7999999999999995E-2</v>
      </c>
      <c r="AM1686" s="4">
        <f>Tabla1[[#This Row],[Cantidad 1]]+Tabla1[[#This Row],[Cantidad 2]]+Tabla1[[#This Row],[Cantidad 3]]+Tabla1[[#This Row],[Cantidad 4]]+Tabla1[[#This Row],[Cantidad 5]]</f>
        <v>3632900</v>
      </c>
      <c r="AN1686" s="1">
        <v>1016588.02</v>
      </c>
      <c r="AO1686" s="1" t="str">
        <f>Tabla1[[#This Row],[Contrato CISCO]]&amp;Tabla1[[#This Row],[Año]]&amp;Tabla1[[#This Row],[Material]]</f>
        <v>M-220/1720178020107</v>
      </c>
      <c r="AP1686" s="1" t="str">
        <f>Tabla1[[#This Row],[Contrato CISCO]]&amp;Tabla1[[#This Row],[Material]]</f>
        <v>M-220/178020107</v>
      </c>
      <c r="AQ1686" s="1" t="str">
        <f>Tabla1[[#This Row],[Material]]&amp;Tabla1[[#This Row],[Precio]]</f>
        <v>80201070.088</v>
      </c>
      <c r="AR1686" t="s">
        <v>11</v>
      </c>
    </row>
    <row r="1687" spans="1:44" x14ac:dyDescent="0.25">
      <c r="A1687">
        <v>7217000347</v>
      </c>
      <c r="B1687" t="s">
        <v>2419</v>
      </c>
      <c r="C1687" t="s">
        <v>3890</v>
      </c>
      <c r="D1687">
        <v>2017</v>
      </c>
      <c r="E1687" t="s">
        <v>3795</v>
      </c>
      <c r="F1687" s="2">
        <v>43049</v>
      </c>
      <c r="G1687" s="2">
        <v>43506</v>
      </c>
      <c r="H1687" s="1">
        <v>152400</v>
      </c>
      <c r="I1687" t="s">
        <v>3906</v>
      </c>
      <c r="J1687" t="s">
        <v>2420</v>
      </c>
      <c r="K1687" t="s">
        <v>2421</v>
      </c>
      <c r="L1687">
        <v>1</v>
      </c>
      <c r="M1687">
        <v>50000893</v>
      </c>
      <c r="N1687" t="s">
        <v>3831</v>
      </c>
      <c r="O1687" t="s">
        <v>892</v>
      </c>
      <c r="P1687">
        <v>8141403</v>
      </c>
      <c r="Q1687" t="s">
        <v>593</v>
      </c>
      <c r="R1687" s="1"/>
      <c r="S1687" s="1"/>
      <c r="T1687" s="1"/>
      <c r="U1687" s="2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9">
        <v>0.09</v>
      </c>
      <c r="AM1687" s="4">
        <f>Tabla1[[#This Row],[Cantidad 1]]+Tabla1[[#This Row],[Cantidad 2]]+Tabla1[[#This Row],[Cantidad 3]]+Tabla1[[#This Row],[Cantidad 4]]+Tabla1[[#This Row],[Cantidad 5]]</f>
        <v>152400</v>
      </c>
      <c r="AN1687" s="1">
        <v>100686</v>
      </c>
      <c r="AO1687" s="1" t="str">
        <f>Tabla1[[#This Row],[Contrato CISCO]]&amp;Tabla1[[#This Row],[Año]]&amp;Tabla1[[#This Row],[Material]]</f>
        <v>M-183/1720178141403</v>
      </c>
      <c r="AP1687" s="1" t="str">
        <f>Tabla1[[#This Row],[Contrato CISCO]]&amp;Tabla1[[#This Row],[Material]]</f>
        <v>M-183/178141403</v>
      </c>
      <c r="AQ1687" s="1" t="str">
        <f>Tabla1[[#This Row],[Material]]&amp;Tabla1[[#This Row],[Precio]]</f>
        <v>81414030.09</v>
      </c>
      <c r="AR1687" t="s">
        <v>11</v>
      </c>
    </row>
    <row r="1688" spans="1:44" x14ac:dyDescent="0.25">
      <c r="A1688">
        <v>7217000498</v>
      </c>
      <c r="B1688" t="s">
        <v>2445</v>
      </c>
      <c r="C1688" t="s">
        <v>3890</v>
      </c>
      <c r="D1688">
        <v>2017</v>
      </c>
      <c r="E1688" t="s">
        <v>3795</v>
      </c>
      <c r="F1688" s="2">
        <v>43049</v>
      </c>
      <c r="G1688" s="2">
        <v>43506</v>
      </c>
      <c r="H1688" s="1">
        <v>501000</v>
      </c>
      <c r="I1688" t="s">
        <v>3906</v>
      </c>
      <c r="J1688" t="s">
        <v>2679</v>
      </c>
      <c r="K1688" t="s">
        <v>2680</v>
      </c>
      <c r="L1688">
        <v>1</v>
      </c>
      <c r="M1688">
        <v>50000893</v>
      </c>
      <c r="N1688" t="s">
        <v>3831</v>
      </c>
      <c r="O1688" t="s">
        <v>896</v>
      </c>
      <c r="P1688">
        <v>8010344</v>
      </c>
      <c r="Q1688" t="s">
        <v>686</v>
      </c>
      <c r="R1688" s="1"/>
      <c r="S1688" s="1"/>
      <c r="T1688" s="1"/>
      <c r="U1688" s="2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9">
        <v>0.11</v>
      </c>
      <c r="AM1688" s="4">
        <f>Tabla1[[#This Row],[Cantidad 1]]+Tabla1[[#This Row],[Cantidad 2]]+Tabla1[[#This Row],[Cantidad 3]]+Tabla1[[#This Row],[Cantidad 4]]+Tabla1[[#This Row],[Cantidad 5]]</f>
        <v>501000</v>
      </c>
      <c r="AN1688" s="1">
        <v>55110</v>
      </c>
      <c r="AO1688" s="1" t="str">
        <f>Tabla1[[#This Row],[Contrato CISCO]]&amp;Tabla1[[#This Row],[Año]]&amp;Tabla1[[#This Row],[Material]]</f>
        <v>M-286/1720178010344</v>
      </c>
      <c r="AP1688" s="1" t="str">
        <f>Tabla1[[#This Row],[Contrato CISCO]]&amp;Tabla1[[#This Row],[Material]]</f>
        <v>M-286/178010344</v>
      </c>
      <c r="AQ1688" s="1" t="str">
        <f>Tabla1[[#This Row],[Material]]&amp;Tabla1[[#This Row],[Precio]]</f>
        <v>80103440.11</v>
      </c>
      <c r="AR1688" t="s">
        <v>11</v>
      </c>
    </row>
    <row r="1689" spans="1:44" x14ac:dyDescent="0.25">
      <c r="A1689">
        <v>7217000500</v>
      </c>
      <c r="B1689" t="s">
        <v>2427</v>
      </c>
      <c r="C1689" t="s">
        <v>3890</v>
      </c>
      <c r="D1689">
        <v>2017</v>
      </c>
      <c r="E1689" t="s">
        <v>3795</v>
      </c>
      <c r="F1689" s="2">
        <v>43049</v>
      </c>
      <c r="G1689" s="2">
        <v>43506</v>
      </c>
      <c r="H1689" s="1">
        <v>698800</v>
      </c>
      <c r="I1689" t="s">
        <v>3906</v>
      </c>
      <c r="J1689" t="s">
        <v>2681</v>
      </c>
      <c r="K1689" t="s">
        <v>2682</v>
      </c>
      <c r="L1689">
        <v>1</v>
      </c>
      <c r="M1689">
        <v>50000893</v>
      </c>
      <c r="N1689" t="s">
        <v>3831</v>
      </c>
      <c r="O1689" t="s">
        <v>894</v>
      </c>
      <c r="P1689">
        <v>8010526</v>
      </c>
      <c r="Q1689" t="s">
        <v>760</v>
      </c>
      <c r="R1689" s="1"/>
      <c r="S1689" s="1"/>
      <c r="T1689" s="1"/>
      <c r="U1689" s="2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9">
        <v>0.11</v>
      </c>
      <c r="AM1689" s="4">
        <f>Tabla1[[#This Row],[Cantidad 1]]+Tabla1[[#This Row],[Cantidad 2]]+Tabla1[[#This Row],[Cantidad 3]]+Tabla1[[#This Row],[Cantidad 4]]+Tabla1[[#This Row],[Cantidad 5]]</f>
        <v>698800</v>
      </c>
      <c r="AN1689" s="1">
        <v>76868</v>
      </c>
      <c r="AO1689" s="1" t="str">
        <f>Tabla1[[#This Row],[Contrato CISCO]]&amp;Tabla1[[#This Row],[Año]]&amp;Tabla1[[#This Row],[Material]]</f>
        <v>M-294/1720178010526</v>
      </c>
      <c r="AP1689" s="1" t="str">
        <f>Tabla1[[#This Row],[Contrato CISCO]]&amp;Tabla1[[#This Row],[Material]]</f>
        <v>M-294/178010526</v>
      </c>
      <c r="AQ1689" s="1" t="str">
        <f>Tabla1[[#This Row],[Material]]&amp;Tabla1[[#This Row],[Precio]]</f>
        <v>80105260.11</v>
      </c>
      <c r="AR1689" t="s">
        <v>11</v>
      </c>
    </row>
    <row r="1690" spans="1:44" x14ac:dyDescent="0.25">
      <c r="A1690">
        <v>7217000351</v>
      </c>
      <c r="B1690" t="s">
        <v>2419</v>
      </c>
      <c r="C1690" t="s">
        <v>3890</v>
      </c>
      <c r="D1690">
        <v>2017</v>
      </c>
      <c r="E1690" t="s">
        <v>3795</v>
      </c>
      <c r="F1690" s="2">
        <v>43049</v>
      </c>
      <c r="G1690" s="2">
        <v>43506</v>
      </c>
      <c r="H1690" s="1">
        <v>27700</v>
      </c>
      <c r="I1690" t="s">
        <v>3906</v>
      </c>
      <c r="J1690" t="s">
        <v>2430</v>
      </c>
      <c r="K1690" t="s">
        <v>2431</v>
      </c>
      <c r="L1690">
        <v>1</v>
      </c>
      <c r="M1690">
        <v>50001297</v>
      </c>
      <c r="N1690" t="s">
        <v>3864</v>
      </c>
      <c r="O1690" t="s">
        <v>892</v>
      </c>
      <c r="P1690">
        <v>8040606</v>
      </c>
      <c r="Q1690" t="s">
        <v>438</v>
      </c>
      <c r="R1690" s="1"/>
      <c r="S1690" s="1"/>
      <c r="T1690" s="1"/>
      <c r="U1690" s="2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9">
        <v>0.13899999999999998</v>
      </c>
      <c r="AM1690" s="4">
        <f>Tabla1[[#This Row],[Cantidad 1]]+Tabla1[[#This Row],[Cantidad 2]]+Tabla1[[#This Row],[Cantidad 3]]+Tabla1[[#This Row],[Cantidad 4]]+Tabla1[[#This Row],[Cantidad 5]]</f>
        <v>27700</v>
      </c>
      <c r="AN1690" s="1">
        <v>65136</v>
      </c>
      <c r="AO1690" s="1" t="str">
        <f>Tabla1[[#This Row],[Contrato CISCO]]&amp;Tabla1[[#This Row],[Año]]&amp;Tabla1[[#This Row],[Material]]</f>
        <v>M-189/1720178040606</v>
      </c>
      <c r="AP1690" s="1" t="str">
        <f>Tabla1[[#This Row],[Contrato CISCO]]&amp;Tabla1[[#This Row],[Material]]</f>
        <v>M-189/178040606</v>
      </c>
      <c r="AQ1690" s="1" t="str">
        <f>Tabla1[[#This Row],[Material]]&amp;Tabla1[[#This Row],[Precio]]</f>
        <v>80406060.139</v>
      </c>
      <c r="AR1690" t="s">
        <v>11</v>
      </c>
    </row>
    <row r="1691" spans="1:44" x14ac:dyDescent="0.25">
      <c r="A1691">
        <v>7217000354</v>
      </c>
      <c r="B1691" t="s">
        <v>2427</v>
      </c>
      <c r="C1691" t="s">
        <v>3890</v>
      </c>
      <c r="D1691">
        <v>2017</v>
      </c>
      <c r="E1691" t="s">
        <v>3795</v>
      </c>
      <c r="F1691" s="2">
        <v>43049</v>
      </c>
      <c r="G1691" s="2">
        <v>43506</v>
      </c>
      <c r="H1691" s="1">
        <v>17000</v>
      </c>
      <c r="I1691" t="s">
        <v>3906</v>
      </c>
      <c r="J1691" t="s">
        <v>2436</v>
      </c>
      <c r="K1691" t="s">
        <v>2437</v>
      </c>
      <c r="L1691">
        <v>1</v>
      </c>
      <c r="M1691">
        <v>50001297</v>
      </c>
      <c r="N1691" t="s">
        <v>3864</v>
      </c>
      <c r="O1691" t="s">
        <v>894</v>
      </c>
      <c r="P1691">
        <v>8160105</v>
      </c>
      <c r="Q1691" t="s">
        <v>736</v>
      </c>
      <c r="R1691" s="1"/>
      <c r="S1691" s="1"/>
      <c r="T1691" s="1"/>
      <c r="U1691" s="2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9">
        <v>0.38900000000000001</v>
      </c>
      <c r="AM1691" s="4">
        <f>Tabla1[[#This Row],[Cantidad 1]]+Tabla1[[#This Row],[Cantidad 2]]+Tabla1[[#This Row],[Cantidad 3]]+Tabla1[[#This Row],[Cantidad 4]]+Tabla1[[#This Row],[Cantidad 5]]</f>
        <v>17000</v>
      </c>
      <c r="AN1691" s="1">
        <v>263513.2</v>
      </c>
      <c r="AO1691" s="1" t="str">
        <f>Tabla1[[#This Row],[Contrato CISCO]]&amp;Tabla1[[#This Row],[Año]]&amp;Tabla1[[#This Row],[Material]]</f>
        <v>M-231/1720178160105</v>
      </c>
      <c r="AP1691" s="1" t="str">
        <f>Tabla1[[#This Row],[Contrato CISCO]]&amp;Tabla1[[#This Row],[Material]]</f>
        <v>M-231/178160105</v>
      </c>
      <c r="AQ1691" s="1" t="str">
        <f>Tabla1[[#This Row],[Material]]&amp;Tabla1[[#This Row],[Precio]]</f>
        <v>81601050.389</v>
      </c>
      <c r="AR1691" t="s">
        <v>11</v>
      </c>
    </row>
    <row r="1692" spans="1:44" x14ac:dyDescent="0.25">
      <c r="A1692">
        <v>7217000354</v>
      </c>
      <c r="B1692" t="s">
        <v>2427</v>
      </c>
      <c r="C1692" t="s">
        <v>3890</v>
      </c>
      <c r="D1692">
        <v>2017</v>
      </c>
      <c r="E1692" t="s">
        <v>3795</v>
      </c>
      <c r="F1692" s="2">
        <v>43049</v>
      </c>
      <c r="G1692" s="2">
        <v>43506</v>
      </c>
      <c r="H1692" s="1">
        <v>202600</v>
      </c>
      <c r="I1692" t="s">
        <v>3906</v>
      </c>
      <c r="J1692" t="s">
        <v>2436</v>
      </c>
      <c r="K1692" t="s">
        <v>2437</v>
      </c>
      <c r="L1692">
        <v>1</v>
      </c>
      <c r="M1692">
        <v>50001297</v>
      </c>
      <c r="N1692" t="s">
        <v>3864</v>
      </c>
      <c r="O1692" t="s">
        <v>894</v>
      </c>
      <c r="P1692">
        <v>8160407</v>
      </c>
      <c r="Q1692" t="s">
        <v>739</v>
      </c>
      <c r="R1692" s="1"/>
      <c r="S1692" s="1"/>
      <c r="T1692" s="1"/>
      <c r="U1692" s="2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9">
        <v>0.43899999999999995</v>
      </c>
      <c r="AM1692" s="4">
        <f>Tabla1[[#This Row],[Cantidad 1]]+Tabla1[[#This Row],[Cantidad 2]]+Tabla1[[#This Row],[Cantidad 3]]+Tabla1[[#This Row],[Cantidad 4]]+Tabla1[[#This Row],[Cantidad 5]]</f>
        <v>202600</v>
      </c>
      <c r="AN1692" s="1">
        <v>263513.2</v>
      </c>
      <c r="AO1692" s="1" t="str">
        <f>Tabla1[[#This Row],[Contrato CISCO]]&amp;Tabla1[[#This Row],[Año]]&amp;Tabla1[[#This Row],[Material]]</f>
        <v>M-231/1720178160407</v>
      </c>
      <c r="AP1692" s="1" t="str">
        <f>Tabla1[[#This Row],[Contrato CISCO]]&amp;Tabla1[[#This Row],[Material]]</f>
        <v>M-231/178160407</v>
      </c>
      <c r="AQ1692" s="1" t="str">
        <f>Tabla1[[#This Row],[Material]]&amp;Tabla1[[#This Row],[Precio]]</f>
        <v>81604070.439</v>
      </c>
      <c r="AR1692" t="s">
        <v>11</v>
      </c>
    </row>
    <row r="1693" spans="1:44" x14ac:dyDescent="0.25">
      <c r="A1693">
        <v>7217000354</v>
      </c>
      <c r="B1693" t="s">
        <v>2427</v>
      </c>
      <c r="C1693" t="s">
        <v>3890</v>
      </c>
      <c r="D1693">
        <v>2017</v>
      </c>
      <c r="E1693" t="s">
        <v>3795</v>
      </c>
      <c r="F1693" s="2">
        <v>43049</v>
      </c>
      <c r="G1693" s="2">
        <v>43506</v>
      </c>
      <c r="H1693" s="1">
        <v>15900</v>
      </c>
      <c r="I1693" t="s">
        <v>3906</v>
      </c>
      <c r="J1693" t="s">
        <v>2436</v>
      </c>
      <c r="K1693" t="s">
        <v>2437</v>
      </c>
      <c r="L1693">
        <v>1</v>
      </c>
      <c r="M1693">
        <v>50001297</v>
      </c>
      <c r="N1693" t="s">
        <v>3864</v>
      </c>
      <c r="O1693" t="s">
        <v>894</v>
      </c>
      <c r="P1693">
        <v>8160537</v>
      </c>
      <c r="Q1693" t="s">
        <v>743</v>
      </c>
      <c r="R1693" s="1"/>
      <c r="S1693" s="1"/>
      <c r="T1693" s="1"/>
      <c r="U1693" s="2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9">
        <v>0.59</v>
      </c>
      <c r="AM1693" s="4">
        <f>Tabla1[[#This Row],[Cantidad 1]]+Tabla1[[#This Row],[Cantidad 2]]+Tabla1[[#This Row],[Cantidad 3]]+Tabla1[[#This Row],[Cantidad 4]]+Tabla1[[#This Row],[Cantidad 5]]</f>
        <v>15900</v>
      </c>
      <c r="AN1693" s="1">
        <v>263513.2</v>
      </c>
      <c r="AO1693" s="1" t="str">
        <f>Tabla1[[#This Row],[Contrato CISCO]]&amp;Tabla1[[#This Row],[Año]]&amp;Tabla1[[#This Row],[Material]]</f>
        <v>M-231/1720178160537</v>
      </c>
      <c r="AP1693" s="1" t="str">
        <f>Tabla1[[#This Row],[Contrato CISCO]]&amp;Tabla1[[#This Row],[Material]]</f>
        <v>M-231/178160537</v>
      </c>
      <c r="AQ1693" s="1" t="str">
        <f>Tabla1[[#This Row],[Material]]&amp;Tabla1[[#This Row],[Precio]]</f>
        <v>81605370.59</v>
      </c>
      <c r="AR1693" t="s">
        <v>11</v>
      </c>
    </row>
    <row r="1694" spans="1:44" x14ac:dyDescent="0.25">
      <c r="A1694">
        <v>7217000354</v>
      </c>
      <c r="B1694" t="s">
        <v>2427</v>
      </c>
      <c r="C1694" t="s">
        <v>3890</v>
      </c>
      <c r="D1694">
        <v>2017</v>
      </c>
      <c r="E1694" t="s">
        <v>3795</v>
      </c>
      <c r="F1694" s="2">
        <v>43049</v>
      </c>
      <c r="G1694" s="2">
        <v>43506</v>
      </c>
      <c r="H1694" s="1">
        <v>20600</v>
      </c>
      <c r="I1694" t="s">
        <v>3906</v>
      </c>
      <c r="J1694" t="s">
        <v>2436</v>
      </c>
      <c r="K1694" t="s">
        <v>2437</v>
      </c>
      <c r="L1694">
        <v>1</v>
      </c>
      <c r="M1694">
        <v>50001297</v>
      </c>
      <c r="N1694" t="s">
        <v>3864</v>
      </c>
      <c r="O1694" t="s">
        <v>894</v>
      </c>
      <c r="P1694">
        <v>8160623</v>
      </c>
      <c r="Q1694" t="s">
        <v>842</v>
      </c>
      <c r="R1694" s="1"/>
      <c r="S1694" s="1"/>
      <c r="T1694" s="1"/>
      <c r="U1694" s="2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9">
        <v>0.64</v>
      </c>
      <c r="AM1694" s="4">
        <f>Tabla1[[#This Row],[Cantidad 1]]+Tabla1[[#This Row],[Cantidad 2]]+Tabla1[[#This Row],[Cantidad 3]]+Tabla1[[#This Row],[Cantidad 4]]+Tabla1[[#This Row],[Cantidad 5]]</f>
        <v>20600</v>
      </c>
      <c r="AN1694" s="1">
        <v>263513.2</v>
      </c>
      <c r="AO1694" s="1" t="str">
        <f>Tabla1[[#This Row],[Contrato CISCO]]&amp;Tabla1[[#This Row],[Año]]&amp;Tabla1[[#This Row],[Material]]</f>
        <v>M-231/1720178160623</v>
      </c>
      <c r="AP1694" s="1" t="str">
        <f>Tabla1[[#This Row],[Contrato CISCO]]&amp;Tabla1[[#This Row],[Material]]</f>
        <v>M-231/178160623</v>
      </c>
      <c r="AQ1694" s="1" t="str">
        <f>Tabla1[[#This Row],[Material]]&amp;Tabla1[[#This Row],[Precio]]</f>
        <v>81606230.64</v>
      </c>
      <c r="AR1694" t="s">
        <v>11</v>
      </c>
    </row>
    <row r="1695" spans="1:44" x14ac:dyDescent="0.25">
      <c r="A1695">
        <v>7217000343</v>
      </c>
      <c r="B1695" t="s">
        <v>2407</v>
      </c>
      <c r="C1695" t="s">
        <v>3890</v>
      </c>
      <c r="D1695">
        <v>2017</v>
      </c>
      <c r="E1695" t="s">
        <v>3795</v>
      </c>
      <c r="F1695" s="2">
        <v>43049</v>
      </c>
      <c r="G1695" s="2">
        <v>43506</v>
      </c>
      <c r="H1695" s="1">
        <v>20400</v>
      </c>
      <c r="I1695" t="s">
        <v>3906</v>
      </c>
      <c r="J1695" t="s">
        <v>2410</v>
      </c>
      <c r="K1695" t="s">
        <v>2411</v>
      </c>
      <c r="L1695">
        <v>1</v>
      </c>
      <c r="M1695">
        <v>50000893</v>
      </c>
      <c r="N1695" t="s">
        <v>3831</v>
      </c>
      <c r="O1695" t="s">
        <v>890</v>
      </c>
      <c r="P1695">
        <v>8070112</v>
      </c>
      <c r="Q1695" t="s">
        <v>570</v>
      </c>
      <c r="R1695" s="1"/>
      <c r="S1695" s="1"/>
      <c r="T1695" s="1"/>
      <c r="U1695" s="2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9">
        <v>0.66</v>
      </c>
      <c r="AM1695" s="4">
        <f>Tabla1[[#This Row],[Cantidad 1]]+Tabla1[[#This Row],[Cantidad 2]]+Tabla1[[#This Row],[Cantidad 3]]+Tabla1[[#This Row],[Cantidad 4]]+Tabla1[[#This Row],[Cantidad 5]]</f>
        <v>20400</v>
      </c>
      <c r="AN1695" s="1">
        <v>1016588.02</v>
      </c>
      <c r="AO1695" s="1" t="str">
        <f>Tabla1[[#This Row],[Contrato CISCO]]&amp;Tabla1[[#This Row],[Año]]&amp;Tabla1[[#This Row],[Material]]</f>
        <v>M-220/1720178070112</v>
      </c>
      <c r="AP1695" s="1" t="str">
        <f>Tabla1[[#This Row],[Contrato CISCO]]&amp;Tabla1[[#This Row],[Material]]</f>
        <v>M-220/178070112</v>
      </c>
      <c r="AQ1695" s="1" t="str">
        <f>Tabla1[[#This Row],[Material]]&amp;Tabla1[[#This Row],[Precio]]</f>
        <v>80701120.66</v>
      </c>
      <c r="AR1695" t="s">
        <v>11</v>
      </c>
    </row>
    <row r="1696" spans="1:44" x14ac:dyDescent="0.25">
      <c r="A1696">
        <v>7217000504</v>
      </c>
      <c r="B1696" t="s">
        <v>2407</v>
      </c>
      <c r="C1696" t="s">
        <v>3890</v>
      </c>
      <c r="D1696">
        <v>2017</v>
      </c>
      <c r="E1696" t="s">
        <v>3795</v>
      </c>
      <c r="F1696" s="2">
        <v>43049</v>
      </c>
      <c r="G1696" s="2">
        <v>43506</v>
      </c>
      <c r="H1696" s="1">
        <v>16100</v>
      </c>
      <c r="I1696" t="s">
        <v>3906</v>
      </c>
      <c r="J1696" t="s">
        <v>2689</v>
      </c>
      <c r="K1696" t="s">
        <v>2690</v>
      </c>
      <c r="L1696">
        <v>1</v>
      </c>
      <c r="M1696">
        <v>50001297</v>
      </c>
      <c r="N1696" t="s">
        <v>3864</v>
      </c>
      <c r="O1696" t="s">
        <v>890</v>
      </c>
      <c r="P1696">
        <v>8090504</v>
      </c>
      <c r="Q1696" t="s">
        <v>905</v>
      </c>
      <c r="R1696" s="1"/>
      <c r="S1696" s="1"/>
      <c r="T1696" s="1"/>
      <c r="U1696" s="2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9">
        <v>0.71</v>
      </c>
      <c r="AM1696" s="4">
        <f>Tabla1[[#This Row],[Cantidad 1]]+Tabla1[[#This Row],[Cantidad 2]]+Tabla1[[#This Row],[Cantidad 3]]+Tabla1[[#This Row],[Cantidad 4]]+Tabla1[[#This Row],[Cantidad 5]]</f>
        <v>16100</v>
      </c>
      <c r="AN1696" s="1">
        <v>11431</v>
      </c>
      <c r="AO1696" s="1" t="str">
        <f>Tabla1[[#This Row],[Contrato CISCO]]&amp;Tabla1[[#This Row],[Año]]&amp;Tabla1[[#This Row],[Material]]</f>
        <v>M-295/1720178090504</v>
      </c>
      <c r="AP1696" s="1" t="str">
        <f>Tabla1[[#This Row],[Contrato CISCO]]&amp;Tabla1[[#This Row],[Material]]</f>
        <v>M-295/178090504</v>
      </c>
      <c r="AQ1696" s="1" t="str">
        <f>Tabla1[[#This Row],[Material]]&amp;Tabla1[[#This Row],[Precio]]</f>
        <v>80905040.71</v>
      </c>
      <c r="AR1696" t="s">
        <v>11</v>
      </c>
    </row>
    <row r="1697" spans="1:44" x14ac:dyDescent="0.25">
      <c r="A1697">
        <v>7217000347</v>
      </c>
      <c r="B1697" t="s">
        <v>2419</v>
      </c>
      <c r="C1697" t="s">
        <v>3890</v>
      </c>
      <c r="D1697">
        <v>2017</v>
      </c>
      <c r="E1697" t="s">
        <v>3795</v>
      </c>
      <c r="F1697" s="2">
        <v>43049</v>
      </c>
      <c r="G1697" s="2">
        <v>43506</v>
      </c>
      <c r="H1697" s="1">
        <v>26500</v>
      </c>
      <c r="I1697" t="s">
        <v>3906</v>
      </c>
      <c r="J1697" t="s">
        <v>2420</v>
      </c>
      <c r="K1697" t="s">
        <v>2421</v>
      </c>
      <c r="L1697">
        <v>1</v>
      </c>
      <c r="M1697">
        <v>50000893</v>
      </c>
      <c r="N1697" t="s">
        <v>3831</v>
      </c>
      <c r="O1697" t="s">
        <v>892</v>
      </c>
      <c r="P1697">
        <v>8140406</v>
      </c>
      <c r="Q1697" t="s">
        <v>588</v>
      </c>
      <c r="R1697" s="1"/>
      <c r="S1697" s="1"/>
      <c r="T1697" s="1"/>
      <c r="U1697" s="2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9">
        <v>0.8</v>
      </c>
      <c r="AM1697" s="4">
        <f>Tabla1[[#This Row],[Cantidad 1]]+Tabla1[[#This Row],[Cantidad 2]]+Tabla1[[#This Row],[Cantidad 3]]+Tabla1[[#This Row],[Cantidad 4]]+Tabla1[[#This Row],[Cantidad 5]]</f>
        <v>26500</v>
      </c>
      <c r="AN1697" s="1">
        <v>100686</v>
      </c>
      <c r="AO1697" s="1" t="str">
        <f>Tabla1[[#This Row],[Contrato CISCO]]&amp;Tabla1[[#This Row],[Año]]&amp;Tabla1[[#This Row],[Material]]</f>
        <v>M-183/1720178140406</v>
      </c>
      <c r="AP1697" s="1" t="str">
        <f>Tabla1[[#This Row],[Contrato CISCO]]&amp;Tabla1[[#This Row],[Material]]</f>
        <v>M-183/178140406</v>
      </c>
      <c r="AQ1697" s="1" t="str">
        <f>Tabla1[[#This Row],[Material]]&amp;Tabla1[[#This Row],[Precio]]</f>
        <v>81404060.8</v>
      </c>
      <c r="AR1697" t="s">
        <v>11</v>
      </c>
    </row>
    <row r="1698" spans="1:44" x14ac:dyDescent="0.25">
      <c r="A1698">
        <v>7217000343</v>
      </c>
      <c r="B1698" t="s">
        <v>2407</v>
      </c>
      <c r="C1698" t="s">
        <v>3890</v>
      </c>
      <c r="D1698">
        <v>2017</v>
      </c>
      <c r="E1698" t="s">
        <v>3795</v>
      </c>
      <c r="F1698" s="2">
        <v>43049</v>
      </c>
      <c r="G1698" s="2">
        <v>43506</v>
      </c>
      <c r="H1698" s="1">
        <v>78000</v>
      </c>
      <c r="I1698" t="s">
        <v>3906</v>
      </c>
      <c r="J1698" t="s">
        <v>2410</v>
      </c>
      <c r="K1698" t="s">
        <v>2411</v>
      </c>
      <c r="L1698">
        <v>1</v>
      </c>
      <c r="M1698">
        <v>50000893</v>
      </c>
      <c r="N1698" t="s">
        <v>3831</v>
      </c>
      <c r="O1698" t="s">
        <v>890</v>
      </c>
      <c r="P1698">
        <v>8020405</v>
      </c>
      <c r="Q1698" t="s">
        <v>152</v>
      </c>
      <c r="R1698" s="1"/>
      <c r="S1698" s="1"/>
      <c r="T1698" s="1"/>
      <c r="U1698" s="2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9">
        <v>0.91</v>
      </c>
      <c r="AM1698" s="4">
        <f>Tabla1[[#This Row],[Cantidad 1]]+Tabla1[[#This Row],[Cantidad 2]]+Tabla1[[#This Row],[Cantidad 3]]+Tabla1[[#This Row],[Cantidad 4]]+Tabla1[[#This Row],[Cantidad 5]]</f>
        <v>78000</v>
      </c>
      <c r="AN1698" s="1">
        <v>1016588.02</v>
      </c>
      <c r="AO1698" s="1" t="str">
        <f>Tabla1[[#This Row],[Contrato CISCO]]&amp;Tabla1[[#This Row],[Año]]&amp;Tabla1[[#This Row],[Material]]</f>
        <v>M-220/1720178020405</v>
      </c>
      <c r="AP1698" s="1" t="str">
        <f>Tabla1[[#This Row],[Contrato CISCO]]&amp;Tabla1[[#This Row],[Material]]</f>
        <v>M-220/178020405</v>
      </c>
      <c r="AQ1698" s="1" t="str">
        <f>Tabla1[[#This Row],[Material]]&amp;Tabla1[[#This Row],[Precio]]</f>
        <v>80204050.91</v>
      </c>
      <c r="AR1698" t="s">
        <v>11</v>
      </c>
    </row>
    <row r="1699" spans="1:44" x14ac:dyDescent="0.25">
      <c r="A1699">
        <v>7217000343</v>
      </c>
      <c r="B1699" t="s">
        <v>2407</v>
      </c>
      <c r="C1699" t="s">
        <v>3890</v>
      </c>
      <c r="D1699">
        <v>2017</v>
      </c>
      <c r="E1699" t="s">
        <v>3795</v>
      </c>
      <c r="F1699" s="2">
        <v>43049</v>
      </c>
      <c r="G1699" s="2">
        <v>43506</v>
      </c>
      <c r="H1699" s="1">
        <v>23400</v>
      </c>
      <c r="I1699" t="s">
        <v>3906</v>
      </c>
      <c r="J1699" t="s">
        <v>2410</v>
      </c>
      <c r="K1699" t="s">
        <v>2411</v>
      </c>
      <c r="L1699">
        <v>1</v>
      </c>
      <c r="M1699">
        <v>50000893</v>
      </c>
      <c r="N1699" t="s">
        <v>3831</v>
      </c>
      <c r="O1699" t="s">
        <v>890</v>
      </c>
      <c r="P1699">
        <v>8070107</v>
      </c>
      <c r="Q1699" t="s">
        <v>569</v>
      </c>
      <c r="R1699" s="1"/>
      <c r="S1699" s="1"/>
      <c r="T1699" s="1"/>
      <c r="U1699" s="2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9">
        <v>0.92</v>
      </c>
      <c r="AM1699" s="4">
        <f>Tabla1[[#This Row],[Cantidad 1]]+Tabla1[[#This Row],[Cantidad 2]]+Tabla1[[#This Row],[Cantidad 3]]+Tabla1[[#This Row],[Cantidad 4]]+Tabla1[[#This Row],[Cantidad 5]]</f>
        <v>23400</v>
      </c>
      <c r="AN1699" s="1">
        <v>1016588.02</v>
      </c>
      <c r="AO1699" s="1" t="str">
        <f>Tabla1[[#This Row],[Contrato CISCO]]&amp;Tabla1[[#This Row],[Año]]&amp;Tabla1[[#This Row],[Material]]</f>
        <v>M-220/1720178070107</v>
      </c>
      <c r="AP1699" s="1" t="str">
        <f>Tabla1[[#This Row],[Contrato CISCO]]&amp;Tabla1[[#This Row],[Material]]</f>
        <v>M-220/178070107</v>
      </c>
      <c r="AQ1699" s="1" t="str">
        <f>Tabla1[[#This Row],[Material]]&amp;Tabla1[[#This Row],[Precio]]</f>
        <v>80701070.92</v>
      </c>
      <c r="AR1699" t="s">
        <v>11</v>
      </c>
    </row>
    <row r="1700" spans="1:44" x14ac:dyDescent="0.25">
      <c r="A1700">
        <v>7217000351</v>
      </c>
      <c r="B1700" t="s">
        <v>2419</v>
      </c>
      <c r="C1700" t="s">
        <v>3890</v>
      </c>
      <c r="D1700">
        <v>2017</v>
      </c>
      <c r="E1700" t="s">
        <v>3795</v>
      </c>
      <c r="F1700" s="2">
        <v>43049</v>
      </c>
      <c r="G1700" s="2">
        <v>43506</v>
      </c>
      <c r="H1700" s="1">
        <v>3300</v>
      </c>
      <c r="I1700" t="s">
        <v>3906</v>
      </c>
      <c r="J1700" t="s">
        <v>2430</v>
      </c>
      <c r="K1700" t="s">
        <v>2431</v>
      </c>
      <c r="L1700">
        <v>1</v>
      </c>
      <c r="M1700">
        <v>50001297</v>
      </c>
      <c r="N1700" t="s">
        <v>3864</v>
      </c>
      <c r="O1700" t="s">
        <v>892</v>
      </c>
      <c r="P1700">
        <v>8250022</v>
      </c>
      <c r="Q1700" t="s">
        <v>174</v>
      </c>
      <c r="R1700" s="1"/>
      <c r="S1700" s="1"/>
      <c r="T1700" s="1"/>
      <c r="U1700" s="2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9">
        <v>0.92899999999999994</v>
      </c>
      <c r="AM1700" s="4">
        <f>Tabla1[[#This Row],[Cantidad 1]]+Tabla1[[#This Row],[Cantidad 2]]+Tabla1[[#This Row],[Cantidad 3]]+Tabla1[[#This Row],[Cantidad 4]]+Tabla1[[#This Row],[Cantidad 5]]</f>
        <v>3300</v>
      </c>
      <c r="AN1700" s="1">
        <v>65136</v>
      </c>
      <c r="AO1700" s="1" t="str">
        <f>Tabla1[[#This Row],[Contrato CISCO]]&amp;Tabla1[[#This Row],[Año]]&amp;Tabla1[[#This Row],[Material]]</f>
        <v>M-189/1720178250022</v>
      </c>
      <c r="AP1700" s="1" t="str">
        <f>Tabla1[[#This Row],[Contrato CISCO]]&amp;Tabla1[[#This Row],[Material]]</f>
        <v>M-189/178250022</v>
      </c>
      <c r="AQ1700" s="1" t="str">
        <f>Tabla1[[#This Row],[Material]]&amp;Tabla1[[#This Row],[Precio]]</f>
        <v>82500220.929</v>
      </c>
      <c r="AR1700" t="s">
        <v>11</v>
      </c>
    </row>
    <row r="1701" spans="1:44" x14ac:dyDescent="0.25">
      <c r="A1701">
        <v>7217000343</v>
      </c>
      <c r="B1701" t="s">
        <v>2407</v>
      </c>
      <c r="C1701" t="s">
        <v>3890</v>
      </c>
      <c r="D1701">
        <v>2017</v>
      </c>
      <c r="E1701" t="s">
        <v>3795</v>
      </c>
      <c r="F1701" s="2">
        <v>43049</v>
      </c>
      <c r="G1701" s="2">
        <v>43506</v>
      </c>
      <c r="H1701" s="1">
        <v>101600</v>
      </c>
      <c r="I1701" t="s">
        <v>3906</v>
      </c>
      <c r="J1701" t="s">
        <v>2410</v>
      </c>
      <c r="K1701" t="s">
        <v>2411</v>
      </c>
      <c r="L1701">
        <v>1</v>
      </c>
      <c r="M1701">
        <v>50000893</v>
      </c>
      <c r="N1701" t="s">
        <v>3831</v>
      </c>
      <c r="O1701" t="s">
        <v>890</v>
      </c>
      <c r="P1701">
        <v>8020801</v>
      </c>
      <c r="Q1701" t="s">
        <v>361</v>
      </c>
      <c r="R1701" s="1"/>
      <c r="S1701" s="1"/>
      <c r="T1701" s="1"/>
      <c r="U1701" s="2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9">
        <v>0.97</v>
      </c>
      <c r="AM1701" s="4">
        <f>Tabla1[[#This Row],[Cantidad 1]]+Tabla1[[#This Row],[Cantidad 2]]+Tabla1[[#This Row],[Cantidad 3]]+Tabla1[[#This Row],[Cantidad 4]]+Tabla1[[#This Row],[Cantidad 5]]</f>
        <v>101600</v>
      </c>
      <c r="AN1701" s="1">
        <v>1016588.02</v>
      </c>
      <c r="AO1701" s="1" t="str">
        <f>Tabla1[[#This Row],[Contrato CISCO]]&amp;Tabla1[[#This Row],[Año]]&amp;Tabla1[[#This Row],[Material]]</f>
        <v>M-220/1720178020801</v>
      </c>
      <c r="AP1701" s="1" t="str">
        <f>Tabla1[[#This Row],[Contrato CISCO]]&amp;Tabla1[[#This Row],[Material]]</f>
        <v>M-220/178020801</v>
      </c>
      <c r="AQ1701" s="1" t="str">
        <f>Tabla1[[#This Row],[Material]]&amp;Tabla1[[#This Row],[Precio]]</f>
        <v>80208010.97</v>
      </c>
      <c r="AR1701" t="s">
        <v>11</v>
      </c>
    </row>
    <row r="1702" spans="1:44" x14ac:dyDescent="0.25">
      <c r="A1702">
        <v>7217000354</v>
      </c>
      <c r="B1702" t="s">
        <v>2427</v>
      </c>
      <c r="C1702" t="s">
        <v>3890</v>
      </c>
      <c r="D1702">
        <v>2017</v>
      </c>
      <c r="E1702" t="s">
        <v>3795</v>
      </c>
      <c r="F1702" s="2">
        <v>43049</v>
      </c>
      <c r="G1702" s="2">
        <v>43506</v>
      </c>
      <c r="H1702" s="1">
        <v>15300</v>
      </c>
      <c r="I1702" t="s">
        <v>3906</v>
      </c>
      <c r="J1702" t="s">
        <v>2436</v>
      </c>
      <c r="K1702" t="s">
        <v>2437</v>
      </c>
      <c r="L1702">
        <v>1</v>
      </c>
      <c r="M1702">
        <v>50001297</v>
      </c>
      <c r="N1702" t="s">
        <v>3864</v>
      </c>
      <c r="O1702" t="s">
        <v>894</v>
      </c>
      <c r="P1702">
        <v>8160530</v>
      </c>
      <c r="Q1702" t="s">
        <v>741</v>
      </c>
      <c r="R1702" s="1"/>
      <c r="S1702" s="1"/>
      <c r="T1702" s="1"/>
      <c r="U1702" s="2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9">
        <v>1.04</v>
      </c>
      <c r="AM1702" s="4">
        <f>Tabla1[[#This Row],[Cantidad 1]]+Tabla1[[#This Row],[Cantidad 2]]+Tabla1[[#This Row],[Cantidad 3]]+Tabla1[[#This Row],[Cantidad 4]]+Tabla1[[#This Row],[Cantidad 5]]</f>
        <v>15300</v>
      </c>
      <c r="AN1702" s="1">
        <v>263513.2</v>
      </c>
      <c r="AO1702" s="1" t="str">
        <f>Tabla1[[#This Row],[Contrato CISCO]]&amp;Tabla1[[#This Row],[Año]]&amp;Tabla1[[#This Row],[Material]]</f>
        <v>M-231/1720178160530</v>
      </c>
      <c r="AP1702" s="1" t="str">
        <f>Tabla1[[#This Row],[Contrato CISCO]]&amp;Tabla1[[#This Row],[Material]]</f>
        <v>M-231/178160530</v>
      </c>
      <c r="AQ1702" s="1" t="str">
        <f>Tabla1[[#This Row],[Material]]&amp;Tabla1[[#This Row],[Precio]]</f>
        <v>81605301.04</v>
      </c>
      <c r="AR1702" t="s">
        <v>11</v>
      </c>
    </row>
    <row r="1703" spans="1:44" x14ac:dyDescent="0.25">
      <c r="A1703">
        <v>7217000347</v>
      </c>
      <c r="B1703" t="s">
        <v>2419</v>
      </c>
      <c r="C1703" t="s">
        <v>3890</v>
      </c>
      <c r="D1703">
        <v>2017</v>
      </c>
      <c r="E1703" t="s">
        <v>3795</v>
      </c>
      <c r="F1703" s="2">
        <v>43049</v>
      </c>
      <c r="G1703" s="2">
        <v>43506</v>
      </c>
      <c r="H1703" s="1">
        <v>8700</v>
      </c>
      <c r="I1703" t="s">
        <v>3906</v>
      </c>
      <c r="J1703" t="s">
        <v>2420</v>
      </c>
      <c r="K1703" t="s">
        <v>2421</v>
      </c>
      <c r="L1703">
        <v>1</v>
      </c>
      <c r="M1703">
        <v>50000893</v>
      </c>
      <c r="N1703" t="s">
        <v>3831</v>
      </c>
      <c r="O1703" t="s">
        <v>892</v>
      </c>
      <c r="P1703">
        <v>8040605</v>
      </c>
      <c r="Q1703" t="s">
        <v>562</v>
      </c>
      <c r="R1703" s="1"/>
      <c r="S1703" s="1"/>
      <c r="T1703" s="1"/>
      <c r="U1703" s="2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9">
        <v>1.1000000000000001</v>
      </c>
      <c r="AM1703" s="4">
        <f>Tabla1[[#This Row],[Cantidad 1]]+Tabla1[[#This Row],[Cantidad 2]]+Tabla1[[#This Row],[Cantidad 3]]+Tabla1[[#This Row],[Cantidad 4]]+Tabla1[[#This Row],[Cantidad 5]]</f>
        <v>8700</v>
      </c>
      <c r="AN1703" s="1">
        <v>100686</v>
      </c>
      <c r="AO1703" s="1" t="str">
        <f>Tabla1[[#This Row],[Contrato CISCO]]&amp;Tabla1[[#This Row],[Año]]&amp;Tabla1[[#This Row],[Material]]</f>
        <v>M-183/1720178040605</v>
      </c>
      <c r="AP1703" s="1" t="str">
        <f>Tabla1[[#This Row],[Contrato CISCO]]&amp;Tabla1[[#This Row],[Material]]</f>
        <v>M-183/178040605</v>
      </c>
      <c r="AQ1703" s="1" t="str">
        <f>Tabla1[[#This Row],[Material]]&amp;Tabla1[[#This Row],[Precio]]</f>
        <v>80406051.1</v>
      </c>
      <c r="AR1703" t="s">
        <v>11</v>
      </c>
    </row>
    <row r="1704" spans="1:44" x14ac:dyDescent="0.25">
      <c r="A1704">
        <v>7217000354</v>
      </c>
      <c r="B1704" t="s">
        <v>2427</v>
      </c>
      <c r="C1704" t="s">
        <v>3890</v>
      </c>
      <c r="D1704">
        <v>2017</v>
      </c>
      <c r="E1704" t="s">
        <v>3795</v>
      </c>
      <c r="F1704" s="2">
        <v>43049</v>
      </c>
      <c r="G1704" s="2">
        <v>43506</v>
      </c>
      <c r="H1704" s="1">
        <v>42600</v>
      </c>
      <c r="I1704" t="s">
        <v>3906</v>
      </c>
      <c r="J1704" t="s">
        <v>2436</v>
      </c>
      <c r="K1704" t="s">
        <v>2437</v>
      </c>
      <c r="L1704">
        <v>1</v>
      </c>
      <c r="M1704">
        <v>50001297</v>
      </c>
      <c r="N1704" t="s">
        <v>3864</v>
      </c>
      <c r="O1704" t="s">
        <v>894</v>
      </c>
      <c r="P1704">
        <v>8010506</v>
      </c>
      <c r="Q1704" t="s">
        <v>762</v>
      </c>
      <c r="R1704" s="1"/>
      <c r="S1704" s="1"/>
      <c r="T1704" s="1"/>
      <c r="U1704" s="2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9">
        <v>1.1299999999999999</v>
      </c>
      <c r="AM1704" s="4">
        <f>Tabla1[[#This Row],[Cantidad 1]]+Tabla1[[#This Row],[Cantidad 2]]+Tabla1[[#This Row],[Cantidad 3]]+Tabla1[[#This Row],[Cantidad 4]]+Tabla1[[#This Row],[Cantidad 5]]</f>
        <v>42600</v>
      </c>
      <c r="AN1704" s="1">
        <v>263513.2</v>
      </c>
      <c r="AO1704" s="1" t="str">
        <f>Tabla1[[#This Row],[Contrato CISCO]]&amp;Tabla1[[#This Row],[Año]]&amp;Tabla1[[#This Row],[Material]]</f>
        <v>M-231/1720178010506</v>
      </c>
      <c r="AP1704" s="1" t="str">
        <f>Tabla1[[#This Row],[Contrato CISCO]]&amp;Tabla1[[#This Row],[Material]]</f>
        <v>M-231/178010506</v>
      </c>
      <c r="AQ1704" s="1" t="str">
        <f>Tabla1[[#This Row],[Material]]&amp;Tabla1[[#This Row],[Precio]]</f>
        <v>80105061.13</v>
      </c>
      <c r="AR1704" t="s">
        <v>11</v>
      </c>
    </row>
    <row r="1705" spans="1:44" x14ac:dyDescent="0.25">
      <c r="A1705">
        <v>7217000354</v>
      </c>
      <c r="B1705" t="s">
        <v>2427</v>
      </c>
      <c r="C1705" t="s">
        <v>3890</v>
      </c>
      <c r="D1705">
        <v>2017</v>
      </c>
      <c r="E1705" t="s">
        <v>3795</v>
      </c>
      <c r="F1705" s="2">
        <v>43049</v>
      </c>
      <c r="G1705" s="2">
        <v>43506</v>
      </c>
      <c r="H1705" s="1">
        <v>5700</v>
      </c>
      <c r="I1705" t="s">
        <v>3906</v>
      </c>
      <c r="J1705" t="s">
        <v>2436</v>
      </c>
      <c r="K1705" t="s">
        <v>2437</v>
      </c>
      <c r="L1705">
        <v>1</v>
      </c>
      <c r="M1705">
        <v>50001297</v>
      </c>
      <c r="N1705" t="s">
        <v>3864</v>
      </c>
      <c r="O1705" t="s">
        <v>894</v>
      </c>
      <c r="P1705">
        <v>8160108</v>
      </c>
      <c r="Q1705" t="s">
        <v>355</v>
      </c>
      <c r="R1705" s="1"/>
      <c r="S1705" s="1"/>
      <c r="T1705" s="1"/>
      <c r="U1705" s="2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9">
        <v>1.169</v>
      </c>
      <c r="AM1705" s="4">
        <f>Tabla1[[#This Row],[Cantidad 1]]+Tabla1[[#This Row],[Cantidad 2]]+Tabla1[[#This Row],[Cantidad 3]]+Tabla1[[#This Row],[Cantidad 4]]+Tabla1[[#This Row],[Cantidad 5]]</f>
        <v>5700</v>
      </c>
      <c r="AN1705" s="1">
        <v>263513.2</v>
      </c>
      <c r="AO1705" s="1" t="str">
        <f>Tabla1[[#This Row],[Contrato CISCO]]&amp;Tabla1[[#This Row],[Año]]&amp;Tabla1[[#This Row],[Material]]</f>
        <v>M-231/1720178160108</v>
      </c>
      <c r="AP1705" s="1" t="str">
        <f>Tabla1[[#This Row],[Contrato CISCO]]&amp;Tabla1[[#This Row],[Material]]</f>
        <v>M-231/178160108</v>
      </c>
      <c r="AQ1705" s="1" t="str">
        <f>Tabla1[[#This Row],[Material]]&amp;Tabla1[[#This Row],[Precio]]</f>
        <v>81601081.169</v>
      </c>
      <c r="AR1705" t="s">
        <v>11</v>
      </c>
    </row>
    <row r="1706" spans="1:44" x14ac:dyDescent="0.25">
      <c r="A1706">
        <v>7217000495</v>
      </c>
      <c r="B1706" t="s">
        <v>2445</v>
      </c>
      <c r="C1706" t="s">
        <v>3890</v>
      </c>
      <c r="D1706">
        <v>2017</v>
      </c>
      <c r="E1706" t="s">
        <v>3795</v>
      </c>
      <c r="F1706" s="2">
        <v>43049</v>
      </c>
      <c r="G1706" s="2">
        <v>43506</v>
      </c>
      <c r="H1706" s="1">
        <v>9700</v>
      </c>
      <c r="I1706" t="s">
        <v>3906</v>
      </c>
      <c r="J1706" t="s">
        <v>2673</v>
      </c>
      <c r="K1706" t="s">
        <v>2674</v>
      </c>
      <c r="L1706">
        <v>1</v>
      </c>
      <c r="M1706">
        <v>50001315</v>
      </c>
      <c r="N1706" t="s">
        <v>3836</v>
      </c>
      <c r="O1706" t="s">
        <v>896</v>
      </c>
      <c r="P1706">
        <v>8010317</v>
      </c>
      <c r="Q1706" t="s">
        <v>694</v>
      </c>
      <c r="R1706" s="1"/>
      <c r="S1706" s="1"/>
      <c r="T1706" s="1"/>
      <c r="U1706" s="2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9">
        <v>1.2</v>
      </c>
      <c r="AM1706" s="4">
        <f>Tabla1[[#This Row],[Cantidad 1]]+Tabla1[[#This Row],[Cantidad 2]]+Tabla1[[#This Row],[Cantidad 3]]+Tabla1[[#This Row],[Cantidad 4]]+Tabla1[[#This Row],[Cantidad 5]]</f>
        <v>9700</v>
      </c>
      <c r="AN1706" s="1">
        <v>11640</v>
      </c>
      <c r="AO1706" s="1" t="str">
        <f>Tabla1[[#This Row],[Contrato CISCO]]&amp;Tabla1[[#This Row],[Año]]&amp;Tabla1[[#This Row],[Material]]</f>
        <v>M-285/1720178010317</v>
      </c>
      <c r="AP1706" s="1" t="str">
        <f>Tabla1[[#This Row],[Contrato CISCO]]&amp;Tabla1[[#This Row],[Material]]</f>
        <v>M-285/178010317</v>
      </c>
      <c r="AQ1706" s="1" t="str">
        <f>Tabla1[[#This Row],[Material]]&amp;Tabla1[[#This Row],[Precio]]</f>
        <v>80103171.2</v>
      </c>
      <c r="AR1706" t="s">
        <v>11</v>
      </c>
    </row>
    <row r="1707" spans="1:44" x14ac:dyDescent="0.25">
      <c r="A1707">
        <v>7217000354</v>
      </c>
      <c r="B1707" t="s">
        <v>2427</v>
      </c>
      <c r="C1707" t="s">
        <v>3890</v>
      </c>
      <c r="D1707">
        <v>2017</v>
      </c>
      <c r="E1707" t="s">
        <v>3795</v>
      </c>
      <c r="F1707" s="2">
        <v>43049</v>
      </c>
      <c r="G1707" s="2">
        <v>43506</v>
      </c>
      <c r="H1707" s="1">
        <v>15500</v>
      </c>
      <c r="I1707" t="s">
        <v>3906</v>
      </c>
      <c r="J1707" t="s">
        <v>2436</v>
      </c>
      <c r="K1707" t="s">
        <v>2437</v>
      </c>
      <c r="L1707">
        <v>1</v>
      </c>
      <c r="M1707">
        <v>50001297</v>
      </c>
      <c r="N1707" t="s">
        <v>3864</v>
      </c>
      <c r="O1707" t="s">
        <v>894</v>
      </c>
      <c r="P1707">
        <v>8160113</v>
      </c>
      <c r="Q1707" t="s">
        <v>737</v>
      </c>
      <c r="R1707" s="1"/>
      <c r="S1707" s="1"/>
      <c r="T1707" s="1"/>
      <c r="U1707" s="2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9">
        <v>1.5189999999999999</v>
      </c>
      <c r="AM1707" s="4">
        <f>Tabla1[[#This Row],[Cantidad 1]]+Tabla1[[#This Row],[Cantidad 2]]+Tabla1[[#This Row],[Cantidad 3]]+Tabla1[[#This Row],[Cantidad 4]]+Tabla1[[#This Row],[Cantidad 5]]</f>
        <v>15500</v>
      </c>
      <c r="AN1707" s="1">
        <v>263513.2</v>
      </c>
      <c r="AO1707" s="1" t="str">
        <f>Tabla1[[#This Row],[Contrato CISCO]]&amp;Tabla1[[#This Row],[Año]]&amp;Tabla1[[#This Row],[Material]]</f>
        <v>M-231/1720178160113</v>
      </c>
      <c r="AP1707" s="1" t="str">
        <f>Tabla1[[#This Row],[Contrato CISCO]]&amp;Tabla1[[#This Row],[Material]]</f>
        <v>M-231/178160113</v>
      </c>
      <c r="AQ1707" s="1" t="str">
        <f>Tabla1[[#This Row],[Material]]&amp;Tabla1[[#This Row],[Precio]]</f>
        <v>81601131.519</v>
      </c>
      <c r="AR1707" t="s">
        <v>11</v>
      </c>
    </row>
    <row r="1708" spans="1:44" x14ac:dyDescent="0.25">
      <c r="A1708">
        <v>7217000492</v>
      </c>
      <c r="B1708" t="s">
        <v>2442</v>
      </c>
      <c r="C1708" t="s">
        <v>3890</v>
      </c>
      <c r="D1708">
        <v>2017</v>
      </c>
      <c r="E1708" t="s">
        <v>3795</v>
      </c>
      <c r="F1708" s="2">
        <v>43049</v>
      </c>
      <c r="G1708" s="2">
        <v>43506</v>
      </c>
      <c r="H1708" s="1">
        <v>25500</v>
      </c>
      <c r="I1708" t="s">
        <v>3906</v>
      </c>
      <c r="J1708" t="s">
        <v>2667</v>
      </c>
      <c r="K1708" t="s">
        <v>2668</v>
      </c>
      <c r="L1708">
        <v>1</v>
      </c>
      <c r="M1708">
        <v>50000270</v>
      </c>
      <c r="N1708" t="s">
        <v>3813</v>
      </c>
      <c r="O1708" t="s">
        <v>895</v>
      </c>
      <c r="P1708">
        <v>8120035</v>
      </c>
      <c r="Q1708" t="s">
        <v>512</v>
      </c>
      <c r="R1708" s="1"/>
      <c r="S1708" s="1"/>
      <c r="T1708" s="1"/>
      <c r="U1708" s="2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9">
        <v>1.76</v>
      </c>
      <c r="AM1708" s="4">
        <f>Tabla1[[#This Row],[Cantidad 1]]+Tabla1[[#This Row],[Cantidad 2]]+Tabla1[[#This Row],[Cantidad 3]]+Tabla1[[#This Row],[Cantidad 4]]+Tabla1[[#This Row],[Cantidad 5]]</f>
        <v>25500</v>
      </c>
      <c r="AN1708" s="1">
        <v>102665</v>
      </c>
      <c r="AO1708" s="1" t="str">
        <f>Tabla1[[#This Row],[Contrato CISCO]]&amp;Tabla1[[#This Row],[Año]]&amp;Tabla1[[#This Row],[Material]]</f>
        <v>M-281/1720178120035</v>
      </c>
      <c r="AP1708" s="1" t="str">
        <f>Tabla1[[#This Row],[Contrato CISCO]]&amp;Tabla1[[#This Row],[Material]]</f>
        <v>M-281/178120035</v>
      </c>
      <c r="AQ1708" s="1" t="str">
        <f>Tabla1[[#This Row],[Material]]&amp;Tabla1[[#This Row],[Precio]]</f>
        <v>81200351.76</v>
      </c>
      <c r="AR1708" t="s">
        <v>11</v>
      </c>
    </row>
    <row r="1709" spans="1:44" x14ac:dyDescent="0.25">
      <c r="A1709">
        <v>7217000493</v>
      </c>
      <c r="B1709" t="s">
        <v>2442</v>
      </c>
      <c r="C1709" t="s">
        <v>3890</v>
      </c>
      <c r="D1709">
        <v>2017</v>
      </c>
      <c r="E1709" t="s">
        <v>3795</v>
      </c>
      <c r="F1709" s="2">
        <v>43049</v>
      </c>
      <c r="G1709" s="2">
        <v>43506</v>
      </c>
      <c r="H1709" s="1">
        <v>51400</v>
      </c>
      <c r="I1709" t="s">
        <v>3906</v>
      </c>
      <c r="J1709" t="s">
        <v>2669</v>
      </c>
      <c r="K1709" t="s">
        <v>2670</v>
      </c>
      <c r="L1709">
        <v>1</v>
      </c>
      <c r="M1709">
        <v>50001297</v>
      </c>
      <c r="N1709" t="s">
        <v>3864</v>
      </c>
      <c r="O1709" t="s">
        <v>895</v>
      </c>
      <c r="P1709">
        <v>8100054</v>
      </c>
      <c r="Q1709" t="s">
        <v>636</v>
      </c>
      <c r="R1709" s="1"/>
      <c r="S1709" s="1"/>
      <c r="T1709" s="1"/>
      <c r="U1709" s="2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9">
        <v>2.44</v>
      </c>
      <c r="AM1709" s="4">
        <f>Tabla1[[#This Row],[Cantidad 1]]+Tabla1[[#This Row],[Cantidad 2]]+Tabla1[[#This Row],[Cantidad 3]]+Tabla1[[#This Row],[Cantidad 4]]+Tabla1[[#This Row],[Cantidad 5]]</f>
        <v>51400</v>
      </c>
      <c r="AN1709" s="1">
        <v>125416</v>
      </c>
      <c r="AO1709" s="1" t="str">
        <f>Tabla1[[#This Row],[Contrato CISCO]]&amp;Tabla1[[#This Row],[Año]]&amp;Tabla1[[#This Row],[Material]]</f>
        <v>M-282/1720178100054</v>
      </c>
      <c r="AP1709" s="1" t="str">
        <f>Tabla1[[#This Row],[Contrato CISCO]]&amp;Tabla1[[#This Row],[Material]]</f>
        <v>M-282/178100054</v>
      </c>
      <c r="AQ1709" s="1" t="str">
        <f>Tabla1[[#This Row],[Material]]&amp;Tabla1[[#This Row],[Precio]]</f>
        <v>81000542.44</v>
      </c>
      <c r="AR1709" t="s">
        <v>11</v>
      </c>
    </row>
    <row r="1710" spans="1:44" x14ac:dyDescent="0.25">
      <c r="A1710">
        <v>7217000496</v>
      </c>
      <c r="B1710" t="s">
        <v>2445</v>
      </c>
      <c r="C1710" t="s">
        <v>3890</v>
      </c>
      <c r="D1710">
        <v>2017</v>
      </c>
      <c r="E1710" t="s">
        <v>3795</v>
      </c>
      <c r="F1710" s="2">
        <v>43049</v>
      </c>
      <c r="G1710" s="2">
        <v>43506</v>
      </c>
      <c r="H1710" s="1">
        <v>67500</v>
      </c>
      <c r="I1710" t="s">
        <v>3906</v>
      </c>
      <c r="J1710" t="s">
        <v>2675</v>
      </c>
      <c r="K1710" t="s">
        <v>2676</v>
      </c>
      <c r="L1710">
        <v>1</v>
      </c>
      <c r="M1710">
        <v>50000646</v>
      </c>
      <c r="N1710" t="s">
        <v>3809</v>
      </c>
      <c r="O1710" t="s">
        <v>896</v>
      </c>
      <c r="P1710">
        <v>8010345</v>
      </c>
      <c r="Q1710" t="s">
        <v>677</v>
      </c>
      <c r="R1710" s="1"/>
      <c r="S1710" s="1"/>
      <c r="T1710" s="1"/>
      <c r="U1710" s="2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9">
        <v>3.3991599999999997</v>
      </c>
      <c r="AM1710" s="4">
        <f>Tabla1[[#This Row],[Cantidad 1]]+Tabla1[[#This Row],[Cantidad 2]]+Tabla1[[#This Row],[Cantidad 3]]+Tabla1[[#This Row],[Cantidad 4]]+Tabla1[[#This Row],[Cantidad 5]]</f>
        <v>67500</v>
      </c>
      <c r="AN1710" s="1">
        <v>246999.3</v>
      </c>
      <c r="AO1710" s="1" t="str">
        <f>Tabla1[[#This Row],[Contrato CISCO]]&amp;Tabla1[[#This Row],[Año]]&amp;Tabla1[[#This Row],[Material]]</f>
        <v>M-287/1720178010345</v>
      </c>
      <c r="AP1710" s="1" t="str">
        <f>Tabla1[[#This Row],[Contrato CISCO]]&amp;Tabla1[[#This Row],[Material]]</f>
        <v>M-287/178010345</v>
      </c>
      <c r="AQ1710" s="1" t="str">
        <f>Tabla1[[#This Row],[Material]]&amp;Tabla1[[#This Row],[Precio]]</f>
        <v>80103453.39916</v>
      </c>
      <c r="AR1710" t="s">
        <v>11</v>
      </c>
    </row>
    <row r="1711" spans="1:44" x14ac:dyDescent="0.25">
      <c r="A1711">
        <v>7217000343</v>
      </c>
      <c r="B1711" t="s">
        <v>2407</v>
      </c>
      <c r="C1711" t="s">
        <v>3890</v>
      </c>
      <c r="D1711">
        <v>2017</v>
      </c>
      <c r="E1711" t="s">
        <v>3795</v>
      </c>
      <c r="F1711" s="2">
        <v>43049</v>
      </c>
      <c r="G1711" s="2">
        <v>43506</v>
      </c>
      <c r="H1711" s="1">
        <v>23800</v>
      </c>
      <c r="I1711" t="s">
        <v>3906</v>
      </c>
      <c r="J1711" t="s">
        <v>2410</v>
      </c>
      <c r="K1711" t="s">
        <v>2411</v>
      </c>
      <c r="L1711">
        <v>1</v>
      </c>
      <c r="M1711">
        <v>50000893</v>
      </c>
      <c r="N1711" t="s">
        <v>3831</v>
      </c>
      <c r="O1711" t="s">
        <v>890</v>
      </c>
      <c r="P1711">
        <v>8070405</v>
      </c>
      <c r="Q1711" t="s">
        <v>571</v>
      </c>
      <c r="R1711" s="1"/>
      <c r="S1711" s="1"/>
      <c r="T1711" s="1"/>
      <c r="U1711" s="2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9">
        <v>6.29</v>
      </c>
      <c r="AM1711" s="4">
        <f>Tabla1[[#This Row],[Cantidad 1]]+Tabla1[[#This Row],[Cantidad 2]]+Tabla1[[#This Row],[Cantidad 3]]+Tabla1[[#This Row],[Cantidad 4]]+Tabla1[[#This Row],[Cantidad 5]]</f>
        <v>23800</v>
      </c>
      <c r="AN1711" s="1">
        <v>1016588.02</v>
      </c>
      <c r="AO1711" s="1" t="str">
        <f>Tabla1[[#This Row],[Contrato CISCO]]&amp;Tabla1[[#This Row],[Año]]&amp;Tabla1[[#This Row],[Material]]</f>
        <v>M-220/1720178070405</v>
      </c>
      <c r="AP1711" s="1" t="str">
        <f>Tabla1[[#This Row],[Contrato CISCO]]&amp;Tabla1[[#This Row],[Material]]</f>
        <v>M-220/178070405</v>
      </c>
      <c r="AQ1711" s="1" t="str">
        <f>Tabla1[[#This Row],[Material]]&amp;Tabla1[[#This Row],[Precio]]</f>
        <v>80704056.29</v>
      </c>
      <c r="AR1711" t="s">
        <v>11</v>
      </c>
    </row>
    <row r="1712" spans="1:44" x14ac:dyDescent="0.25">
      <c r="A1712">
        <v>7217000492</v>
      </c>
      <c r="B1712" t="s">
        <v>2442</v>
      </c>
      <c r="C1712" t="s">
        <v>3890</v>
      </c>
      <c r="D1712">
        <v>2017</v>
      </c>
      <c r="E1712" t="s">
        <v>3795</v>
      </c>
      <c r="F1712" s="2">
        <v>43049</v>
      </c>
      <c r="G1712" s="2">
        <v>43506</v>
      </c>
      <c r="H1712" s="1">
        <v>9100</v>
      </c>
      <c r="I1712" t="s">
        <v>3906</v>
      </c>
      <c r="J1712" t="s">
        <v>2667</v>
      </c>
      <c r="K1712" t="s">
        <v>2668</v>
      </c>
      <c r="L1712">
        <v>1</v>
      </c>
      <c r="M1712">
        <v>50000270</v>
      </c>
      <c r="N1712" t="s">
        <v>3813</v>
      </c>
      <c r="O1712" t="s">
        <v>895</v>
      </c>
      <c r="P1712">
        <v>8120042</v>
      </c>
      <c r="Q1712" t="s">
        <v>377</v>
      </c>
      <c r="R1712" s="1"/>
      <c r="S1712" s="1"/>
      <c r="T1712" s="1"/>
      <c r="U1712" s="2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9">
        <v>6.35</v>
      </c>
      <c r="AM1712" s="4">
        <f>Tabla1[[#This Row],[Cantidad 1]]+Tabla1[[#This Row],[Cantidad 2]]+Tabla1[[#This Row],[Cantidad 3]]+Tabla1[[#This Row],[Cantidad 4]]+Tabla1[[#This Row],[Cantidad 5]]</f>
        <v>9100</v>
      </c>
      <c r="AN1712" s="1">
        <v>102665</v>
      </c>
      <c r="AO1712" s="1" t="str">
        <f>Tabla1[[#This Row],[Contrato CISCO]]&amp;Tabla1[[#This Row],[Año]]&amp;Tabla1[[#This Row],[Material]]</f>
        <v>M-281/1720178120042</v>
      </c>
      <c r="AP1712" s="1" t="str">
        <f>Tabla1[[#This Row],[Contrato CISCO]]&amp;Tabla1[[#This Row],[Material]]</f>
        <v>M-281/178120042</v>
      </c>
      <c r="AQ1712" s="1" t="str">
        <f>Tabla1[[#This Row],[Material]]&amp;Tabla1[[#This Row],[Precio]]</f>
        <v>81200426.35</v>
      </c>
      <c r="AR1712" t="s">
        <v>11</v>
      </c>
    </row>
    <row r="1713" spans="1:44" x14ac:dyDescent="0.25">
      <c r="A1713">
        <v>7217000351</v>
      </c>
      <c r="B1713" t="s">
        <v>2419</v>
      </c>
      <c r="C1713" t="s">
        <v>3890</v>
      </c>
      <c r="D1713">
        <v>2017</v>
      </c>
      <c r="E1713" t="s">
        <v>3795</v>
      </c>
      <c r="F1713" s="2">
        <v>43049</v>
      </c>
      <c r="G1713" s="2">
        <v>43506</v>
      </c>
      <c r="H1713" s="1">
        <v>5300</v>
      </c>
      <c r="I1713" t="s">
        <v>3906</v>
      </c>
      <c r="J1713" t="s">
        <v>2430</v>
      </c>
      <c r="K1713" t="s">
        <v>2431</v>
      </c>
      <c r="L1713">
        <v>1</v>
      </c>
      <c r="M1713">
        <v>50001297</v>
      </c>
      <c r="N1713" t="s">
        <v>3864</v>
      </c>
      <c r="O1713" t="s">
        <v>892</v>
      </c>
      <c r="P1713">
        <v>8040403</v>
      </c>
      <c r="Q1713" t="s">
        <v>567</v>
      </c>
      <c r="R1713" s="1"/>
      <c r="S1713" s="1"/>
      <c r="T1713" s="1"/>
      <c r="U1713" s="2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9">
        <v>9.4</v>
      </c>
      <c r="AM1713" s="4">
        <f>Tabla1[[#This Row],[Cantidad 1]]+Tabla1[[#This Row],[Cantidad 2]]+Tabla1[[#This Row],[Cantidad 3]]+Tabla1[[#This Row],[Cantidad 4]]+Tabla1[[#This Row],[Cantidad 5]]</f>
        <v>5300</v>
      </c>
      <c r="AN1713" s="1">
        <v>65136</v>
      </c>
      <c r="AO1713" s="1" t="str">
        <f>Tabla1[[#This Row],[Contrato CISCO]]&amp;Tabla1[[#This Row],[Año]]&amp;Tabla1[[#This Row],[Material]]</f>
        <v>M-189/1720178040403</v>
      </c>
      <c r="AP1713" s="1" t="str">
        <f>Tabla1[[#This Row],[Contrato CISCO]]&amp;Tabla1[[#This Row],[Material]]</f>
        <v>M-189/178040403</v>
      </c>
      <c r="AQ1713" s="1" t="str">
        <f>Tabla1[[#This Row],[Material]]&amp;Tabla1[[#This Row],[Precio]]</f>
        <v>80404039.4</v>
      </c>
      <c r="AR1713" t="s">
        <v>11</v>
      </c>
    </row>
    <row r="1714" spans="1:44" x14ac:dyDescent="0.25">
      <c r="A1714">
        <v>7217000354</v>
      </c>
      <c r="B1714" t="s">
        <v>2427</v>
      </c>
      <c r="C1714" t="s">
        <v>3890</v>
      </c>
      <c r="D1714">
        <v>2017</v>
      </c>
      <c r="E1714" t="s">
        <v>3795</v>
      </c>
      <c r="F1714" s="2">
        <v>43049</v>
      </c>
      <c r="G1714" s="2">
        <v>43506</v>
      </c>
      <c r="H1714" s="1">
        <v>1400</v>
      </c>
      <c r="I1714" t="s">
        <v>3906</v>
      </c>
      <c r="J1714" t="s">
        <v>2436</v>
      </c>
      <c r="K1714" t="s">
        <v>2437</v>
      </c>
      <c r="L1714">
        <v>1</v>
      </c>
      <c r="M1714">
        <v>50001297</v>
      </c>
      <c r="N1714" t="s">
        <v>3864</v>
      </c>
      <c r="O1714" t="s">
        <v>894</v>
      </c>
      <c r="P1714">
        <v>8160115</v>
      </c>
      <c r="Q1714" t="s">
        <v>427</v>
      </c>
      <c r="R1714" s="1"/>
      <c r="S1714" s="1"/>
      <c r="T1714" s="1"/>
      <c r="U1714" s="2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9">
        <v>9.74</v>
      </c>
      <c r="AM1714" s="4">
        <f>Tabla1[[#This Row],[Cantidad 1]]+Tabla1[[#This Row],[Cantidad 2]]+Tabla1[[#This Row],[Cantidad 3]]+Tabla1[[#This Row],[Cantidad 4]]+Tabla1[[#This Row],[Cantidad 5]]</f>
        <v>1400</v>
      </c>
      <c r="AN1714" s="1">
        <v>263513.2</v>
      </c>
      <c r="AO1714" s="1" t="str">
        <f>Tabla1[[#This Row],[Contrato CISCO]]&amp;Tabla1[[#This Row],[Año]]&amp;Tabla1[[#This Row],[Material]]</f>
        <v>M-231/1720178160115</v>
      </c>
      <c r="AP1714" s="1" t="str">
        <f>Tabla1[[#This Row],[Contrato CISCO]]&amp;Tabla1[[#This Row],[Material]]</f>
        <v>M-231/178160115</v>
      </c>
      <c r="AQ1714" s="1" t="str">
        <f>Tabla1[[#This Row],[Material]]&amp;Tabla1[[#This Row],[Precio]]</f>
        <v>81601159.74</v>
      </c>
      <c r="AR1714" t="s">
        <v>11</v>
      </c>
    </row>
    <row r="1715" spans="1:44" x14ac:dyDescent="0.25">
      <c r="A1715">
        <v>7217000351</v>
      </c>
      <c r="B1715" t="s">
        <v>2419</v>
      </c>
      <c r="C1715" t="s">
        <v>3890</v>
      </c>
      <c r="D1715">
        <v>2017</v>
      </c>
      <c r="E1715" t="s">
        <v>3795</v>
      </c>
      <c r="F1715" s="2">
        <v>43049</v>
      </c>
      <c r="G1715" s="2">
        <v>43506</v>
      </c>
      <c r="H1715">
        <v>700</v>
      </c>
      <c r="I1715" t="s">
        <v>3906</v>
      </c>
      <c r="J1715" t="s">
        <v>2430</v>
      </c>
      <c r="K1715" t="s">
        <v>2431</v>
      </c>
      <c r="L1715">
        <v>1</v>
      </c>
      <c r="M1715">
        <v>50001297</v>
      </c>
      <c r="N1715" t="s">
        <v>3864</v>
      </c>
      <c r="O1715" t="s">
        <v>892</v>
      </c>
      <c r="P1715">
        <v>8040104</v>
      </c>
      <c r="Q1715" t="s">
        <v>566</v>
      </c>
      <c r="S1715"/>
      <c r="U1715" s="2"/>
      <c r="W1715"/>
      <c r="AL1715" s="9">
        <v>12</v>
      </c>
      <c r="AM1715" s="4">
        <f>Tabla1[[#This Row],[Cantidad 1]]+Tabla1[[#This Row],[Cantidad 2]]+Tabla1[[#This Row],[Cantidad 3]]+Tabla1[[#This Row],[Cantidad 4]]+Tabla1[[#This Row],[Cantidad 5]]</f>
        <v>700</v>
      </c>
      <c r="AN1715" s="1">
        <v>65136</v>
      </c>
      <c r="AO1715" s="1" t="str">
        <f>Tabla1[[#This Row],[Contrato CISCO]]&amp;Tabla1[[#This Row],[Año]]&amp;Tabla1[[#This Row],[Material]]</f>
        <v>M-189/1720178040104</v>
      </c>
      <c r="AP1715" s="1" t="str">
        <f>Tabla1[[#This Row],[Contrato CISCO]]&amp;Tabla1[[#This Row],[Material]]</f>
        <v>M-189/178040104</v>
      </c>
      <c r="AQ1715" s="1" t="str">
        <f>Tabla1[[#This Row],[Material]]&amp;Tabla1[[#This Row],[Precio]]</f>
        <v>804010412</v>
      </c>
      <c r="AR1715" t="s">
        <v>11</v>
      </c>
    </row>
    <row r="1716" spans="1:44" x14ac:dyDescent="0.25">
      <c r="A1716">
        <v>7217000347</v>
      </c>
      <c r="B1716" t="s">
        <v>2419</v>
      </c>
      <c r="C1716" t="s">
        <v>3890</v>
      </c>
      <c r="D1716">
        <v>2017</v>
      </c>
      <c r="E1716" t="s">
        <v>3795</v>
      </c>
      <c r="F1716" s="2">
        <v>43049</v>
      </c>
      <c r="G1716" s="2">
        <v>43506</v>
      </c>
      <c r="H1716">
        <v>100</v>
      </c>
      <c r="I1716" t="s">
        <v>3906</v>
      </c>
      <c r="J1716" t="s">
        <v>2420</v>
      </c>
      <c r="K1716" t="s">
        <v>2421</v>
      </c>
      <c r="L1716">
        <v>1</v>
      </c>
      <c r="M1716">
        <v>50000893</v>
      </c>
      <c r="N1716" t="s">
        <v>3831</v>
      </c>
      <c r="O1716" t="s">
        <v>892</v>
      </c>
      <c r="P1716">
        <v>8250033</v>
      </c>
      <c r="Q1716" t="s">
        <v>102</v>
      </c>
      <c r="S1716"/>
      <c r="U1716" s="2"/>
      <c r="W1716"/>
      <c r="AL1716" s="9">
        <v>22</v>
      </c>
      <c r="AM1716" s="4">
        <f>Tabla1[[#This Row],[Cantidad 1]]+Tabla1[[#This Row],[Cantidad 2]]+Tabla1[[#This Row],[Cantidad 3]]+Tabla1[[#This Row],[Cantidad 4]]+Tabla1[[#This Row],[Cantidad 5]]</f>
        <v>100</v>
      </c>
      <c r="AN1716" s="1">
        <v>100686</v>
      </c>
      <c r="AO1716" s="1" t="str">
        <f>Tabla1[[#This Row],[Contrato CISCO]]&amp;Tabla1[[#This Row],[Año]]&amp;Tabla1[[#This Row],[Material]]</f>
        <v>M-183/1720178250033</v>
      </c>
      <c r="AP1716" s="1" t="str">
        <f>Tabla1[[#This Row],[Contrato CISCO]]&amp;Tabla1[[#This Row],[Material]]</f>
        <v>M-183/178250033</v>
      </c>
      <c r="AQ1716" s="1" t="str">
        <f>Tabla1[[#This Row],[Material]]&amp;Tabla1[[#This Row],[Precio]]</f>
        <v>825003322</v>
      </c>
      <c r="AR1716" t="s">
        <v>11</v>
      </c>
    </row>
    <row r="1717" spans="1:44" x14ac:dyDescent="0.25">
      <c r="A1717">
        <v>7217000354</v>
      </c>
      <c r="B1717" t="s">
        <v>2427</v>
      </c>
      <c r="C1717" t="s">
        <v>3890</v>
      </c>
      <c r="D1717">
        <v>2017</v>
      </c>
      <c r="E1717" t="s">
        <v>3795</v>
      </c>
      <c r="F1717" s="2">
        <v>43049</v>
      </c>
      <c r="G1717" s="2">
        <v>43506</v>
      </c>
      <c r="H1717" s="1">
        <v>1000</v>
      </c>
      <c r="I1717" t="s">
        <v>3906</v>
      </c>
      <c r="J1717" t="s">
        <v>2436</v>
      </c>
      <c r="K1717" t="s">
        <v>2437</v>
      </c>
      <c r="L1717">
        <v>1</v>
      </c>
      <c r="M1717">
        <v>50001297</v>
      </c>
      <c r="N1717" t="s">
        <v>3864</v>
      </c>
      <c r="O1717" t="s">
        <v>894</v>
      </c>
      <c r="P1717">
        <v>8160624</v>
      </c>
      <c r="Q1717" t="s">
        <v>333</v>
      </c>
      <c r="R1717" s="1"/>
      <c r="S1717" s="1"/>
      <c r="T1717" s="1"/>
      <c r="U1717" s="2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9">
        <v>24</v>
      </c>
      <c r="AM1717" s="4">
        <f>Tabla1[[#This Row],[Cantidad 1]]+Tabla1[[#This Row],[Cantidad 2]]+Tabla1[[#This Row],[Cantidad 3]]+Tabla1[[#This Row],[Cantidad 4]]+Tabla1[[#This Row],[Cantidad 5]]</f>
        <v>1000</v>
      </c>
      <c r="AN1717" s="1">
        <v>263513.2</v>
      </c>
      <c r="AO1717" s="1" t="str">
        <f>Tabla1[[#This Row],[Contrato CISCO]]&amp;Tabla1[[#This Row],[Año]]&amp;Tabla1[[#This Row],[Material]]</f>
        <v>M-231/1720178160624</v>
      </c>
      <c r="AP1717" s="1" t="str">
        <f>Tabla1[[#This Row],[Contrato CISCO]]&amp;Tabla1[[#This Row],[Material]]</f>
        <v>M-231/178160624</v>
      </c>
      <c r="AQ1717" s="1" t="str">
        <f>Tabla1[[#This Row],[Material]]&amp;Tabla1[[#This Row],[Precio]]</f>
        <v>816062424</v>
      </c>
      <c r="AR1717" t="s">
        <v>11</v>
      </c>
    </row>
    <row r="1718" spans="1:44" x14ac:dyDescent="0.25">
      <c r="A1718">
        <v>7217000354</v>
      </c>
      <c r="B1718" t="s">
        <v>2427</v>
      </c>
      <c r="C1718" t="s">
        <v>3890</v>
      </c>
      <c r="D1718">
        <v>2017</v>
      </c>
      <c r="E1718" t="s">
        <v>3795</v>
      </c>
      <c r="F1718" s="2">
        <v>43049</v>
      </c>
      <c r="G1718" s="2">
        <v>43506</v>
      </c>
      <c r="H1718">
        <v>500</v>
      </c>
      <c r="I1718" t="s">
        <v>3906</v>
      </c>
      <c r="J1718" t="s">
        <v>2436</v>
      </c>
      <c r="K1718" t="s">
        <v>2437</v>
      </c>
      <c r="L1718">
        <v>1</v>
      </c>
      <c r="M1718">
        <v>50001297</v>
      </c>
      <c r="N1718" t="s">
        <v>3864</v>
      </c>
      <c r="O1718" t="s">
        <v>894</v>
      </c>
      <c r="P1718">
        <v>8250030</v>
      </c>
      <c r="Q1718" t="s">
        <v>744</v>
      </c>
      <c r="S1718"/>
      <c r="U1718" s="2"/>
      <c r="W1718"/>
      <c r="AL1718" s="9">
        <v>27</v>
      </c>
      <c r="AM1718" s="4">
        <f>Tabla1[[#This Row],[Cantidad 1]]+Tabla1[[#This Row],[Cantidad 2]]+Tabla1[[#This Row],[Cantidad 3]]+Tabla1[[#This Row],[Cantidad 4]]+Tabla1[[#This Row],[Cantidad 5]]</f>
        <v>500</v>
      </c>
      <c r="AN1718" s="1">
        <v>263513.2</v>
      </c>
      <c r="AO1718" s="1" t="str">
        <f>Tabla1[[#This Row],[Contrato CISCO]]&amp;Tabla1[[#This Row],[Año]]&amp;Tabla1[[#This Row],[Material]]</f>
        <v>M-231/1720178250030</v>
      </c>
      <c r="AP1718" s="1" t="str">
        <f>Tabla1[[#This Row],[Contrato CISCO]]&amp;Tabla1[[#This Row],[Material]]</f>
        <v>M-231/178250030</v>
      </c>
      <c r="AQ1718" s="1" t="str">
        <f>Tabla1[[#This Row],[Material]]&amp;Tabla1[[#This Row],[Precio]]</f>
        <v>825003027</v>
      </c>
      <c r="AR1718" t="s">
        <v>11</v>
      </c>
    </row>
    <row r="1719" spans="1:44" x14ac:dyDescent="0.25">
      <c r="A1719">
        <v>7217000496</v>
      </c>
      <c r="B1719" t="s">
        <v>2445</v>
      </c>
      <c r="C1719" t="s">
        <v>3890</v>
      </c>
      <c r="D1719">
        <v>2017</v>
      </c>
      <c r="E1719" t="s">
        <v>3795</v>
      </c>
      <c r="F1719" s="2">
        <v>43049</v>
      </c>
      <c r="G1719" s="2">
        <v>43506</v>
      </c>
      <c r="H1719">
        <v>300</v>
      </c>
      <c r="I1719" t="s">
        <v>3906</v>
      </c>
      <c r="J1719" t="s">
        <v>2675</v>
      </c>
      <c r="K1719" t="s">
        <v>2676</v>
      </c>
      <c r="L1719">
        <v>1</v>
      </c>
      <c r="M1719">
        <v>50000646</v>
      </c>
      <c r="N1719" t="s">
        <v>3809</v>
      </c>
      <c r="O1719" t="s">
        <v>896</v>
      </c>
      <c r="P1719">
        <v>8010353</v>
      </c>
      <c r="Q1719" t="s">
        <v>440</v>
      </c>
      <c r="S1719"/>
      <c r="U1719" s="2"/>
      <c r="W1719"/>
      <c r="AL1719" s="9">
        <v>58.52</v>
      </c>
      <c r="AM1719" s="4">
        <f>Tabla1[[#This Row],[Cantidad 1]]+Tabla1[[#This Row],[Cantidad 2]]+Tabla1[[#This Row],[Cantidad 3]]+Tabla1[[#This Row],[Cantidad 4]]+Tabla1[[#This Row],[Cantidad 5]]</f>
        <v>300</v>
      </c>
      <c r="AN1719" s="1">
        <v>246999.3</v>
      </c>
      <c r="AO1719" s="1" t="str">
        <f>Tabla1[[#This Row],[Contrato CISCO]]&amp;Tabla1[[#This Row],[Año]]&amp;Tabla1[[#This Row],[Material]]</f>
        <v>M-287/1720178010353</v>
      </c>
      <c r="AP1719" s="1" t="str">
        <f>Tabla1[[#This Row],[Contrato CISCO]]&amp;Tabla1[[#This Row],[Material]]</f>
        <v>M-287/178010353</v>
      </c>
      <c r="AQ1719" s="1" t="str">
        <f>Tabla1[[#This Row],[Material]]&amp;Tabla1[[#This Row],[Precio]]</f>
        <v>801035358.52</v>
      </c>
      <c r="AR1719" t="s">
        <v>11</v>
      </c>
    </row>
    <row r="1720" spans="1:44" x14ac:dyDescent="0.25">
      <c r="A1720">
        <v>7217000494</v>
      </c>
      <c r="B1720" t="s">
        <v>2424</v>
      </c>
      <c r="C1720" t="s">
        <v>3890</v>
      </c>
      <c r="D1720">
        <v>2017</v>
      </c>
      <c r="E1720" t="s">
        <v>3795</v>
      </c>
      <c r="F1720" s="2">
        <v>43049</v>
      </c>
      <c r="G1720" s="2">
        <v>43506</v>
      </c>
      <c r="H1720">
        <v>240</v>
      </c>
      <c r="I1720" t="s">
        <v>3906</v>
      </c>
      <c r="J1720" t="s">
        <v>2671</v>
      </c>
      <c r="K1720" t="s">
        <v>2672</v>
      </c>
      <c r="L1720">
        <v>1</v>
      </c>
      <c r="M1720">
        <v>50004206</v>
      </c>
      <c r="N1720" t="s">
        <v>3843</v>
      </c>
      <c r="O1720" t="s">
        <v>893</v>
      </c>
      <c r="P1720">
        <v>8401278</v>
      </c>
      <c r="Q1720" t="s">
        <v>814</v>
      </c>
      <c r="S1720"/>
      <c r="U1720" s="2"/>
      <c r="W1720"/>
      <c r="AL1720" s="9">
        <v>650</v>
      </c>
      <c r="AM1720" s="4">
        <f>Tabla1[[#This Row],[Cantidad 1]]+Tabla1[[#This Row],[Cantidad 2]]+Tabla1[[#This Row],[Cantidad 3]]+Tabla1[[#This Row],[Cantidad 4]]+Tabla1[[#This Row],[Cantidad 5]]</f>
        <v>240</v>
      </c>
      <c r="AN1720" s="1">
        <v>156000</v>
      </c>
      <c r="AO1720" s="1" t="str">
        <f>Tabla1[[#This Row],[Contrato CISCO]]&amp;Tabla1[[#This Row],[Año]]&amp;Tabla1[[#This Row],[Material]]</f>
        <v>M-292/1720178401278</v>
      </c>
      <c r="AP1720" s="1" t="str">
        <f>Tabla1[[#This Row],[Contrato CISCO]]&amp;Tabla1[[#This Row],[Material]]</f>
        <v>M-292/178401278</v>
      </c>
      <c r="AQ1720" s="1" t="str">
        <f>Tabla1[[#This Row],[Material]]&amp;Tabla1[[#This Row],[Precio]]</f>
        <v>8401278650</v>
      </c>
      <c r="AR1720" t="s">
        <v>11</v>
      </c>
    </row>
    <row r="1721" spans="1:44" x14ac:dyDescent="0.25">
      <c r="A1721">
        <v>7217000501</v>
      </c>
      <c r="B1721" t="s">
        <v>2424</v>
      </c>
      <c r="C1721" t="s">
        <v>3890</v>
      </c>
      <c r="D1721">
        <v>2017</v>
      </c>
      <c r="E1721" t="s">
        <v>3795</v>
      </c>
      <c r="F1721" s="2">
        <v>43049</v>
      </c>
      <c r="G1721" s="2">
        <v>43506</v>
      </c>
      <c r="H1721">
        <v>500</v>
      </c>
      <c r="I1721" t="s">
        <v>3906</v>
      </c>
      <c r="J1721" t="s">
        <v>2683</v>
      </c>
      <c r="K1721" t="s">
        <v>2684</v>
      </c>
      <c r="L1721">
        <v>1</v>
      </c>
      <c r="M1721">
        <v>50002505</v>
      </c>
      <c r="N1721" t="s">
        <v>3856</v>
      </c>
      <c r="O1721" t="s">
        <v>893</v>
      </c>
      <c r="P1721">
        <v>8060149</v>
      </c>
      <c r="Q1721" t="s">
        <v>515</v>
      </c>
      <c r="S1721"/>
      <c r="U1721" s="2"/>
      <c r="W1721"/>
      <c r="AL1721" s="9">
        <v>790</v>
      </c>
      <c r="AM1721" s="4">
        <f>Tabla1[[#This Row],[Cantidad 1]]+Tabla1[[#This Row],[Cantidad 2]]+Tabla1[[#This Row],[Cantidad 3]]+Tabla1[[#This Row],[Cantidad 4]]+Tabla1[[#This Row],[Cantidad 5]]</f>
        <v>500</v>
      </c>
      <c r="AN1721" s="1">
        <v>395000</v>
      </c>
      <c r="AO1721" s="1" t="str">
        <f>Tabla1[[#This Row],[Contrato CISCO]]&amp;Tabla1[[#This Row],[Año]]&amp;Tabla1[[#This Row],[Material]]</f>
        <v>M-283/1720178060149</v>
      </c>
      <c r="AP1721" s="1" t="str">
        <f>Tabla1[[#This Row],[Contrato CISCO]]&amp;Tabla1[[#This Row],[Material]]</f>
        <v>M-283/178060149</v>
      </c>
      <c r="AQ1721" s="1" t="str">
        <f>Tabla1[[#This Row],[Material]]&amp;Tabla1[[#This Row],[Precio]]</f>
        <v>8060149790</v>
      </c>
      <c r="AR1721" t="s">
        <v>11</v>
      </c>
    </row>
    <row r="1722" spans="1:44" x14ac:dyDescent="0.25">
      <c r="A1722">
        <v>7217000491</v>
      </c>
      <c r="B1722" t="s">
        <v>2407</v>
      </c>
      <c r="C1722" t="s">
        <v>3890</v>
      </c>
      <c r="D1722">
        <v>2017</v>
      </c>
      <c r="E1722" t="s">
        <v>3795</v>
      </c>
      <c r="F1722" s="2">
        <v>43049</v>
      </c>
      <c r="G1722" s="2">
        <v>43506</v>
      </c>
      <c r="H1722">
        <v>500</v>
      </c>
      <c r="I1722" t="s">
        <v>3906</v>
      </c>
      <c r="J1722" t="s">
        <v>2665</v>
      </c>
      <c r="K1722" t="s">
        <v>2666</v>
      </c>
      <c r="L1722">
        <v>1</v>
      </c>
      <c r="M1722">
        <v>50000270</v>
      </c>
      <c r="N1722" t="s">
        <v>3813</v>
      </c>
      <c r="O1722" t="s">
        <v>890</v>
      </c>
      <c r="P1722">
        <v>8070412</v>
      </c>
      <c r="Q1722" t="s">
        <v>584</v>
      </c>
      <c r="S1722"/>
      <c r="U1722" s="2"/>
      <c r="W1722"/>
      <c r="AL1722" s="9">
        <v>1763</v>
      </c>
      <c r="AM1722" s="4">
        <f>Tabla1[[#This Row],[Cantidad 1]]+Tabla1[[#This Row],[Cantidad 2]]+Tabla1[[#This Row],[Cantidad 3]]+Tabla1[[#This Row],[Cantidad 4]]+Tabla1[[#This Row],[Cantidad 5]]</f>
        <v>500</v>
      </c>
      <c r="AN1722" s="1">
        <v>1154300</v>
      </c>
      <c r="AO1722" s="1" t="str">
        <f>Tabla1[[#This Row],[Contrato CISCO]]&amp;Tabla1[[#This Row],[Año]]&amp;Tabla1[[#This Row],[Material]]</f>
        <v>M-293/1720178070412</v>
      </c>
      <c r="AP1722" s="1" t="str">
        <f>Tabla1[[#This Row],[Contrato CISCO]]&amp;Tabla1[[#This Row],[Material]]</f>
        <v>M-293/178070412</v>
      </c>
      <c r="AQ1722" s="1" t="str">
        <f>Tabla1[[#This Row],[Material]]&amp;Tabla1[[#This Row],[Precio]]</f>
        <v>80704121763</v>
      </c>
      <c r="AR1722" t="s">
        <v>11</v>
      </c>
    </row>
    <row r="1723" spans="1:44" x14ac:dyDescent="0.25">
      <c r="A1723">
        <v>7217000491</v>
      </c>
      <c r="B1723" t="s">
        <v>2407</v>
      </c>
      <c r="C1723" t="s">
        <v>3890</v>
      </c>
      <c r="D1723">
        <v>2017</v>
      </c>
      <c r="E1723" t="s">
        <v>3795</v>
      </c>
      <c r="F1723" s="2">
        <v>43049</v>
      </c>
      <c r="G1723" s="2">
        <v>43506</v>
      </c>
      <c r="H1723">
        <v>100</v>
      </c>
      <c r="I1723" t="s">
        <v>3906</v>
      </c>
      <c r="J1723" t="s">
        <v>2665</v>
      </c>
      <c r="K1723" t="s">
        <v>2666</v>
      </c>
      <c r="L1723">
        <v>1</v>
      </c>
      <c r="M1723">
        <v>50000270</v>
      </c>
      <c r="N1723" t="s">
        <v>3813</v>
      </c>
      <c r="O1723" t="s">
        <v>890</v>
      </c>
      <c r="P1723">
        <v>8070414</v>
      </c>
      <c r="Q1723" t="s">
        <v>402</v>
      </c>
      <c r="S1723"/>
      <c r="U1723" s="2"/>
      <c r="W1723"/>
      <c r="AL1723" s="9">
        <v>2728</v>
      </c>
      <c r="AM1723" s="4">
        <f>Tabla1[[#This Row],[Cantidad 1]]+Tabla1[[#This Row],[Cantidad 2]]+Tabla1[[#This Row],[Cantidad 3]]+Tabla1[[#This Row],[Cantidad 4]]+Tabla1[[#This Row],[Cantidad 5]]</f>
        <v>100</v>
      </c>
      <c r="AN1723" s="1">
        <v>1154300</v>
      </c>
      <c r="AO1723" s="1" t="str">
        <f>Tabla1[[#This Row],[Contrato CISCO]]&amp;Tabla1[[#This Row],[Año]]&amp;Tabla1[[#This Row],[Material]]</f>
        <v>M-293/1720178070414</v>
      </c>
      <c r="AP1723" s="1" t="str">
        <f>Tabla1[[#This Row],[Contrato CISCO]]&amp;Tabla1[[#This Row],[Material]]</f>
        <v>M-293/178070414</v>
      </c>
      <c r="AQ1723" s="1" t="str">
        <f>Tabla1[[#This Row],[Material]]&amp;Tabla1[[#This Row],[Precio]]</f>
        <v>80704142728</v>
      </c>
      <c r="AR1723" t="s">
        <v>11</v>
      </c>
    </row>
    <row r="1724" spans="1:44" x14ac:dyDescent="0.25">
      <c r="A1724">
        <v>7217000515</v>
      </c>
      <c r="B1724" t="s">
        <v>2407</v>
      </c>
      <c r="C1724" t="s">
        <v>3890</v>
      </c>
      <c r="D1724">
        <v>2017</v>
      </c>
      <c r="E1724" t="s">
        <v>3795</v>
      </c>
      <c r="F1724" s="2">
        <v>43055</v>
      </c>
      <c r="G1724" s="2">
        <v>43512</v>
      </c>
      <c r="H1724" s="1">
        <v>290400</v>
      </c>
      <c r="I1724" t="s">
        <v>3906</v>
      </c>
      <c r="J1724" t="s">
        <v>2699</v>
      </c>
      <c r="K1724" t="s">
        <v>2700</v>
      </c>
      <c r="L1724">
        <v>1</v>
      </c>
      <c r="M1724">
        <v>50000893</v>
      </c>
      <c r="N1724" t="s">
        <v>3831</v>
      </c>
      <c r="O1724" t="s">
        <v>890</v>
      </c>
      <c r="P1724">
        <v>8020403</v>
      </c>
      <c r="Q1724" t="s">
        <v>665</v>
      </c>
      <c r="R1724" s="1"/>
      <c r="S1724" s="1"/>
      <c r="T1724" s="1"/>
      <c r="U1724" s="2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9">
        <v>0.1</v>
      </c>
      <c r="AM1724" s="4">
        <f>Tabla1[[#This Row],[Cantidad 1]]+Tabla1[[#This Row],[Cantidad 2]]+Tabla1[[#This Row],[Cantidad 3]]+Tabla1[[#This Row],[Cantidad 4]]+Tabla1[[#This Row],[Cantidad 5]]</f>
        <v>290400</v>
      </c>
      <c r="AN1724" s="1">
        <v>29040</v>
      </c>
      <c r="AO1724" s="1" t="str">
        <f>Tabla1[[#This Row],[Contrato CISCO]]&amp;Tabla1[[#This Row],[Año]]&amp;Tabla1[[#This Row],[Material]]</f>
        <v>M-297/1720178020403</v>
      </c>
      <c r="AP1724" s="1" t="str">
        <f>Tabla1[[#This Row],[Contrato CISCO]]&amp;Tabla1[[#This Row],[Material]]</f>
        <v>M-297/178020403</v>
      </c>
      <c r="AQ1724" s="1" t="str">
        <f>Tabla1[[#This Row],[Material]]&amp;Tabla1[[#This Row],[Precio]]</f>
        <v>80204030.1</v>
      </c>
      <c r="AR1724" t="s">
        <v>11</v>
      </c>
    </row>
    <row r="1725" spans="1:44" x14ac:dyDescent="0.25">
      <c r="A1725">
        <v>7217000509</v>
      </c>
      <c r="B1725" t="s">
        <v>2586</v>
      </c>
      <c r="C1725" t="s">
        <v>3890</v>
      </c>
      <c r="D1725">
        <v>2017</v>
      </c>
      <c r="E1725" t="s">
        <v>3795</v>
      </c>
      <c r="F1725" s="2">
        <v>43055</v>
      </c>
      <c r="G1725" s="2">
        <v>43512</v>
      </c>
      <c r="H1725" s="1">
        <v>102300</v>
      </c>
      <c r="I1725" t="s">
        <v>3906</v>
      </c>
      <c r="J1725" t="s">
        <v>2691</v>
      </c>
      <c r="K1725" t="s">
        <v>2692</v>
      </c>
      <c r="L1725">
        <v>1</v>
      </c>
      <c r="M1725">
        <v>50001297</v>
      </c>
      <c r="N1725" t="s">
        <v>3864</v>
      </c>
      <c r="O1725" t="s">
        <v>902</v>
      </c>
      <c r="P1725">
        <v>8060305</v>
      </c>
      <c r="Q1725" t="s">
        <v>367</v>
      </c>
      <c r="R1725" s="1"/>
      <c r="S1725" s="1"/>
      <c r="T1725" s="1"/>
      <c r="U1725" s="2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9">
        <v>3.99</v>
      </c>
      <c r="AM1725" s="4">
        <f>Tabla1[[#This Row],[Cantidad 1]]+Tabla1[[#This Row],[Cantidad 2]]+Tabla1[[#This Row],[Cantidad 3]]+Tabla1[[#This Row],[Cantidad 4]]+Tabla1[[#This Row],[Cantidad 5]]</f>
        <v>102300</v>
      </c>
      <c r="AN1725" s="1">
        <v>408177</v>
      </c>
      <c r="AO1725" s="1" t="str">
        <f>Tabla1[[#This Row],[Contrato CISCO]]&amp;Tabla1[[#This Row],[Año]]&amp;Tabla1[[#This Row],[Material]]</f>
        <v>M-300/1720178060305</v>
      </c>
      <c r="AP1725" s="1" t="str">
        <f>Tabla1[[#This Row],[Contrato CISCO]]&amp;Tabla1[[#This Row],[Material]]</f>
        <v>M-300/178060305</v>
      </c>
      <c r="AQ1725" s="1" t="str">
        <f>Tabla1[[#This Row],[Material]]&amp;Tabla1[[#This Row],[Precio]]</f>
        <v>80603053.99</v>
      </c>
      <c r="AR1725" t="s">
        <v>11</v>
      </c>
    </row>
    <row r="1726" spans="1:44" x14ac:dyDescent="0.25">
      <c r="A1726">
        <v>7217000511</v>
      </c>
      <c r="B1726" t="s">
        <v>2407</v>
      </c>
      <c r="C1726" t="s">
        <v>3890</v>
      </c>
      <c r="D1726">
        <v>2017</v>
      </c>
      <c r="E1726" t="s">
        <v>3795</v>
      </c>
      <c r="F1726" s="2">
        <v>43055</v>
      </c>
      <c r="G1726" s="2">
        <v>43512</v>
      </c>
      <c r="H1726" s="1">
        <v>11000</v>
      </c>
      <c r="I1726" t="s">
        <v>3906</v>
      </c>
      <c r="J1726" t="s">
        <v>2695</v>
      </c>
      <c r="K1726" t="s">
        <v>2696</v>
      </c>
      <c r="L1726">
        <v>1</v>
      </c>
      <c r="M1726">
        <v>50000755</v>
      </c>
      <c r="N1726" t="s">
        <v>3832</v>
      </c>
      <c r="O1726" t="s">
        <v>890</v>
      </c>
      <c r="P1726">
        <v>8070125</v>
      </c>
      <c r="Q1726" t="s">
        <v>564</v>
      </c>
      <c r="R1726" s="1"/>
      <c r="S1726" s="1"/>
      <c r="T1726" s="1"/>
      <c r="U1726" s="2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9">
        <v>9.6615000000000002</v>
      </c>
      <c r="AM1726" s="4">
        <f>Tabla1[[#This Row],[Cantidad 1]]+Tabla1[[#This Row],[Cantidad 2]]+Tabla1[[#This Row],[Cantidad 3]]+Tabla1[[#This Row],[Cantidad 4]]+Tabla1[[#This Row],[Cantidad 5]]</f>
        <v>11000</v>
      </c>
      <c r="AN1726" s="1">
        <v>106276.5</v>
      </c>
      <c r="AO1726" s="1" t="str">
        <f>Tabla1[[#This Row],[Contrato CISCO]]&amp;Tabla1[[#This Row],[Año]]&amp;Tabla1[[#This Row],[Material]]</f>
        <v>M-298/1720178070125</v>
      </c>
      <c r="AP1726" s="1" t="str">
        <f>Tabla1[[#This Row],[Contrato CISCO]]&amp;Tabla1[[#This Row],[Material]]</f>
        <v>M-298/178070125</v>
      </c>
      <c r="AQ1726" s="1" t="str">
        <f>Tabla1[[#This Row],[Material]]&amp;Tabla1[[#This Row],[Precio]]</f>
        <v>80701259.6615</v>
      </c>
      <c r="AR1726" t="s">
        <v>11</v>
      </c>
    </row>
    <row r="1727" spans="1:44" x14ac:dyDescent="0.25">
      <c r="A1727">
        <v>7217000514</v>
      </c>
      <c r="B1727" t="s">
        <v>2586</v>
      </c>
      <c r="C1727" t="s">
        <v>3890</v>
      </c>
      <c r="D1727">
        <v>2017</v>
      </c>
      <c r="E1727" t="s">
        <v>3795</v>
      </c>
      <c r="F1727" s="2">
        <v>43055</v>
      </c>
      <c r="G1727" s="2">
        <v>43512</v>
      </c>
      <c r="H1727" s="1">
        <v>1300</v>
      </c>
      <c r="I1727" t="s">
        <v>3906</v>
      </c>
      <c r="J1727" t="s">
        <v>2697</v>
      </c>
      <c r="K1727" t="s">
        <v>2698</v>
      </c>
      <c r="L1727">
        <v>1</v>
      </c>
      <c r="M1727">
        <v>50000270</v>
      </c>
      <c r="N1727" t="s">
        <v>3813</v>
      </c>
      <c r="O1727" t="s">
        <v>902</v>
      </c>
      <c r="P1727">
        <v>8060122</v>
      </c>
      <c r="Q1727" t="s">
        <v>848</v>
      </c>
      <c r="R1727" s="1"/>
      <c r="S1727" s="1"/>
      <c r="T1727" s="1"/>
      <c r="U1727" s="2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9">
        <v>12.38</v>
      </c>
      <c r="AM1727" s="4">
        <f>Tabla1[[#This Row],[Cantidad 1]]+Tabla1[[#This Row],[Cantidad 2]]+Tabla1[[#This Row],[Cantidad 3]]+Tabla1[[#This Row],[Cantidad 4]]+Tabla1[[#This Row],[Cantidad 5]]</f>
        <v>1300</v>
      </c>
      <c r="AN1727" s="1">
        <v>16094</v>
      </c>
      <c r="AO1727" s="1" t="str">
        <f>Tabla1[[#This Row],[Contrato CISCO]]&amp;Tabla1[[#This Row],[Año]]&amp;Tabla1[[#This Row],[Material]]</f>
        <v>M-299/1720178060122</v>
      </c>
      <c r="AP1727" s="1" t="str">
        <f>Tabla1[[#This Row],[Contrato CISCO]]&amp;Tabla1[[#This Row],[Material]]</f>
        <v>M-299/178060122</v>
      </c>
      <c r="AQ1727" s="1" t="str">
        <f>Tabla1[[#This Row],[Material]]&amp;Tabla1[[#This Row],[Precio]]</f>
        <v>806012212.38</v>
      </c>
      <c r="AR1727" t="s">
        <v>11</v>
      </c>
    </row>
    <row r="1728" spans="1:44" x14ac:dyDescent="0.25">
      <c r="A1728">
        <v>7217000510</v>
      </c>
      <c r="B1728" t="s">
        <v>2586</v>
      </c>
      <c r="C1728" t="s">
        <v>3890</v>
      </c>
      <c r="D1728">
        <v>2017</v>
      </c>
      <c r="E1728" t="s">
        <v>3795</v>
      </c>
      <c r="F1728" s="2">
        <v>43055</v>
      </c>
      <c r="G1728" s="2">
        <v>43512</v>
      </c>
      <c r="H1728">
        <v>40</v>
      </c>
      <c r="I1728" t="s">
        <v>3906</v>
      </c>
      <c r="J1728" t="s">
        <v>2693</v>
      </c>
      <c r="K1728" t="s">
        <v>2694</v>
      </c>
      <c r="L1728">
        <v>1</v>
      </c>
      <c r="M1728">
        <v>50000646</v>
      </c>
      <c r="N1728" t="s">
        <v>3809</v>
      </c>
      <c r="O1728" t="s">
        <v>902</v>
      </c>
      <c r="P1728">
        <v>8401394</v>
      </c>
      <c r="Q1728" t="s">
        <v>182</v>
      </c>
      <c r="S1728"/>
      <c r="U1728" s="2"/>
      <c r="W1728"/>
      <c r="AL1728" s="9">
        <v>115.1</v>
      </c>
      <c r="AM1728" s="4">
        <f>Tabla1[[#This Row],[Cantidad 1]]+Tabla1[[#This Row],[Cantidad 2]]+Tabla1[[#This Row],[Cantidad 3]]+Tabla1[[#This Row],[Cantidad 4]]+Tabla1[[#This Row],[Cantidad 5]]</f>
        <v>40</v>
      </c>
      <c r="AN1728" s="1">
        <v>4604</v>
      </c>
      <c r="AO1728" s="1" t="str">
        <f>Tabla1[[#This Row],[Contrato CISCO]]&amp;Tabla1[[#This Row],[Año]]&amp;Tabla1[[#This Row],[Material]]</f>
        <v>M-296/1720178401394</v>
      </c>
      <c r="AP1728" s="1" t="str">
        <f>Tabla1[[#This Row],[Contrato CISCO]]&amp;Tabla1[[#This Row],[Material]]</f>
        <v>M-296/178401394</v>
      </c>
      <c r="AQ1728" s="1" t="str">
        <f>Tabla1[[#This Row],[Material]]&amp;Tabla1[[#This Row],[Precio]]</f>
        <v>8401394115.1</v>
      </c>
      <c r="AR1728" t="s">
        <v>11</v>
      </c>
    </row>
    <row r="1729" spans="1:44" x14ac:dyDescent="0.25">
      <c r="A1729">
        <v>7217000517</v>
      </c>
      <c r="B1729" t="s">
        <v>2419</v>
      </c>
      <c r="C1729" t="s">
        <v>3890</v>
      </c>
      <c r="D1729">
        <v>2017</v>
      </c>
      <c r="E1729" t="s">
        <v>3795</v>
      </c>
      <c r="F1729" s="2">
        <v>43059</v>
      </c>
      <c r="G1729" s="2">
        <v>43516</v>
      </c>
      <c r="H1729" s="1">
        <v>2100</v>
      </c>
      <c r="I1729" t="s">
        <v>3906</v>
      </c>
      <c r="J1729" t="s">
        <v>2701</v>
      </c>
      <c r="K1729" t="s">
        <v>2702</v>
      </c>
      <c r="L1729">
        <v>1</v>
      </c>
      <c r="M1729">
        <v>50001297</v>
      </c>
      <c r="N1729" t="s">
        <v>3864</v>
      </c>
      <c r="O1729" t="s">
        <v>892</v>
      </c>
      <c r="P1729">
        <v>8040501</v>
      </c>
      <c r="Q1729" t="s">
        <v>445</v>
      </c>
      <c r="R1729" s="1"/>
      <c r="S1729" s="1"/>
      <c r="T1729" s="1"/>
      <c r="U1729" s="2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9">
        <v>1.1200000000000001</v>
      </c>
      <c r="AM1729" s="4">
        <f>Tabla1[[#This Row],[Cantidad 1]]+Tabla1[[#This Row],[Cantidad 2]]+Tabla1[[#This Row],[Cantidad 3]]+Tabla1[[#This Row],[Cantidad 4]]+Tabla1[[#This Row],[Cantidad 5]]</f>
        <v>2100</v>
      </c>
      <c r="AN1729" s="1">
        <v>2352</v>
      </c>
      <c r="AO1729" s="1" t="str">
        <f>Tabla1[[#This Row],[Contrato CISCO]]&amp;Tabla1[[#This Row],[Año]]&amp;Tabla1[[#This Row],[Material]]</f>
        <v>M-303/1720178040501</v>
      </c>
      <c r="AP1729" s="1" t="str">
        <f>Tabla1[[#This Row],[Contrato CISCO]]&amp;Tabla1[[#This Row],[Material]]</f>
        <v>M-303/178040501</v>
      </c>
      <c r="AQ1729" s="1" t="str">
        <f>Tabla1[[#This Row],[Material]]&amp;Tabla1[[#This Row],[Precio]]</f>
        <v>80405011.12</v>
      </c>
      <c r="AR1729" t="s">
        <v>11</v>
      </c>
    </row>
    <row r="1730" spans="1:44" x14ac:dyDescent="0.25">
      <c r="A1730">
        <v>7217000519</v>
      </c>
      <c r="B1730" t="s">
        <v>2419</v>
      </c>
      <c r="C1730" t="s">
        <v>3890</v>
      </c>
      <c r="D1730">
        <v>2017</v>
      </c>
      <c r="E1730" t="s">
        <v>3795</v>
      </c>
      <c r="F1730" s="2">
        <v>43060</v>
      </c>
      <c r="G1730" s="2">
        <v>43517</v>
      </c>
      <c r="H1730" s="1">
        <v>268900</v>
      </c>
      <c r="I1730" t="s">
        <v>3906</v>
      </c>
      <c r="J1730" t="s">
        <v>2705</v>
      </c>
      <c r="K1730" t="s">
        <v>2706</v>
      </c>
      <c r="L1730">
        <v>1</v>
      </c>
      <c r="M1730">
        <v>50000893</v>
      </c>
      <c r="N1730" t="s">
        <v>3831</v>
      </c>
      <c r="O1730" t="s">
        <v>892</v>
      </c>
      <c r="P1730">
        <v>8040309</v>
      </c>
      <c r="Q1730" t="s">
        <v>560</v>
      </c>
      <c r="R1730" s="1"/>
      <c r="S1730" s="1"/>
      <c r="T1730" s="1"/>
      <c r="U1730" s="2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9">
        <v>0.1</v>
      </c>
      <c r="AM1730" s="4">
        <f>Tabla1[[#This Row],[Cantidad 1]]+Tabla1[[#This Row],[Cantidad 2]]+Tabla1[[#This Row],[Cantidad 3]]+Tabla1[[#This Row],[Cantidad 4]]+Tabla1[[#This Row],[Cantidad 5]]</f>
        <v>268900</v>
      </c>
      <c r="AN1730" s="1">
        <v>26890</v>
      </c>
      <c r="AO1730" s="1" t="str">
        <f>Tabla1[[#This Row],[Contrato CISCO]]&amp;Tabla1[[#This Row],[Año]]&amp;Tabla1[[#This Row],[Material]]</f>
        <v>M-302/1720178040309</v>
      </c>
      <c r="AP1730" s="1" t="str">
        <f>Tabla1[[#This Row],[Contrato CISCO]]&amp;Tabla1[[#This Row],[Material]]</f>
        <v>M-302/178040309</v>
      </c>
      <c r="AQ1730" s="1" t="str">
        <f>Tabla1[[#This Row],[Material]]&amp;Tabla1[[#This Row],[Precio]]</f>
        <v>80403090.1</v>
      </c>
      <c r="AR1730" t="s">
        <v>11</v>
      </c>
    </row>
    <row r="1731" spans="1:44" x14ac:dyDescent="0.25">
      <c r="A1731">
        <v>7217000518</v>
      </c>
      <c r="B1731" t="s">
        <v>2419</v>
      </c>
      <c r="C1731" t="s">
        <v>3890</v>
      </c>
      <c r="D1731">
        <v>2017</v>
      </c>
      <c r="E1731" t="s">
        <v>3795</v>
      </c>
      <c r="F1731" s="2">
        <v>43060</v>
      </c>
      <c r="G1731" s="2">
        <v>43517</v>
      </c>
      <c r="H1731" s="1">
        <v>8100</v>
      </c>
      <c r="I1731" t="s">
        <v>3906</v>
      </c>
      <c r="J1731" t="s">
        <v>2703</v>
      </c>
      <c r="K1731" t="s">
        <v>2704</v>
      </c>
      <c r="L1731">
        <v>1</v>
      </c>
      <c r="M1731">
        <v>50004206</v>
      </c>
      <c r="N1731" t="s">
        <v>3843</v>
      </c>
      <c r="O1731" t="s">
        <v>892</v>
      </c>
      <c r="P1731">
        <v>8040210</v>
      </c>
      <c r="Q1731" t="s">
        <v>173</v>
      </c>
      <c r="R1731" s="1"/>
      <c r="S1731" s="1"/>
      <c r="T1731" s="1"/>
      <c r="U1731" s="2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9">
        <v>1.6</v>
      </c>
      <c r="AM1731" s="4">
        <f>Tabla1[[#This Row],[Cantidad 1]]+Tabla1[[#This Row],[Cantidad 2]]+Tabla1[[#This Row],[Cantidad 3]]+Tabla1[[#This Row],[Cantidad 4]]+Tabla1[[#This Row],[Cantidad 5]]</f>
        <v>8100</v>
      </c>
      <c r="AN1731" s="1">
        <v>12960</v>
      </c>
      <c r="AO1731" s="1" t="str">
        <f>Tabla1[[#This Row],[Contrato CISCO]]&amp;Tabla1[[#This Row],[Año]]&amp;Tabla1[[#This Row],[Material]]</f>
        <v>M-301/1720178040210</v>
      </c>
      <c r="AP1731" s="1" t="str">
        <f>Tabla1[[#This Row],[Contrato CISCO]]&amp;Tabla1[[#This Row],[Material]]</f>
        <v>M-301/178040210</v>
      </c>
      <c r="AQ1731" s="1" t="str">
        <f>Tabla1[[#This Row],[Material]]&amp;Tabla1[[#This Row],[Precio]]</f>
        <v>80402101.6</v>
      </c>
      <c r="AR1731" t="s">
        <v>11</v>
      </c>
    </row>
    <row r="1732" spans="1:44" x14ac:dyDescent="0.25">
      <c r="A1732">
        <v>7217000520</v>
      </c>
      <c r="B1732" t="s">
        <v>2427</v>
      </c>
      <c r="C1732" t="s">
        <v>3890</v>
      </c>
      <c r="D1732">
        <v>2017</v>
      </c>
      <c r="E1732" t="s">
        <v>3795</v>
      </c>
      <c r="F1732" s="2">
        <v>43061</v>
      </c>
      <c r="G1732" s="2">
        <v>43518</v>
      </c>
      <c r="H1732" s="1">
        <v>520800</v>
      </c>
      <c r="I1732" t="s">
        <v>3906</v>
      </c>
      <c r="J1732" t="s">
        <v>2707</v>
      </c>
      <c r="K1732" t="s">
        <v>2708</v>
      </c>
      <c r="L1732">
        <v>1</v>
      </c>
      <c r="M1732">
        <v>50001297</v>
      </c>
      <c r="N1732" t="s">
        <v>3864</v>
      </c>
      <c r="O1732" t="s">
        <v>894</v>
      </c>
      <c r="P1732">
        <v>8010527</v>
      </c>
      <c r="Q1732" t="s">
        <v>735</v>
      </c>
      <c r="R1732" s="1"/>
      <c r="S1732" s="1"/>
      <c r="T1732" s="1"/>
      <c r="U1732" s="2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9">
        <v>0.129</v>
      </c>
      <c r="AM1732" s="4">
        <f>Tabla1[[#This Row],[Cantidad 1]]+Tabla1[[#This Row],[Cantidad 2]]+Tabla1[[#This Row],[Cantidad 3]]+Tabla1[[#This Row],[Cantidad 4]]+Tabla1[[#This Row],[Cantidad 5]]</f>
        <v>520800</v>
      </c>
      <c r="AN1732" s="1">
        <v>87302</v>
      </c>
      <c r="AO1732" s="1" t="str">
        <f>Tabla1[[#This Row],[Contrato CISCO]]&amp;Tabla1[[#This Row],[Año]]&amp;Tabla1[[#This Row],[Material]]</f>
        <v>M-304/1720178010527</v>
      </c>
      <c r="AP1732" s="1" t="str">
        <f>Tabla1[[#This Row],[Contrato CISCO]]&amp;Tabla1[[#This Row],[Material]]</f>
        <v>M-304/178010527</v>
      </c>
      <c r="AQ1732" s="1" t="str">
        <f>Tabla1[[#This Row],[Material]]&amp;Tabla1[[#This Row],[Precio]]</f>
        <v>80105270.129</v>
      </c>
      <c r="AR1732" t="s">
        <v>11</v>
      </c>
    </row>
    <row r="1733" spans="1:44" x14ac:dyDescent="0.25">
      <c r="A1733">
        <v>7217000429</v>
      </c>
      <c r="B1733" t="s">
        <v>2427</v>
      </c>
      <c r="C1733" t="s">
        <v>3890</v>
      </c>
      <c r="D1733">
        <v>2017</v>
      </c>
      <c r="E1733" t="s">
        <v>3795</v>
      </c>
      <c r="F1733" s="2">
        <v>43061</v>
      </c>
      <c r="G1733" s="2">
        <v>43518</v>
      </c>
      <c r="H1733" s="1">
        <v>483200</v>
      </c>
      <c r="I1733" t="s">
        <v>3906</v>
      </c>
      <c r="J1733" t="s">
        <v>2584</v>
      </c>
      <c r="K1733" t="s">
        <v>2585</v>
      </c>
      <c r="L1733">
        <v>1</v>
      </c>
      <c r="M1733">
        <v>50001330</v>
      </c>
      <c r="N1733" t="s">
        <v>3846</v>
      </c>
      <c r="O1733" t="s">
        <v>894</v>
      </c>
      <c r="P1733">
        <v>8160523</v>
      </c>
      <c r="Q1733" t="s">
        <v>770</v>
      </c>
      <c r="R1733" s="1"/>
      <c r="S1733" s="1"/>
      <c r="T1733" s="1"/>
      <c r="U1733" s="2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9">
        <v>0.42710000000000004</v>
      </c>
      <c r="AM1733" s="4">
        <f>Tabla1[[#This Row],[Cantidad 1]]+Tabla1[[#This Row],[Cantidad 2]]+Tabla1[[#This Row],[Cantidad 3]]+Tabla1[[#This Row],[Cantidad 4]]+Tabla1[[#This Row],[Cantidad 5]]</f>
        <v>483200</v>
      </c>
      <c r="AN1733" s="1">
        <v>775605.94</v>
      </c>
      <c r="AO1733" s="1" t="str">
        <f>Tabla1[[#This Row],[Contrato CISCO]]&amp;Tabla1[[#This Row],[Año]]&amp;Tabla1[[#This Row],[Material]]</f>
        <v>M-305/1720178160523</v>
      </c>
      <c r="AP1733" s="1" t="str">
        <f>Tabla1[[#This Row],[Contrato CISCO]]&amp;Tabla1[[#This Row],[Material]]</f>
        <v>M-305/178160523</v>
      </c>
      <c r="AQ1733" s="1" t="str">
        <f>Tabla1[[#This Row],[Material]]&amp;Tabla1[[#This Row],[Precio]]</f>
        <v>81605230.4271</v>
      </c>
      <c r="AR1733" t="s">
        <v>11</v>
      </c>
    </row>
    <row r="1734" spans="1:44" x14ac:dyDescent="0.25">
      <c r="A1734">
        <v>7217000429</v>
      </c>
      <c r="B1734" t="s">
        <v>2427</v>
      </c>
      <c r="C1734" t="s">
        <v>3890</v>
      </c>
      <c r="D1734">
        <v>2017</v>
      </c>
      <c r="E1734" t="s">
        <v>3795</v>
      </c>
      <c r="F1734" s="2">
        <v>43061</v>
      </c>
      <c r="G1734" s="2">
        <v>43518</v>
      </c>
      <c r="H1734" s="1">
        <v>44500</v>
      </c>
      <c r="I1734" t="s">
        <v>3906</v>
      </c>
      <c r="J1734" t="s">
        <v>2584</v>
      </c>
      <c r="K1734" t="s">
        <v>2585</v>
      </c>
      <c r="L1734">
        <v>1</v>
      </c>
      <c r="M1734">
        <v>50001330</v>
      </c>
      <c r="N1734" t="s">
        <v>3846</v>
      </c>
      <c r="O1734" t="s">
        <v>894</v>
      </c>
      <c r="P1734">
        <v>8160510</v>
      </c>
      <c r="Q1734" t="s">
        <v>351</v>
      </c>
      <c r="R1734" s="1"/>
      <c r="S1734" s="1"/>
      <c r="T1734" s="1"/>
      <c r="U1734" s="2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9">
        <v>0.45090000000000002</v>
      </c>
      <c r="AM1734" s="4">
        <f>Tabla1[[#This Row],[Cantidad 1]]+Tabla1[[#This Row],[Cantidad 2]]+Tabla1[[#This Row],[Cantidad 3]]+Tabla1[[#This Row],[Cantidad 4]]+Tabla1[[#This Row],[Cantidad 5]]</f>
        <v>44500</v>
      </c>
      <c r="AN1734" s="1">
        <v>775605.94</v>
      </c>
      <c r="AO1734" s="1" t="str">
        <f>Tabla1[[#This Row],[Contrato CISCO]]&amp;Tabla1[[#This Row],[Año]]&amp;Tabla1[[#This Row],[Material]]</f>
        <v>M-305/1720178160510</v>
      </c>
      <c r="AP1734" s="1" t="str">
        <f>Tabla1[[#This Row],[Contrato CISCO]]&amp;Tabla1[[#This Row],[Material]]</f>
        <v>M-305/178160510</v>
      </c>
      <c r="AQ1734" s="1" t="str">
        <f>Tabla1[[#This Row],[Material]]&amp;Tabla1[[#This Row],[Precio]]</f>
        <v>81605100.4509</v>
      </c>
      <c r="AR1734" t="s">
        <v>11</v>
      </c>
    </row>
    <row r="1735" spans="1:44" x14ac:dyDescent="0.25">
      <c r="A1735">
        <v>7217000429</v>
      </c>
      <c r="B1735" t="s">
        <v>2427</v>
      </c>
      <c r="C1735" t="s">
        <v>3890</v>
      </c>
      <c r="D1735">
        <v>2017</v>
      </c>
      <c r="E1735" t="s">
        <v>3795</v>
      </c>
      <c r="F1735" s="2">
        <v>43061</v>
      </c>
      <c r="G1735" s="2">
        <v>43518</v>
      </c>
      <c r="H1735" s="1">
        <v>563700</v>
      </c>
      <c r="I1735" t="s">
        <v>3906</v>
      </c>
      <c r="J1735" t="s">
        <v>2584</v>
      </c>
      <c r="K1735" t="s">
        <v>2585</v>
      </c>
      <c r="L1735">
        <v>1</v>
      </c>
      <c r="M1735">
        <v>50001330</v>
      </c>
      <c r="N1735" t="s">
        <v>3846</v>
      </c>
      <c r="O1735" t="s">
        <v>894</v>
      </c>
      <c r="P1735">
        <v>8160518</v>
      </c>
      <c r="Q1735" t="s">
        <v>769</v>
      </c>
      <c r="R1735" s="1"/>
      <c r="S1735" s="1"/>
      <c r="T1735" s="1"/>
      <c r="U1735" s="2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9">
        <v>0.64069999999999994</v>
      </c>
      <c r="AM1735" s="4">
        <f>Tabla1[[#This Row],[Cantidad 1]]+Tabla1[[#This Row],[Cantidad 2]]+Tabla1[[#This Row],[Cantidad 3]]+Tabla1[[#This Row],[Cantidad 4]]+Tabla1[[#This Row],[Cantidad 5]]</f>
        <v>563700</v>
      </c>
      <c r="AN1735" s="1">
        <v>775605.94</v>
      </c>
      <c r="AO1735" s="1" t="str">
        <f>Tabla1[[#This Row],[Contrato CISCO]]&amp;Tabla1[[#This Row],[Año]]&amp;Tabla1[[#This Row],[Material]]</f>
        <v>M-305/1720178160518</v>
      </c>
      <c r="AP1735" s="1" t="str">
        <f>Tabla1[[#This Row],[Contrato CISCO]]&amp;Tabla1[[#This Row],[Material]]</f>
        <v>M-305/178160518</v>
      </c>
      <c r="AQ1735" s="1" t="str">
        <f>Tabla1[[#This Row],[Material]]&amp;Tabla1[[#This Row],[Precio]]</f>
        <v>81605180.6407</v>
      </c>
      <c r="AR1735" t="s">
        <v>11</v>
      </c>
    </row>
    <row r="1736" spans="1:44" x14ac:dyDescent="0.25">
      <c r="A1736">
        <v>7217000429</v>
      </c>
      <c r="B1736" t="s">
        <v>2427</v>
      </c>
      <c r="C1736" t="s">
        <v>3890</v>
      </c>
      <c r="D1736">
        <v>2017</v>
      </c>
      <c r="E1736" t="s">
        <v>3795</v>
      </c>
      <c r="F1736" s="2">
        <v>43061</v>
      </c>
      <c r="G1736" s="2">
        <v>43518</v>
      </c>
      <c r="H1736" s="1">
        <v>198900</v>
      </c>
      <c r="I1736" t="s">
        <v>3906</v>
      </c>
      <c r="J1736" t="s">
        <v>2584</v>
      </c>
      <c r="K1736" t="s">
        <v>2585</v>
      </c>
      <c r="L1736">
        <v>1</v>
      </c>
      <c r="M1736">
        <v>50001330</v>
      </c>
      <c r="N1736" t="s">
        <v>3846</v>
      </c>
      <c r="O1736" t="s">
        <v>894</v>
      </c>
      <c r="P1736">
        <v>8160517</v>
      </c>
      <c r="Q1736" t="s">
        <v>768</v>
      </c>
      <c r="R1736" s="1"/>
      <c r="S1736" s="1"/>
      <c r="T1736" s="1"/>
      <c r="U1736" s="2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9">
        <v>0.65260000000000007</v>
      </c>
      <c r="AM1736" s="4">
        <f>Tabla1[[#This Row],[Cantidad 1]]+Tabla1[[#This Row],[Cantidad 2]]+Tabla1[[#This Row],[Cantidad 3]]+Tabla1[[#This Row],[Cantidad 4]]+Tabla1[[#This Row],[Cantidad 5]]</f>
        <v>198900</v>
      </c>
      <c r="AN1736" s="1">
        <v>775605.94</v>
      </c>
      <c r="AO1736" s="1" t="str">
        <f>Tabla1[[#This Row],[Contrato CISCO]]&amp;Tabla1[[#This Row],[Año]]&amp;Tabla1[[#This Row],[Material]]</f>
        <v>M-305/1720178160517</v>
      </c>
      <c r="AP1736" s="1" t="str">
        <f>Tabla1[[#This Row],[Contrato CISCO]]&amp;Tabla1[[#This Row],[Material]]</f>
        <v>M-305/178160517</v>
      </c>
      <c r="AQ1736" s="1" t="str">
        <f>Tabla1[[#This Row],[Material]]&amp;Tabla1[[#This Row],[Precio]]</f>
        <v>81605170.6526</v>
      </c>
      <c r="AR1736" t="s">
        <v>11</v>
      </c>
    </row>
    <row r="1737" spans="1:44" x14ac:dyDescent="0.25">
      <c r="A1737">
        <v>7217000429</v>
      </c>
      <c r="B1737" t="s">
        <v>2427</v>
      </c>
      <c r="C1737" t="s">
        <v>3890</v>
      </c>
      <c r="D1737">
        <v>2017</v>
      </c>
      <c r="E1737" t="s">
        <v>3795</v>
      </c>
      <c r="F1737" s="2">
        <v>43061</v>
      </c>
      <c r="G1737" s="2">
        <v>43518</v>
      </c>
      <c r="H1737" s="1">
        <v>87600</v>
      </c>
      <c r="I1737" t="s">
        <v>3906</v>
      </c>
      <c r="J1737" t="s">
        <v>2584</v>
      </c>
      <c r="K1737" t="s">
        <v>2585</v>
      </c>
      <c r="L1737">
        <v>1</v>
      </c>
      <c r="M1737">
        <v>50001330</v>
      </c>
      <c r="N1737" t="s">
        <v>3846</v>
      </c>
      <c r="O1737" t="s">
        <v>894</v>
      </c>
      <c r="P1737">
        <v>8160513</v>
      </c>
      <c r="Q1737" t="s">
        <v>747</v>
      </c>
      <c r="R1737" s="1"/>
      <c r="S1737" s="1"/>
      <c r="T1737" s="1"/>
      <c r="U1737" s="2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9">
        <v>0.66439999999999999</v>
      </c>
      <c r="AM1737" s="4">
        <f>Tabla1[[#This Row],[Cantidad 1]]+Tabla1[[#This Row],[Cantidad 2]]+Tabla1[[#This Row],[Cantidad 3]]+Tabla1[[#This Row],[Cantidad 4]]+Tabla1[[#This Row],[Cantidad 5]]</f>
        <v>87600</v>
      </c>
      <c r="AN1737" s="1">
        <v>775605.94</v>
      </c>
      <c r="AO1737" s="1" t="str">
        <f>Tabla1[[#This Row],[Contrato CISCO]]&amp;Tabla1[[#This Row],[Año]]&amp;Tabla1[[#This Row],[Material]]</f>
        <v>M-305/1720178160513</v>
      </c>
      <c r="AP1737" s="1" t="str">
        <f>Tabla1[[#This Row],[Contrato CISCO]]&amp;Tabla1[[#This Row],[Material]]</f>
        <v>M-305/178160513</v>
      </c>
      <c r="AQ1737" s="1" t="str">
        <f>Tabla1[[#This Row],[Material]]&amp;Tabla1[[#This Row],[Precio]]</f>
        <v>81605130.6644</v>
      </c>
      <c r="AR1737" t="s">
        <v>11</v>
      </c>
    </row>
    <row r="1738" spans="1:44" x14ac:dyDescent="0.25">
      <c r="A1738">
        <v>7217000520</v>
      </c>
      <c r="B1738" t="s">
        <v>2427</v>
      </c>
      <c r="C1738" t="s">
        <v>3890</v>
      </c>
      <c r="D1738">
        <v>2017</v>
      </c>
      <c r="E1738" t="s">
        <v>3795</v>
      </c>
      <c r="F1738" s="2">
        <v>43061</v>
      </c>
      <c r="G1738" s="2">
        <v>43518</v>
      </c>
      <c r="H1738" s="1">
        <v>29200</v>
      </c>
      <c r="I1738" t="s">
        <v>3906</v>
      </c>
      <c r="J1738" t="s">
        <v>2707</v>
      </c>
      <c r="K1738" t="s">
        <v>2708</v>
      </c>
      <c r="L1738">
        <v>1</v>
      </c>
      <c r="M1738">
        <v>50001297</v>
      </c>
      <c r="N1738" t="s">
        <v>3864</v>
      </c>
      <c r="O1738" t="s">
        <v>894</v>
      </c>
      <c r="P1738">
        <v>8160514</v>
      </c>
      <c r="Q1738" t="s">
        <v>740</v>
      </c>
      <c r="R1738" s="1"/>
      <c r="S1738" s="1"/>
      <c r="T1738" s="1"/>
      <c r="U1738" s="2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9">
        <v>0.68899999999999995</v>
      </c>
      <c r="AM1738" s="4">
        <f>Tabla1[[#This Row],[Cantidad 1]]+Tabla1[[#This Row],[Cantidad 2]]+Tabla1[[#This Row],[Cantidad 3]]+Tabla1[[#This Row],[Cantidad 4]]+Tabla1[[#This Row],[Cantidad 5]]</f>
        <v>29200</v>
      </c>
      <c r="AN1738" s="1">
        <v>87302</v>
      </c>
      <c r="AO1738" s="1" t="str">
        <f>Tabla1[[#This Row],[Contrato CISCO]]&amp;Tabla1[[#This Row],[Año]]&amp;Tabla1[[#This Row],[Material]]</f>
        <v>M-304/1720178160514</v>
      </c>
      <c r="AP1738" s="1" t="str">
        <f>Tabla1[[#This Row],[Contrato CISCO]]&amp;Tabla1[[#This Row],[Material]]</f>
        <v>M-304/178160514</v>
      </c>
      <c r="AQ1738" s="1" t="str">
        <f>Tabla1[[#This Row],[Material]]&amp;Tabla1[[#This Row],[Precio]]</f>
        <v>81605140.689</v>
      </c>
      <c r="AR1738" t="s">
        <v>11</v>
      </c>
    </row>
    <row r="1739" spans="1:44" x14ac:dyDescent="0.25">
      <c r="A1739">
        <v>7217000521</v>
      </c>
      <c r="B1739" t="s">
        <v>2427</v>
      </c>
      <c r="C1739" t="s">
        <v>3890</v>
      </c>
      <c r="D1739">
        <v>2017</v>
      </c>
      <c r="E1739" t="s">
        <v>3795</v>
      </c>
      <c r="F1739" s="2">
        <v>43061</v>
      </c>
      <c r="G1739" s="2">
        <v>43518</v>
      </c>
      <c r="H1739">
        <v>200</v>
      </c>
      <c r="I1739" t="s">
        <v>3906</v>
      </c>
      <c r="J1739" t="s">
        <v>2709</v>
      </c>
      <c r="K1739" t="s">
        <v>2710</v>
      </c>
      <c r="L1739">
        <v>1</v>
      </c>
      <c r="M1739">
        <v>50000270</v>
      </c>
      <c r="N1739" t="s">
        <v>3813</v>
      </c>
      <c r="O1739" t="s">
        <v>894</v>
      </c>
      <c r="P1739">
        <v>8401399</v>
      </c>
      <c r="Q1739" t="s">
        <v>187</v>
      </c>
      <c r="S1739"/>
      <c r="U1739" s="2"/>
      <c r="W1739"/>
      <c r="AL1739" s="9">
        <v>68.558400000000006</v>
      </c>
      <c r="AM1739" s="4">
        <f>Tabla1[[#This Row],[Cantidad 1]]+Tabla1[[#This Row],[Cantidad 2]]+Tabla1[[#This Row],[Cantidad 3]]+Tabla1[[#This Row],[Cantidad 4]]+Tabla1[[#This Row],[Cantidad 5]]</f>
        <v>200</v>
      </c>
      <c r="AN1739" s="1">
        <v>13711.68</v>
      </c>
      <c r="AO1739" s="1" t="str">
        <f>Tabla1[[#This Row],[Contrato CISCO]]&amp;Tabla1[[#This Row],[Año]]&amp;Tabla1[[#This Row],[Material]]</f>
        <v>M-306/1720178401399</v>
      </c>
      <c r="AP1739" s="1" t="str">
        <f>Tabla1[[#This Row],[Contrato CISCO]]&amp;Tabla1[[#This Row],[Material]]</f>
        <v>M-306/178401399</v>
      </c>
      <c r="AQ1739" s="1" t="str">
        <f>Tabla1[[#This Row],[Material]]&amp;Tabla1[[#This Row],[Precio]]</f>
        <v>840139968.5584</v>
      </c>
      <c r="AR1739" t="s">
        <v>11</v>
      </c>
    </row>
    <row r="1740" spans="1:44" x14ac:dyDescent="0.25">
      <c r="A1740">
        <v>7418000124</v>
      </c>
      <c r="B1740" t="s">
        <v>3587</v>
      </c>
      <c r="C1740" t="s">
        <v>3891</v>
      </c>
      <c r="D1740">
        <v>2018</v>
      </c>
      <c r="E1740" t="s">
        <v>3795</v>
      </c>
      <c r="F1740" s="2">
        <v>43364</v>
      </c>
      <c r="G1740" s="2">
        <v>43545</v>
      </c>
      <c r="H1740" s="1">
        <v>1440</v>
      </c>
      <c r="I1740" t="s">
        <v>3906</v>
      </c>
      <c r="J1740" t="s">
        <v>3588</v>
      </c>
      <c r="K1740" t="s">
        <v>3589</v>
      </c>
      <c r="L1740">
        <v>1</v>
      </c>
      <c r="M1740">
        <v>50004206</v>
      </c>
      <c r="N1740" t="s">
        <v>3843</v>
      </c>
      <c r="O1740" t="s">
        <v>1079</v>
      </c>
      <c r="P1740">
        <v>8401424</v>
      </c>
      <c r="Q1740" t="s">
        <v>110</v>
      </c>
      <c r="R1740" s="1"/>
      <c r="S1740" s="1"/>
      <c r="T1740" s="1"/>
      <c r="U1740" s="2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9">
        <v>81.669000000000011</v>
      </c>
      <c r="AM1740" s="4">
        <f>Tabla1[[#This Row],[Cantidad 1]]+Tabla1[[#This Row],[Cantidad 2]]+Tabla1[[#This Row],[Cantidad 3]]+Tabla1[[#This Row],[Cantidad 4]]+Tabla1[[#This Row],[Cantidad 5]]</f>
        <v>1440</v>
      </c>
      <c r="AN1740" s="1">
        <v>117603.36</v>
      </c>
      <c r="AO1740" s="1" t="str">
        <f>Tabla1[[#This Row],[Contrato CISCO]]&amp;Tabla1[[#This Row],[Año]]&amp;Tabla1[[#This Row],[Material]]</f>
        <v>M-066/1820188401424</v>
      </c>
      <c r="AP1740" s="1" t="str">
        <f>Tabla1[[#This Row],[Contrato CISCO]]&amp;Tabla1[[#This Row],[Material]]</f>
        <v>M-066/188401424</v>
      </c>
      <c r="AQ1740" s="1" t="str">
        <f>Tabla1[[#This Row],[Material]]&amp;Tabla1[[#This Row],[Precio]]</f>
        <v>840142481.669</v>
      </c>
      <c r="AR1740" t="s">
        <v>11</v>
      </c>
    </row>
    <row r="1741" spans="1:44" x14ac:dyDescent="0.25">
      <c r="A1741">
        <v>7418000127</v>
      </c>
      <c r="B1741" t="s">
        <v>3587</v>
      </c>
      <c r="C1741" t="s">
        <v>3891</v>
      </c>
      <c r="D1741">
        <v>2018</v>
      </c>
      <c r="E1741" t="s">
        <v>3795</v>
      </c>
      <c r="F1741" s="2">
        <v>43369</v>
      </c>
      <c r="G1741" s="2">
        <v>43550</v>
      </c>
      <c r="H1741">
        <v>180</v>
      </c>
      <c r="I1741" t="s">
        <v>3906</v>
      </c>
      <c r="J1741" t="s">
        <v>3592</v>
      </c>
      <c r="K1741" t="s">
        <v>3593</v>
      </c>
      <c r="L1741">
        <v>1</v>
      </c>
      <c r="M1741">
        <v>50000640</v>
      </c>
      <c r="N1741" t="s">
        <v>3822</v>
      </c>
      <c r="O1741" t="s">
        <v>1079</v>
      </c>
      <c r="P1741">
        <v>8401362</v>
      </c>
      <c r="Q1741" t="s">
        <v>14</v>
      </c>
      <c r="S1741"/>
      <c r="U1741" s="2"/>
      <c r="W1741"/>
      <c r="AL1741" s="9">
        <v>64.5</v>
      </c>
      <c r="AM1741" s="4">
        <f>Tabla1[[#This Row],[Cantidad 1]]+Tabla1[[#This Row],[Cantidad 2]]+Tabla1[[#This Row],[Cantidad 3]]+Tabla1[[#This Row],[Cantidad 4]]+Tabla1[[#This Row],[Cantidad 5]]</f>
        <v>180</v>
      </c>
      <c r="AN1741" s="1">
        <v>11610</v>
      </c>
      <c r="AO1741" s="1" t="str">
        <f>Tabla1[[#This Row],[Contrato CISCO]]&amp;Tabla1[[#This Row],[Año]]&amp;Tabla1[[#This Row],[Material]]</f>
        <v>M-064/1820188401362</v>
      </c>
      <c r="AP1741" s="1" t="str">
        <f>Tabla1[[#This Row],[Contrato CISCO]]&amp;Tabla1[[#This Row],[Material]]</f>
        <v>M-064/188401362</v>
      </c>
      <c r="AQ1741" s="1" t="str">
        <f>Tabla1[[#This Row],[Material]]&amp;Tabla1[[#This Row],[Precio]]</f>
        <v>840136264.5</v>
      </c>
      <c r="AR1741" t="s">
        <v>11</v>
      </c>
    </row>
    <row r="1742" spans="1:44" x14ac:dyDescent="0.25">
      <c r="A1742">
        <v>7418000126</v>
      </c>
      <c r="B1742" t="s">
        <v>3587</v>
      </c>
      <c r="C1742" t="s">
        <v>3891</v>
      </c>
      <c r="D1742">
        <v>2018</v>
      </c>
      <c r="E1742" t="s">
        <v>3795</v>
      </c>
      <c r="F1742" s="2">
        <v>43369</v>
      </c>
      <c r="G1742" s="2">
        <v>43550</v>
      </c>
      <c r="H1742">
        <v>464</v>
      </c>
      <c r="I1742" t="s">
        <v>3906</v>
      </c>
      <c r="J1742" t="s">
        <v>3590</v>
      </c>
      <c r="K1742" t="s">
        <v>3591</v>
      </c>
      <c r="L1742">
        <v>1</v>
      </c>
      <c r="M1742">
        <v>50000647</v>
      </c>
      <c r="N1742" t="s">
        <v>3816</v>
      </c>
      <c r="O1742" t="s">
        <v>1079</v>
      </c>
      <c r="P1742">
        <v>8401377</v>
      </c>
      <c r="Q1742" t="s">
        <v>123</v>
      </c>
      <c r="S1742"/>
      <c r="U1742" s="2"/>
      <c r="W1742"/>
      <c r="AL1742" s="9">
        <v>319.28100000000001</v>
      </c>
      <c r="AM1742" s="4">
        <f>Tabla1[[#This Row],[Cantidad 1]]+Tabla1[[#This Row],[Cantidad 2]]+Tabla1[[#This Row],[Cantidad 3]]+Tabla1[[#This Row],[Cantidad 4]]+Tabla1[[#This Row],[Cantidad 5]]</f>
        <v>464</v>
      </c>
      <c r="AN1742" s="1">
        <v>148146.38</v>
      </c>
      <c r="AO1742" s="1" t="str">
        <f>Tabla1[[#This Row],[Contrato CISCO]]&amp;Tabla1[[#This Row],[Año]]&amp;Tabla1[[#This Row],[Material]]</f>
        <v>M-063/1820188401377</v>
      </c>
      <c r="AP1742" s="1" t="str">
        <f>Tabla1[[#This Row],[Contrato CISCO]]&amp;Tabla1[[#This Row],[Material]]</f>
        <v>M-063/188401377</v>
      </c>
      <c r="AQ1742" s="1" t="str">
        <f>Tabla1[[#This Row],[Material]]&amp;Tabla1[[#This Row],[Precio]]</f>
        <v>8401377319.281</v>
      </c>
      <c r="AR1742" t="s">
        <v>11</v>
      </c>
    </row>
    <row r="1743" spans="1:44" x14ac:dyDescent="0.25">
      <c r="A1743">
        <v>7418000128</v>
      </c>
      <c r="B1743" t="s">
        <v>3587</v>
      </c>
      <c r="C1743" t="s">
        <v>3891</v>
      </c>
      <c r="D1743">
        <v>2018</v>
      </c>
      <c r="E1743" t="s">
        <v>3795</v>
      </c>
      <c r="F1743" s="2">
        <v>43369</v>
      </c>
      <c r="G1743" s="2">
        <v>43550</v>
      </c>
      <c r="H1743">
        <v>110</v>
      </c>
      <c r="I1743" t="s">
        <v>3906</v>
      </c>
      <c r="J1743" t="s">
        <v>3594</v>
      </c>
      <c r="K1743" t="s">
        <v>3595</v>
      </c>
      <c r="L1743">
        <v>1</v>
      </c>
      <c r="M1743">
        <v>50000642</v>
      </c>
      <c r="N1743" t="s">
        <v>3808</v>
      </c>
      <c r="O1743" t="s">
        <v>1079</v>
      </c>
      <c r="P1743">
        <v>8401328</v>
      </c>
      <c r="Q1743" t="s">
        <v>500</v>
      </c>
      <c r="S1743"/>
      <c r="U1743" s="2"/>
      <c r="W1743"/>
      <c r="AL1743" s="9">
        <v>699.96440000000007</v>
      </c>
      <c r="AM1743" s="4">
        <f>Tabla1[[#This Row],[Cantidad 1]]+Tabla1[[#This Row],[Cantidad 2]]+Tabla1[[#This Row],[Cantidad 3]]+Tabla1[[#This Row],[Cantidad 4]]+Tabla1[[#This Row],[Cantidad 5]]</f>
        <v>110</v>
      </c>
      <c r="AN1743" s="1">
        <v>132808.84</v>
      </c>
      <c r="AO1743" s="1" t="str">
        <f>Tabla1[[#This Row],[Contrato CISCO]]&amp;Tabla1[[#This Row],[Año]]&amp;Tabla1[[#This Row],[Material]]</f>
        <v>M-065/1820188401328</v>
      </c>
      <c r="AP1743" s="1" t="str">
        <f>Tabla1[[#This Row],[Contrato CISCO]]&amp;Tabla1[[#This Row],[Material]]</f>
        <v>M-065/188401328</v>
      </c>
      <c r="AQ1743" s="1" t="str">
        <f>Tabla1[[#This Row],[Material]]&amp;Tabla1[[#This Row],[Precio]]</f>
        <v>8401328699.9644</v>
      </c>
      <c r="AR1743" t="s">
        <v>11</v>
      </c>
    </row>
    <row r="1744" spans="1:44" x14ac:dyDescent="0.25">
      <c r="A1744">
        <v>7418000128</v>
      </c>
      <c r="B1744" t="s">
        <v>3587</v>
      </c>
      <c r="C1744" t="s">
        <v>3891</v>
      </c>
      <c r="D1744">
        <v>2018</v>
      </c>
      <c r="E1744" t="s">
        <v>3795</v>
      </c>
      <c r="F1744" s="2">
        <v>43369</v>
      </c>
      <c r="G1744" s="2">
        <v>43550</v>
      </c>
      <c r="H1744">
        <v>42</v>
      </c>
      <c r="I1744" t="s">
        <v>3906</v>
      </c>
      <c r="J1744" t="s">
        <v>3594</v>
      </c>
      <c r="K1744" t="s">
        <v>3595</v>
      </c>
      <c r="L1744">
        <v>1</v>
      </c>
      <c r="M1744">
        <v>50000642</v>
      </c>
      <c r="N1744" t="s">
        <v>3808</v>
      </c>
      <c r="O1744" t="s">
        <v>1079</v>
      </c>
      <c r="P1744">
        <v>8401445</v>
      </c>
      <c r="Q1744" t="s">
        <v>212</v>
      </c>
      <c r="S1744"/>
      <c r="U1744" s="2"/>
      <c r="W1744"/>
      <c r="AL1744" s="9">
        <v>1328.8752999999999</v>
      </c>
      <c r="AM1744" s="4">
        <f>Tabla1[[#This Row],[Cantidad 1]]+Tabla1[[#This Row],[Cantidad 2]]+Tabla1[[#This Row],[Cantidad 3]]+Tabla1[[#This Row],[Cantidad 4]]+Tabla1[[#This Row],[Cantidad 5]]</f>
        <v>42</v>
      </c>
      <c r="AN1744" s="1">
        <v>132808.84</v>
      </c>
      <c r="AO1744" s="1" t="str">
        <f>Tabla1[[#This Row],[Contrato CISCO]]&amp;Tabla1[[#This Row],[Año]]&amp;Tabla1[[#This Row],[Material]]</f>
        <v>M-065/1820188401445</v>
      </c>
      <c r="AP1744" s="1" t="str">
        <f>Tabla1[[#This Row],[Contrato CISCO]]&amp;Tabla1[[#This Row],[Material]]</f>
        <v>M-065/188401445</v>
      </c>
      <c r="AQ1744" s="1" t="str">
        <f>Tabla1[[#This Row],[Material]]&amp;Tabla1[[#This Row],[Precio]]</f>
        <v>84014451328.8753</v>
      </c>
      <c r="AR1744" t="s">
        <v>11</v>
      </c>
    </row>
    <row r="1745" spans="1:44" x14ac:dyDescent="0.25">
      <c r="A1745">
        <v>7218000007</v>
      </c>
      <c r="B1745" t="s">
        <v>2711</v>
      </c>
      <c r="C1745" t="s">
        <v>3890</v>
      </c>
      <c r="D1745">
        <v>2018</v>
      </c>
      <c r="E1745" t="s">
        <v>3795</v>
      </c>
      <c r="F1745" s="2">
        <v>43111</v>
      </c>
      <c r="G1745" s="2">
        <v>43566</v>
      </c>
      <c r="H1745" s="1">
        <v>70000</v>
      </c>
      <c r="I1745" t="s">
        <v>3906</v>
      </c>
      <c r="J1745" t="s">
        <v>2712</v>
      </c>
      <c r="K1745" t="s">
        <v>2713</v>
      </c>
      <c r="L1745">
        <v>1</v>
      </c>
      <c r="M1745">
        <v>50005446</v>
      </c>
      <c r="N1745" t="s">
        <v>3814</v>
      </c>
      <c r="O1745" t="s">
        <v>906</v>
      </c>
      <c r="P1745">
        <v>8120021</v>
      </c>
      <c r="Q1745" t="s">
        <v>907</v>
      </c>
      <c r="R1745" s="1"/>
      <c r="S1745" s="1"/>
      <c r="T1745" s="1"/>
      <c r="U1745" s="2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9">
        <v>0.64</v>
      </c>
      <c r="AM1745" s="4">
        <f>Tabla1[[#This Row],[Cantidad 1]]+Tabla1[[#This Row],[Cantidad 2]]+Tabla1[[#This Row],[Cantidad 3]]+Tabla1[[#This Row],[Cantidad 4]]+Tabla1[[#This Row],[Cantidad 5]]</f>
        <v>70000</v>
      </c>
      <c r="AN1745" s="1">
        <v>44800</v>
      </c>
      <c r="AO1745" s="1" t="str">
        <f>Tabla1[[#This Row],[Contrato CISCO]]&amp;Tabla1[[#This Row],[Año]]&amp;Tabla1[[#This Row],[Material]]</f>
        <v>M-002/1820188120021</v>
      </c>
      <c r="AP1745" s="1" t="str">
        <f>Tabla1[[#This Row],[Contrato CISCO]]&amp;Tabla1[[#This Row],[Material]]</f>
        <v>M-002/188120021</v>
      </c>
      <c r="AQ1745" s="1" t="str">
        <f>Tabla1[[#This Row],[Material]]&amp;Tabla1[[#This Row],[Precio]]</f>
        <v>81200210.64</v>
      </c>
      <c r="AR1745" t="s">
        <v>11</v>
      </c>
    </row>
    <row r="1746" spans="1:44" x14ac:dyDescent="0.25">
      <c r="A1746">
        <v>7218000018</v>
      </c>
      <c r="B1746" t="s">
        <v>2719</v>
      </c>
      <c r="C1746" t="s">
        <v>3890</v>
      </c>
      <c r="D1746">
        <v>2018</v>
      </c>
      <c r="E1746" t="s">
        <v>3795</v>
      </c>
      <c r="F1746" s="2">
        <v>43116</v>
      </c>
      <c r="G1746" s="2">
        <v>43571</v>
      </c>
      <c r="H1746" s="1">
        <v>84900</v>
      </c>
      <c r="I1746" t="s">
        <v>3906</v>
      </c>
      <c r="J1746" t="s">
        <v>2728</v>
      </c>
      <c r="K1746" t="s">
        <v>2729</v>
      </c>
      <c r="L1746">
        <v>1</v>
      </c>
      <c r="M1746">
        <v>50002780</v>
      </c>
      <c r="N1746" t="s">
        <v>3804</v>
      </c>
      <c r="O1746" t="s">
        <v>910</v>
      </c>
      <c r="P1746">
        <v>8080607</v>
      </c>
      <c r="Q1746" t="s">
        <v>49</v>
      </c>
      <c r="R1746" s="1"/>
      <c r="S1746" s="1"/>
      <c r="T1746" s="1"/>
      <c r="U1746" s="2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9">
        <v>0.25</v>
      </c>
      <c r="AM1746" s="4">
        <f>Tabla1[[#This Row],[Cantidad 1]]+Tabla1[[#This Row],[Cantidad 2]]+Tabla1[[#This Row],[Cantidad 3]]+Tabla1[[#This Row],[Cantidad 4]]+Tabla1[[#This Row],[Cantidad 5]]</f>
        <v>84900</v>
      </c>
      <c r="AN1746" s="1">
        <v>21225</v>
      </c>
      <c r="AO1746" s="1" t="str">
        <f>Tabla1[[#This Row],[Contrato CISCO]]&amp;Tabla1[[#This Row],[Año]]&amp;Tabla1[[#This Row],[Material]]</f>
        <v>M-004/1820188080607</v>
      </c>
      <c r="AP1746" s="1" t="str">
        <f>Tabla1[[#This Row],[Contrato CISCO]]&amp;Tabla1[[#This Row],[Material]]</f>
        <v>M-004/188080607</v>
      </c>
      <c r="AQ1746" s="1" t="str">
        <f>Tabla1[[#This Row],[Material]]&amp;Tabla1[[#This Row],[Precio]]</f>
        <v>80806070.25</v>
      </c>
      <c r="AR1746" t="s">
        <v>11</v>
      </c>
    </row>
    <row r="1747" spans="1:44" x14ac:dyDescent="0.25">
      <c r="A1747">
        <v>7218000015</v>
      </c>
      <c r="B1747" t="s">
        <v>2711</v>
      </c>
      <c r="C1747" t="s">
        <v>3890</v>
      </c>
      <c r="D1747">
        <v>2018</v>
      </c>
      <c r="E1747" t="s">
        <v>3795</v>
      </c>
      <c r="F1747" s="2">
        <v>43116</v>
      </c>
      <c r="G1747" s="2">
        <v>43571</v>
      </c>
      <c r="H1747" s="1">
        <v>303500</v>
      </c>
      <c r="I1747" t="s">
        <v>3906</v>
      </c>
      <c r="J1747" t="s">
        <v>2722</v>
      </c>
      <c r="K1747" t="s">
        <v>2723</v>
      </c>
      <c r="L1747">
        <v>1</v>
      </c>
      <c r="M1747">
        <v>50000642</v>
      </c>
      <c r="N1747" t="s">
        <v>3808</v>
      </c>
      <c r="O1747" t="s">
        <v>906</v>
      </c>
      <c r="P1747">
        <v>8040502</v>
      </c>
      <c r="Q1747" t="s">
        <v>912</v>
      </c>
      <c r="R1747" s="1"/>
      <c r="S1747" s="1"/>
      <c r="T1747" s="1"/>
      <c r="U1747" s="2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9">
        <v>0.3</v>
      </c>
      <c r="AM1747" s="4">
        <f>Tabla1[[#This Row],[Cantidad 1]]+Tabla1[[#This Row],[Cantidad 2]]+Tabla1[[#This Row],[Cantidad 3]]+Tabla1[[#This Row],[Cantidad 4]]+Tabla1[[#This Row],[Cantidad 5]]</f>
        <v>303500</v>
      </c>
      <c r="AN1747" s="1">
        <v>191252.5</v>
      </c>
      <c r="AO1747" s="1" t="str">
        <f>Tabla1[[#This Row],[Contrato CISCO]]&amp;Tabla1[[#This Row],[Año]]&amp;Tabla1[[#This Row],[Material]]</f>
        <v>M-001/1820188040502</v>
      </c>
      <c r="AP1747" s="1" t="str">
        <f>Tabla1[[#This Row],[Contrato CISCO]]&amp;Tabla1[[#This Row],[Material]]</f>
        <v>M-001/188040502</v>
      </c>
      <c r="AQ1747" s="1" t="str">
        <f>Tabla1[[#This Row],[Material]]&amp;Tabla1[[#This Row],[Precio]]</f>
        <v>80405020.3</v>
      </c>
      <c r="AR1747" t="s">
        <v>11</v>
      </c>
    </row>
    <row r="1748" spans="1:44" x14ac:dyDescent="0.25">
      <c r="A1748">
        <v>7218000014</v>
      </c>
      <c r="B1748" t="s">
        <v>2719</v>
      </c>
      <c r="C1748" t="s">
        <v>3890</v>
      </c>
      <c r="D1748">
        <v>2018</v>
      </c>
      <c r="E1748" t="s">
        <v>3795</v>
      </c>
      <c r="F1748" s="2">
        <v>43116</v>
      </c>
      <c r="G1748" s="2">
        <v>43571</v>
      </c>
      <c r="H1748" s="1">
        <v>35500</v>
      </c>
      <c r="I1748" t="s">
        <v>3906</v>
      </c>
      <c r="J1748" t="s">
        <v>2720</v>
      </c>
      <c r="K1748" t="s">
        <v>2721</v>
      </c>
      <c r="L1748">
        <v>1</v>
      </c>
      <c r="M1748">
        <v>50000642</v>
      </c>
      <c r="N1748" t="s">
        <v>3808</v>
      </c>
      <c r="O1748" t="s">
        <v>910</v>
      </c>
      <c r="P1748">
        <v>8090502</v>
      </c>
      <c r="Q1748" t="s">
        <v>442</v>
      </c>
      <c r="R1748" s="1"/>
      <c r="S1748" s="1"/>
      <c r="T1748" s="1"/>
      <c r="U1748" s="2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9">
        <v>0.57999999999999996</v>
      </c>
      <c r="AM1748" s="4">
        <f>Tabla1[[#This Row],[Cantidad 1]]+Tabla1[[#This Row],[Cantidad 2]]+Tabla1[[#This Row],[Cantidad 3]]+Tabla1[[#This Row],[Cantidad 4]]+Tabla1[[#This Row],[Cantidad 5]]</f>
        <v>35500</v>
      </c>
      <c r="AN1748" s="1">
        <v>61775.7</v>
      </c>
      <c r="AO1748" s="1" t="str">
        <f>Tabla1[[#This Row],[Contrato CISCO]]&amp;Tabla1[[#This Row],[Año]]&amp;Tabla1[[#This Row],[Material]]</f>
        <v>M-005/1820188090502</v>
      </c>
      <c r="AP1748" s="1" t="str">
        <f>Tabla1[[#This Row],[Contrato CISCO]]&amp;Tabla1[[#This Row],[Material]]</f>
        <v>M-005/188090502</v>
      </c>
      <c r="AQ1748" s="1" t="str">
        <f>Tabla1[[#This Row],[Material]]&amp;Tabla1[[#This Row],[Precio]]</f>
        <v>80905020.58</v>
      </c>
      <c r="AR1748" t="s">
        <v>11</v>
      </c>
    </row>
    <row r="1749" spans="1:44" x14ac:dyDescent="0.25">
      <c r="A1749">
        <v>7218000014</v>
      </c>
      <c r="B1749" t="s">
        <v>2719</v>
      </c>
      <c r="C1749" t="s">
        <v>3890</v>
      </c>
      <c r="D1749">
        <v>2018</v>
      </c>
      <c r="E1749" t="s">
        <v>3795</v>
      </c>
      <c r="F1749" s="2">
        <v>43116</v>
      </c>
      <c r="G1749" s="2">
        <v>43571</v>
      </c>
      <c r="H1749" s="1">
        <v>32860</v>
      </c>
      <c r="I1749" t="s">
        <v>3906</v>
      </c>
      <c r="J1749" t="s">
        <v>2720</v>
      </c>
      <c r="K1749" t="s">
        <v>2721</v>
      </c>
      <c r="L1749">
        <v>1</v>
      </c>
      <c r="M1749">
        <v>50000642</v>
      </c>
      <c r="N1749" t="s">
        <v>3808</v>
      </c>
      <c r="O1749" t="s">
        <v>910</v>
      </c>
      <c r="P1749">
        <v>8400588</v>
      </c>
      <c r="Q1749" t="s">
        <v>911</v>
      </c>
      <c r="R1749" s="1"/>
      <c r="S1749" s="1"/>
      <c r="T1749" s="1"/>
      <c r="U1749" s="2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9">
        <v>0.67</v>
      </c>
      <c r="AM1749" s="4">
        <f>Tabla1[[#This Row],[Cantidad 1]]+Tabla1[[#This Row],[Cantidad 2]]+Tabla1[[#This Row],[Cantidad 3]]+Tabla1[[#This Row],[Cantidad 4]]+Tabla1[[#This Row],[Cantidad 5]]</f>
        <v>32860</v>
      </c>
      <c r="AN1749" s="1">
        <v>61775.7</v>
      </c>
      <c r="AO1749" s="1" t="str">
        <f>Tabla1[[#This Row],[Contrato CISCO]]&amp;Tabla1[[#This Row],[Año]]&amp;Tabla1[[#This Row],[Material]]</f>
        <v>M-005/1820188400588</v>
      </c>
      <c r="AP1749" s="1" t="str">
        <f>Tabla1[[#This Row],[Contrato CISCO]]&amp;Tabla1[[#This Row],[Material]]</f>
        <v>M-005/188400588</v>
      </c>
      <c r="AQ1749" s="1" t="str">
        <f>Tabla1[[#This Row],[Material]]&amp;Tabla1[[#This Row],[Precio]]</f>
        <v>84005880.67</v>
      </c>
      <c r="AR1749" t="s">
        <v>11</v>
      </c>
    </row>
    <row r="1750" spans="1:44" x14ac:dyDescent="0.25">
      <c r="A1750">
        <v>7218000014</v>
      </c>
      <c r="B1750" t="s">
        <v>2719</v>
      </c>
      <c r="C1750" t="s">
        <v>3890</v>
      </c>
      <c r="D1750">
        <v>2018</v>
      </c>
      <c r="E1750" t="s">
        <v>3795</v>
      </c>
      <c r="F1750" s="2">
        <v>43116</v>
      </c>
      <c r="G1750" s="2">
        <v>43571</v>
      </c>
      <c r="H1750">
        <v>50</v>
      </c>
      <c r="I1750" t="s">
        <v>3906</v>
      </c>
      <c r="J1750" t="s">
        <v>2720</v>
      </c>
      <c r="K1750" t="s">
        <v>2721</v>
      </c>
      <c r="L1750">
        <v>1</v>
      </c>
      <c r="M1750">
        <v>50000642</v>
      </c>
      <c r="N1750" t="s">
        <v>3808</v>
      </c>
      <c r="O1750" t="s">
        <v>910</v>
      </c>
      <c r="P1750">
        <v>8060315</v>
      </c>
      <c r="Q1750" t="s">
        <v>455</v>
      </c>
      <c r="S1750"/>
      <c r="U1750" s="2"/>
      <c r="W1750"/>
      <c r="AL1750" s="9">
        <v>383.39</v>
      </c>
      <c r="AM1750" s="4">
        <f>Tabla1[[#This Row],[Cantidad 1]]+Tabla1[[#This Row],[Cantidad 2]]+Tabla1[[#This Row],[Cantidad 3]]+Tabla1[[#This Row],[Cantidad 4]]+Tabla1[[#This Row],[Cantidad 5]]</f>
        <v>50</v>
      </c>
      <c r="AN1750" s="1">
        <v>61775.7</v>
      </c>
      <c r="AO1750" s="1" t="str">
        <f>Tabla1[[#This Row],[Contrato CISCO]]&amp;Tabla1[[#This Row],[Año]]&amp;Tabla1[[#This Row],[Material]]</f>
        <v>M-005/1820188060315</v>
      </c>
      <c r="AP1750" s="1" t="str">
        <f>Tabla1[[#This Row],[Contrato CISCO]]&amp;Tabla1[[#This Row],[Material]]</f>
        <v>M-005/188060315</v>
      </c>
      <c r="AQ1750" s="1" t="str">
        <f>Tabla1[[#This Row],[Material]]&amp;Tabla1[[#This Row],[Precio]]</f>
        <v>8060315383.39</v>
      </c>
      <c r="AR1750" t="s">
        <v>11</v>
      </c>
    </row>
    <row r="1751" spans="1:44" x14ac:dyDescent="0.25">
      <c r="A1751">
        <v>7218000015</v>
      </c>
      <c r="B1751" t="s">
        <v>2711</v>
      </c>
      <c r="C1751" t="s">
        <v>3890</v>
      </c>
      <c r="D1751">
        <v>2018</v>
      </c>
      <c r="E1751" t="s">
        <v>3795</v>
      </c>
      <c r="F1751" s="2">
        <v>43116</v>
      </c>
      <c r="G1751" s="2">
        <v>43571</v>
      </c>
      <c r="H1751">
        <v>250</v>
      </c>
      <c r="I1751" t="s">
        <v>3906</v>
      </c>
      <c r="J1751" t="s">
        <v>2722</v>
      </c>
      <c r="K1751" t="s">
        <v>2723</v>
      </c>
      <c r="L1751">
        <v>1</v>
      </c>
      <c r="M1751">
        <v>50000642</v>
      </c>
      <c r="N1751" t="s">
        <v>3808</v>
      </c>
      <c r="O1751" t="s">
        <v>906</v>
      </c>
      <c r="P1751">
        <v>8401402</v>
      </c>
      <c r="Q1751" t="s">
        <v>308</v>
      </c>
      <c r="S1751"/>
      <c r="U1751" s="2"/>
      <c r="W1751"/>
      <c r="AL1751" s="9">
        <v>400.81</v>
      </c>
      <c r="AM1751" s="4">
        <f>Tabla1[[#This Row],[Cantidad 1]]+Tabla1[[#This Row],[Cantidad 2]]+Tabla1[[#This Row],[Cantidad 3]]+Tabla1[[#This Row],[Cantidad 4]]+Tabla1[[#This Row],[Cantidad 5]]</f>
        <v>250</v>
      </c>
      <c r="AN1751" s="1">
        <v>191252.5</v>
      </c>
      <c r="AO1751" s="1" t="str">
        <f>Tabla1[[#This Row],[Contrato CISCO]]&amp;Tabla1[[#This Row],[Año]]&amp;Tabla1[[#This Row],[Material]]</f>
        <v>M-001/1820188401402</v>
      </c>
      <c r="AP1751" s="1" t="str">
        <f>Tabla1[[#This Row],[Contrato CISCO]]&amp;Tabla1[[#This Row],[Material]]</f>
        <v>M-001/188401402</v>
      </c>
      <c r="AQ1751" s="1" t="str">
        <f>Tabla1[[#This Row],[Material]]&amp;Tabla1[[#This Row],[Precio]]</f>
        <v>8401402400.81</v>
      </c>
      <c r="AR1751" t="s">
        <v>11</v>
      </c>
    </row>
    <row r="1752" spans="1:44" x14ac:dyDescent="0.25">
      <c r="A1752">
        <v>7218000020</v>
      </c>
      <c r="B1752" t="s">
        <v>2719</v>
      </c>
      <c r="C1752" t="s">
        <v>3890</v>
      </c>
      <c r="D1752">
        <v>2018</v>
      </c>
      <c r="E1752" t="s">
        <v>3795</v>
      </c>
      <c r="F1752" s="2">
        <v>43119</v>
      </c>
      <c r="G1752" s="2">
        <v>43574</v>
      </c>
      <c r="H1752" s="1">
        <v>38900</v>
      </c>
      <c r="I1752" t="s">
        <v>3906</v>
      </c>
      <c r="J1752" t="s">
        <v>2730</v>
      </c>
      <c r="K1752" t="s">
        <v>2731</v>
      </c>
      <c r="L1752">
        <v>1</v>
      </c>
      <c r="M1752">
        <v>50000634</v>
      </c>
      <c r="N1752" t="s">
        <v>3819</v>
      </c>
      <c r="O1752" t="s">
        <v>910</v>
      </c>
      <c r="P1752">
        <v>8040307</v>
      </c>
      <c r="Q1752" t="s">
        <v>220</v>
      </c>
      <c r="R1752" s="1"/>
      <c r="S1752" s="1"/>
      <c r="T1752" s="1"/>
      <c r="U1752" s="2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9">
        <v>0.45</v>
      </c>
      <c r="AM1752" s="4">
        <f>Tabla1[[#This Row],[Cantidad 1]]+Tabla1[[#This Row],[Cantidad 2]]+Tabla1[[#This Row],[Cantidad 3]]+Tabla1[[#This Row],[Cantidad 4]]+Tabla1[[#This Row],[Cantidad 5]]</f>
        <v>38900</v>
      </c>
      <c r="AN1752" s="1">
        <v>17505</v>
      </c>
      <c r="AO1752" s="1" t="str">
        <f>Tabla1[[#This Row],[Contrato CISCO]]&amp;Tabla1[[#This Row],[Año]]&amp;Tabla1[[#This Row],[Material]]</f>
        <v>M-003/1820188040307</v>
      </c>
      <c r="AP1752" s="1" t="str">
        <f>Tabla1[[#This Row],[Contrato CISCO]]&amp;Tabla1[[#This Row],[Material]]</f>
        <v>M-003/188040307</v>
      </c>
      <c r="AQ1752" s="1" t="str">
        <f>Tabla1[[#This Row],[Material]]&amp;Tabla1[[#This Row],[Precio]]</f>
        <v>80403070.45</v>
      </c>
      <c r="AR1752" t="s">
        <v>11</v>
      </c>
    </row>
    <row r="1753" spans="1:44" x14ac:dyDescent="0.25">
      <c r="A1753">
        <v>7418000003</v>
      </c>
      <c r="B1753" t="s">
        <v>3495</v>
      </c>
      <c r="C1753" t="s">
        <v>3891</v>
      </c>
      <c r="D1753">
        <v>2018</v>
      </c>
      <c r="E1753" t="s">
        <v>3795</v>
      </c>
      <c r="F1753" s="2">
        <v>43138</v>
      </c>
      <c r="G1753" s="2">
        <v>43592</v>
      </c>
      <c r="H1753" s="1">
        <v>150000</v>
      </c>
      <c r="I1753" t="s">
        <v>3906</v>
      </c>
      <c r="J1753" t="s">
        <v>3496</v>
      </c>
      <c r="K1753" t="s">
        <v>3497</v>
      </c>
      <c r="L1753">
        <v>1</v>
      </c>
      <c r="M1753">
        <v>50003681</v>
      </c>
      <c r="N1753" t="s">
        <v>3847</v>
      </c>
      <c r="O1753" t="s">
        <v>1060</v>
      </c>
      <c r="P1753">
        <v>8130016</v>
      </c>
      <c r="Q1753" t="s">
        <v>790</v>
      </c>
      <c r="R1753" s="1"/>
      <c r="S1753" s="1"/>
      <c r="T1753" s="1"/>
      <c r="U1753" s="2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9">
        <v>4.17</v>
      </c>
      <c r="AM1753" s="4">
        <f>Tabla1[[#This Row],[Cantidad 1]]+Tabla1[[#This Row],[Cantidad 2]]+Tabla1[[#This Row],[Cantidad 3]]+Tabla1[[#This Row],[Cantidad 4]]+Tabla1[[#This Row],[Cantidad 5]]</f>
        <v>150000</v>
      </c>
      <c r="AN1753" s="1">
        <v>625500</v>
      </c>
      <c r="AO1753" s="1" t="str">
        <f>Tabla1[[#This Row],[Contrato CISCO]]&amp;Tabla1[[#This Row],[Año]]&amp;Tabla1[[#This Row],[Material]]</f>
        <v>M-016/1820188130016</v>
      </c>
      <c r="AP1753" s="1" t="str">
        <f>Tabla1[[#This Row],[Contrato CISCO]]&amp;Tabla1[[#This Row],[Material]]</f>
        <v>M-016/188130016</v>
      </c>
      <c r="AQ1753" s="1" t="str">
        <f>Tabla1[[#This Row],[Material]]&amp;Tabla1[[#This Row],[Precio]]</f>
        <v>81300164.17</v>
      </c>
      <c r="AR1753" t="s">
        <v>11</v>
      </c>
    </row>
    <row r="1754" spans="1:44" x14ac:dyDescent="0.25">
      <c r="A1754">
        <v>7418000006</v>
      </c>
      <c r="B1754" t="s">
        <v>3495</v>
      </c>
      <c r="C1754" t="s">
        <v>3891</v>
      </c>
      <c r="D1754">
        <v>2018</v>
      </c>
      <c r="E1754" t="s">
        <v>3795</v>
      </c>
      <c r="F1754" s="2">
        <v>43139</v>
      </c>
      <c r="G1754" s="2">
        <v>43593</v>
      </c>
      <c r="H1754" s="1">
        <v>3500000</v>
      </c>
      <c r="I1754" t="s">
        <v>3906</v>
      </c>
      <c r="J1754" t="s">
        <v>3502</v>
      </c>
      <c r="K1754" t="s">
        <v>3503</v>
      </c>
      <c r="L1754">
        <v>1</v>
      </c>
      <c r="M1754">
        <v>50001298</v>
      </c>
      <c r="N1754" t="s">
        <v>3853</v>
      </c>
      <c r="O1754" t="s">
        <v>1060</v>
      </c>
      <c r="P1754">
        <v>8080105</v>
      </c>
      <c r="Q1754" t="s">
        <v>552</v>
      </c>
      <c r="R1754" s="1"/>
      <c r="S1754" s="1"/>
      <c r="T1754" s="1"/>
      <c r="U1754" s="2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9">
        <v>2.0499999999999997E-2</v>
      </c>
      <c r="AM1754" s="4">
        <f>Tabla1[[#This Row],[Cantidad 1]]+Tabla1[[#This Row],[Cantidad 2]]+Tabla1[[#This Row],[Cantidad 3]]+Tabla1[[#This Row],[Cantidad 4]]+Tabla1[[#This Row],[Cantidad 5]]</f>
        <v>3500000</v>
      </c>
      <c r="AN1754" s="1">
        <v>71750</v>
      </c>
      <c r="AO1754" s="1" t="str">
        <f>Tabla1[[#This Row],[Contrato CISCO]]&amp;Tabla1[[#This Row],[Año]]&amp;Tabla1[[#This Row],[Material]]</f>
        <v>M-019/1820188080105</v>
      </c>
      <c r="AP1754" s="1" t="str">
        <f>Tabla1[[#This Row],[Contrato CISCO]]&amp;Tabla1[[#This Row],[Material]]</f>
        <v>M-019/188080105</v>
      </c>
      <c r="AQ1754" s="1" t="str">
        <f>Tabla1[[#This Row],[Material]]&amp;Tabla1[[#This Row],[Precio]]</f>
        <v>80801050.0205</v>
      </c>
      <c r="AR1754" t="s">
        <v>11</v>
      </c>
    </row>
    <row r="1755" spans="1:44" x14ac:dyDescent="0.25">
      <c r="A1755">
        <v>7418000005</v>
      </c>
      <c r="B1755" t="s">
        <v>3495</v>
      </c>
      <c r="C1755" t="s">
        <v>3891</v>
      </c>
      <c r="D1755">
        <v>2018</v>
      </c>
      <c r="E1755" t="s">
        <v>3795</v>
      </c>
      <c r="F1755" s="2">
        <v>43139</v>
      </c>
      <c r="G1755" s="2">
        <v>43593</v>
      </c>
      <c r="H1755" s="1">
        <v>5000000</v>
      </c>
      <c r="I1755" t="s">
        <v>3906</v>
      </c>
      <c r="J1755" t="s">
        <v>3500</v>
      </c>
      <c r="K1755" t="s">
        <v>3501</v>
      </c>
      <c r="L1755">
        <v>1</v>
      </c>
      <c r="M1755">
        <v>50000893</v>
      </c>
      <c r="N1755" t="s">
        <v>3831</v>
      </c>
      <c r="O1755" t="s">
        <v>1060</v>
      </c>
      <c r="P1755">
        <v>8040214</v>
      </c>
      <c r="Q1755" t="s">
        <v>464</v>
      </c>
      <c r="R1755" s="1"/>
      <c r="S1755" s="1"/>
      <c r="T1755" s="1"/>
      <c r="U1755" s="2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9">
        <v>8.8999999999999996E-2</v>
      </c>
      <c r="AM1755" s="4">
        <f>Tabla1[[#This Row],[Cantidad 1]]+Tabla1[[#This Row],[Cantidad 2]]+Tabla1[[#This Row],[Cantidad 3]]+Tabla1[[#This Row],[Cantidad 4]]+Tabla1[[#This Row],[Cantidad 5]]</f>
        <v>5000000</v>
      </c>
      <c r="AN1755" s="1">
        <v>445000</v>
      </c>
      <c r="AO1755" s="1" t="str">
        <f>Tabla1[[#This Row],[Contrato CISCO]]&amp;Tabla1[[#This Row],[Año]]&amp;Tabla1[[#This Row],[Material]]</f>
        <v>M-018/1820188040214</v>
      </c>
      <c r="AP1755" s="1" t="str">
        <f>Tabla1[[#This Row],[Contrato CISCO]]&amp;Tabla1[[#This Row],[Material]]</f>
        <v>M-018/188040214</v>
      </c>
      <c r="AQ1755" s="1" t="str">
        <f>Tabla1[[#This Row],[Material]]&amp;Tabla1[[#This Row],[Precio]]</f>
        <v>80402140.089</v>
      </c>
      <c r="AR1755" t="s">
        <v>11</v>
      </c>
    </row>
    <row r="1756" spans="1:44" x14ac:dyDescent="0.25">
      <c r="A1756">
        <v>7418000004</v>
      </c>
      <c r="B1756" t="s">
        <v>3495</v>
      </c>
      <c r="C1756" t="s">
        <v>3891</v>
      </c>
      <c r="D1756">
        <v>2018</v>
      </c>
      <c r="E1756" t="s">
        <v>3795</v>
      </c>
      <c r="F1756" s="2">
        <v>43139</v>
      </c>
      <c r="G1756" s="2">
        <v>43593</v>
      </c>
      <c r="H1756" s="1">
        <v>852000</v>
      </c>
      <c r="I1756" t="s">
        <v>3906</v>
      </c>
      <c r="J1756" t="s">
        <v>3498</v>
      </c>
      <c r="K1756" t="s">
        <v>3499</v>
      </c>
      <c r="L1756">
        <v>1</v>
      </c>
      <c r="M1756">
        <v>50001621</v>
      </c>
      <c r="N1756" t="s">
        <v>3842</v>
      </c>
      <c r="O1756" t="s">
        <v>1060</v>
      </c>
      <c r="P1756">
        <v>8010363</v>
      </c>
      <c r="Q1756" t="s">
        <v>470</v>
      </c>
      <c r="R1756" s="1"/>
      <c r="S1756" s="1"/>
      <c r="T1756" s="1"/>
      <c r="U1756" s="2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9">
        <v>0.11</v>
      </c>
      <c r="AM1756" s="4">
        <f>Tabla1[[#This Row],[Cantidad 1]]+Tabla1[[#This Row],[Cantidad 2]]+Tabla1[[#This Row],[Cantidad 3]]+Tabla1[[#This Row],[Cantidad 4]]+Tabla1[[#This Row],[Cantidad 5]]</f>
        <v>852000</v>
      </c>
      <c r="AN1756" s="1">
        <v>242220</v>
      </c>
      <c r="AO1756" s="1" t="str">
        <f>Tabla1[[#This Row],[Contrato CISCO]]&amp;Tabla1[[#This Row],[Año]]&amp;Tabla1[[#This Row],[Material]]</f>
        <v>M-020/1820188010363</v>
      </c>
      <c r="AP1756" s="1" t="str">
        <f>Tabla1[[#This Row],[Contrato CISCO]]&amp;Tabla1[[#This Row],[Material]]</f>
        <v>M-020/188010363</v>
      </c>
      <c r="AQ1756" s="1" t="str">
        <f>Tabla1[[#This Row],[Material]]&amp;Tabla1[[#This Row],[Precio]]</f>
        <v>80103630.11</v>
      </c>
      <c r="AR1756" t="s">
        <v>11</v>
      </c>
    </row>
    <row r="1757" spans="1:44" x14ac:dyDescent="0.25">
      <c r="A1757">
        <v>7418000007</v>
      </c>
      <c r="B1757" t="s">
        <v>3495</v>
      </c>
      <c r="C1757" t="s">
        <v>3891</v>
      </c>
      <c r="D1757">
        <v>2018</v>
      </c>
      <c r="E1757" t="s">
        <v>3795</v>
      </c>
      <c r="F1757" s="2">
        <v>43139</v>
      </c>
      <c r="G1757" s="2">
        <v>43593</v>
      </c>
      <c r="H1757" s="1">
        <v>652300</v>
      </c>
      <c r="I1757" t="s">
        <v>3906</v>
      </c>
      <c r="J1757" t="s">
        <v>3504</v>
      </c>
      <c r="K1757" t="s">
        <v>3505</v>
      </c>
      <c r="L1757">
        <v>1</v>
      </c>
      <c r="M1757">
        <v>50001330</v>
      </c>
      <c r="N1757" t="s">
        <v>3846</v>
      </c>
      <c r="O1757" t="s">
        <v>1060</v>
      </c>
      <c r="P1757">
        <v>8160535</v>
      </c>
      <c r="Q1757" t="s">
        <v>714</v>
      </c>
      <c r="R1757" s="1"/>
      <c r="S1757" s="1"/>
      <c r="T1757" s="1"/>
      <c r="U1757" s="2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9">
        <v>0.43</v>
      </c>
      <c r="AM1757" s="4">
        <f>Tabla1[[#This Row],[Cantidad 1]]+Tabla1[[#This Row],[Cantidad 2]]+Tabla1[[#This Row],[Cantidad 3]]+Tabla1[[#This Row],[Cantidad 4]]+Tabla1[[#This Row],[Cantidad 5]]</f>
        <v>652300</v>
      </c>
      <c r="AN1757" s="1">
        <v>280489</v>
      </c>
      <c r="AO1757" s="1" t="str">
        <f>Tabla1[[#This Row],[Contrato CISCO]]&amp;Tabla1[[#This Row],[Año]]&amp;Tabla1[[#This Row],[Material]]</f>
        <v>M-015/1820188160535</v>
      </c>
      <c r="AP1757" s="1" t="str">
        <f>Tabla1[[#This Row],[Contrato CISCO]]&amp;Tabla1[[#This Row],[Material]]</f>
        <v>M-015/188160535</v>
      </c>
      <c r="AQ1757" s="1" t="str">
        <f>Tabla1[[#This Row],[Material]]&amp;Tabla1[[#This Row],[Precio]]</f>
        <v>81605350.43</v>
      </c>
      <c r="AR1757" t="s">
        <v>11</v>
      </c>
    </row>
    <row r="1758" spans="1:44" x14ac:dyDescent="0.25">
      <c r="A1758">
        <v>7418000004</v>
      </c>
      <c r="B1758" t="s">
        <v>3495</v>
      </c>
      <c r="C1758" t="s">
        <v>3891</v>
      </c>
      <c r="D1758">
        <v>2018</v>
      </c>
      <c r="E1758" t="s">
        <v>3795</v>
      </c>
      <c r="F1758" s="2">
        <v>43139</v>
      </c>
      <c r="G1758" s="2">
        <v>43593</v>
      </c>
      <c r="H1758" s="1">
        <v>135000</v>
      </c>
      <c r="I1758" t="s">
        <v>3906</v>
      </c>
      <c r="J1758" t="s">
        <v>3498</v>
      </c>
      <c r="K1758" t="s">
        <v>3499</v>
      </c>
      <c r="L1758">
        <v>1</v>
      </c>
      <c r="M1758">
        <v>50001621</v>
      </c>
      <c r="N1758" t="s">
        <v>3842</v>
      </c>
      <c r="O1758" t="s">
        <v>1060</v>
      </c>
      <c r="P1758">
        <v>8060142</v>
      </c>
      <c r="Q1758" t="s">
        <v>722</v>
      </c>
      <c r="R1758" s="1"/>
      <c r="S1758" s="1"/>
      <c r="T1758" s="1"/>
      <c r="U1758" s="2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9">
        <v>1.1000000000000001</v>
      </c>
      <c r="AM1758" s="4">
        <f>Tabla1[[#This Row],[Cantidad 1]]+Tabla1[[#This Row],[Cantidad 2]]+Tabla1[[#This Row],[Cantidad 3]]+Tabla1[[#This Row],[Cantidad 4]]+Tabla1[[#This Row],[Cantidad 5]]</f>
        <v>135000</v>
      </c>
      <c r="AN1758" s="1">
        <v>242220</v>
      </c>
      <c r="AO1758" s="1" t="str">
        <f>Tabla1[[#This Row],[Contrato CISCO]]&amp;Tabla1[[#This Row],[Año]]&amp;Tabla1[[#This Row],[Material]]</f>
        <v>M-020/1820188060142</v>
      </c>
      <c r="AP1758" s="1" t="str">
        <f>Tabla1[[#This Row],[Contrato CISCO]]&amp;Tabla1[[#This Row],[Material]]</f>
        <v>M-020/188060142</v>
      </c>
      <c r="AQ1758" s="1" t="str">
        <f>Tabla1[[#This Row],[Material]]&amp;Tabla1[[#This Row],[Precio]]</f>
        <v>80601421.1</v>
      </c>
      <c r="AR1758" t="s">
        <v>11</v>
      </c>
    </row>
    <row r="1759" spans="1:44" x14ac:dyDescent="0.25">
      <c r="A1759">
        <v>7418000008</v>
      </c>
      <c r="B1759" t="s">
        <v>3495</v>
      </c>
      <c r="C1759" t="s">
        <v>3891</v>
      </c>
      <c r="D1759">
        <v>2018</v>
      </c>
      <c r="E1759" t="s">
        <v>3795</v>
      </c>
      <c r="F1759" s="2">
        <v>43139</v>
      </c>
      <c r="G1759" s="2">
        <v>43593</v>
      </c>
      <c r="H1759" s="1">
        <v>1800</v>
      </c>
      <c r="I1759" t="s">
        <v>3906</v>
      </c>
      <c r="J1759" t="s">
        <v>3506</v>
      </c>
      <c r="K1759" t="s">
        <v>3507</v>
      </c>
      <c r="L1759">
        <v>1</v>
      </c>
      <c r="M1759">
        <v>50002505</v>
      </c>
      <c r="N1759" t="s">
        <v>3856</v>
      </c>
      <c r="O1759" t="s">
        <v>1060</v>
      </c>
      <c r="P1759">
        <v>8070407</v>
      </c>
      <c r="Q1759" t="s">
        <v>708</v>
      </c>
      <c r="R1759" s="1"/>
      <c r="S1759" s="1"/>
      <c r="T1759" s="1"/>
      <c r="U1759" s="2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9">
        <v>85.93</v>
      </c>
      <c r="AM1759" s="4">
        <f>Tabla1[[#This Row],[Cantidad 1]]+Tabla1[[#This Row],[Cantidad 2]]+Tabla1[[#This Row],[Cantidad 3]]+Tabla1[[#This Row],[Cantidad 4]]+Tabla1[[#This Row],[Cantidad 5]]</f>
        <v>1800</v>
      </c>
      <c r="AN1759" s="1">
        <v>154674</v>
      </c>
      <c r="AO1759" s="1" t="str">
        <f>Tabla1[[#This Row],[Contrato CISCO]]&amp;Tabla1[[#This Row],[Año]]&amp;Tabla1[[#This Row],[Material]]</f>
        <v>M-021/1820188070407</v>
      </c>
      <c r="AP1759" s="1" t="str">
        <f>Tabla1[[#This Row],[Contrato CISCO]]&amp;Tabla1[[#This Row],[Material]]</f>
        <v>M-021/188070407</v>
      </c>
      <c r="AQ1759" s="1" t="str">
        <f>Tabla1[[#This Row],[Material]]&amp;Tabla1[[#This Row],[Precio]]</f>
        <v>807040785.93</v>
      </c>
      <c r="AR1759" t="s">
        <v>11</v>
      </c>
    </row>
    <row r="1760" spans="1:44" x14ac:dyDescent="0.25">
      <c r="A1760">
        <v>7418000016</v>
      </c>
      <c r="B1760" t="s">
        <v>3510</v>
      </c>
      <c r="C1760" t="s">
        <v>3891</v>
      </c>
      <c r="D1760">
        <v>2018</v>
      </c>
      <c r="E1760" t="s">
        <v>3795</v>
      </c>
      <c r="F1760" s="2">
        <v>43202</v>
      </c>
      <c r="G1760" s="2">
        <v>43597</v>
      </c>
      <c r="H1760">
        <v>640</v>
      </c>
      <c r="I1760" t="s">
        <v>3905</v>
      </c>
      <c r="J1760" t="s">
        <v>3511</v>
      </c>
      <c r="K1760" t="s">
        <v>3512</v>
      </c>
      <c r="L1760">
        <v>1</v>
      </c>
      <c r="M1760">
        <v>50007276</v>
      </c>
      <c r="N1760" t="s">
        <v>3867</v>
      </c>
      <c r="O1760" t="s">
        <v>1061</v>
      </c>
      <c r="P1760">
        <v>8401412</v>
      </c>
      <c r="Q1760" t="s">
        <v>108</v>
      </c>
      <c r="R1760">
        <v>2019</v>
      </c>
      <c r="S1760" t="s">
        <v>3794</v>
      </c>
      <c r="T1760" s="2">
        <v>43558</v>
      </c>
      <c r="U1760" s="2">
        <v>43799</v>
      </c>
      <c r="V1760">
        <v>380</v>
      </c>
      <c r="W1760"/>
      <c r="AL1760" s="9">
        <v>80.97</v>
      </c>
      <c r="AM1760" s="4">
        <f>Tabla1[[#This Row],[Cantidad 1]]+Tabla1[[#This Row],[Cantidad 2]]+Tabla1[[#This Row],[Cantidad 3]]+Tabla1[[#This Row],[Cantidad 4]]+Tabla1[[#This Row],[Cantidad 5]]</f>
        <v>1020</v>
      </c>
      <c r="AN1760" s="1">
        <v>51820.800000000003</v>
      </c>
      <c r="AO1760" s="1" t="str">
        <f>Tabla1[[#This Row],[Contrato CISCO]]&amp;Tabla1[[#This Row],[Año]]&amp;Tabla1[[#This Row],[Material]]</f>
        <v>M-038/1820188401412</v>
      </c>
      <c r="AP1760" s="1" t="str">
        <f>Tabla1[[#This Row],[Contrato CISCO]]&amp;Tabla1[[#This Row],[Material]]</f>
        <v>M-038/188401412</v>
      </c>
      <c r="AQ1760" s="1" t="str">
        <f>Tabla1[[#This Row],[Material]]&amp;Tabla1[[#This Row],[Precio]]</f>
        <v>840141280.97</v>
      </c>
      <c r="AR1760" t="s">
        <v>11</v>
      </c>
    </row>
    <row r="1761" spans="1:44" x14ac:dyDescent="0.25">
      <c r="A1761">
        <v>7418000010</v>
      </c>
      <c r="B1761" t="s">
        <v>3495</v>
      </c>
      <c r="C1761" t="s">
        <v>3891</v>
      </c>
      <c r="D1761">
        <v>2018</v>
      </c>
      <c r="E1761" t="s">
        <v>3795</v>
      </c>
      <c r="F1761" s="2">
        <v>43144</v>
      </c>
      <c r="G1761" s="2">
        <v>43598</v>
      </c>
      <c r="H1761" s="1">
        <v>330000</v>
      </c>
      <c r="I1761" t="s">
        <v>3905</v>
      </c>
      <c r="J1761" t="s">
        <v>3508</v>
      </c>
      <c r="K1761" t="s">
        <v>3509</v>
      </c>
      <c r="L1761">
        <v>1</v>
      </c>
      <c r="M1761">
        <v>50002376</v>
      </c>
      <c r="N1761" t="s">
        <v>3850</v>
      </c>
      <c r="O1761" t="s">
        <v>1060</v>
      </c>
      <c r="P1761">
        <v>8070108</v>
      </c>
      <c r="Q1761" t="s">
        <v>24</v>
      </c>
      <c r="R1761">
        <v>2019</v>
      </c>
      <c r="S1761" t="s">
        <v>3794</v>
      </c>
      <c r="T1761" s="2">
        <v>43476</v>
      </c>
      <c r="U1761" s="2">
        <v>43799</v>
      </c>
      <c r="V1761" s="1">
        <v>330000</v>
      </c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9">
        <v>7.0000000000000007E-2</v>
      </c>
      <c r="AM1761" s="4">
        <f>Tabla1[[#This Row],[Cantidad 1]]+Tabla1[[#This Row],[Cantidad 2]]+Tabla1[[#This Row],[Cantidad 3]]+Tabla1[[#This Row],[Cantidad 4]]+Tabla1[[#This Row],[Cantidad 5]]</f>
        <v>660000</v>
      </c>
      <c r="AN1761" s="1">
        <v>23100</v>
      </c>
      <c r="AO1761" s="1" t="str">
        <f>Tabla1[[#This Row],[Contrato CISCO]]&amp;Tabla1[[#This Row],[Año]]&amp;Tabla1[[#This Row],[Material]]</f>
        <v>M-017/1820188070108</v>
      </c>
      <c r="AP1761" s="1" t="str">
        <f>Tabla1[[#This Row],[Contrato CISCO]]&amp;Tabla1[[#This Row],[Material]]</f>
        <v>M-017/188070108</v>
      </c>
      <c r="AQ1761" s="1" t="str">
        <f>Tabla1[[#This Row],[Material]]&amp;Tabla1[[#This Row],[Precio]]</f>
        <v>80701080.07</v>
      </c>
      <c r="AR1761" t="s">
        <v>11</v>
      </c>
    </row>
    <row r="1762" spans="1:44" x14ac:dyDescent="0.25">
      <c r="A1762">
        <v>7418000022</v>
      </c>
      <c r="B1762" t="s">
        <v>3510</v>
      </c>
      <c r="C1762" t="s">
        <v>3891</v>
      </c>
      <c r="D1762">
        <v>2018</v>
      </c>
      <c r="E1762" t="s">
        <v>3795</v>
      </c>
      <c r="F1762" s="2">
        <v>43203</v>
      </c>
      <c r="G1762" s="2">
        <v>43598</v>
      </c>
      <c r="H1762">
        <v>720</v>
      </c>
      <c r="I1762" t="s">
        <v>3906</v>
      </c>
      <c r="J1762" t="s">
        <v>3521</v>
      </c>
      <c r="K1762" t="s">
        <v>3522</v>
      </c>
      <c r="L1762">
        <v>1</v>
      </c>
      <c r="M1762">
        <v>50004206</v>
      </c>
      <c r="N1762" t="s">
        <v>3843</v>
      </c>
      <c r="O1762" t="s">
        <v>1061</v>
      </c>
      <c r="P1762">
        <v>8401432</v>
      </c>
      <c r="Q1762" t="s">
        <v>103</v>
      </c>
      <c r="S1762"/>
      <c r="U1762" s="2"/>
      <c r="W1762"/>
      <c r="AL1762" s="9">
        <v>41.05</v>
      </c>
      <c r="AM1762" s="4">
        <f>Tabla1[[#This Row],[Cantidad 1]]+Tabla1[[#This Row],[Cantidad 2]]+Tabla1[[#This Row],[Cantidad 3]]+Tabla1[[#This Row],[Cantidad 4]]+Tabla1[[#This Row],[Cantidad 5]]</f>
        <v>720</v>
      </c>
      <c r="AN1762" s="1">
        <v>461120.4</v>
      </c>
      <c r="AO1762" s="1" t="str">
        <f>Tabla1[[#This Row],[Contrato CISCO]]&amp;Tabla1[[#This Row],[Año]]&amp;Tabla1[[#This Row],[Material]]</f>
        <v>M-039/1820188401432</v>
      </c>
      <c r="AP1762" s="1" t="str">
        <f>Tabla1[[#This Row],[Contrato CISCO]]&amp;Tabla1[[#This Row],[Material]]</f>
        <v>M-039/188401432</v>
      </c>
      <c r="AQ1762" s="1" t="str">
        <f>Tabla1[[#This Row],[Material]]&amp;Tabla1[[#This Row],[Precio]]</f>
        <v>840143241.05</v>
      </c>
      <c r="AR1762" t="s">
        <v>11</v>
      </c>
    </row>
    <row r="1763" spans="1:44" x14ac:dyDescent="0.25">
      <c r="A1763">
        <v>7418000017</v>
      </c>
      <c r="B1763" t="s">
        <v>3510</v>
      </c>
      <c r="C1763" t="s">
        <v>3891</v>
      </c>
      <c r="D1763">
        <v>2018</v>
      </c>
      <c r="E1763" t="s">
        <v>3795</v>
      </c>
      <c r="F1763" s="2">
        <v>43203</v>
      </c>
      <c r="G1763" s="2">
        <v>43598</v>
      </c>
      <c r="H1763" s="1">
        <v>2880</v>
      </c>
      <c r="I1763" t="s">
        <v>3906</v>
      </c>
      <c r="J1763" t="s">
        <v>3513</v>
      </c>
      <c r="K1763" t="s">
        <v>3514</v>
      </c>
      <c r="L1763">
        <v>1</v>
      </c>
      <c r="M1763">
        <v>50001621</v>
      </c>
      <c r="N1763" t="s">
        <v>3842</v>
      </c>
      <c r="O1763" t="s">
        <v>1061</v>
      </c>
      <c r="P1763">
        <v>8401380</v>
      </c>
      <c r="Q1763" t="s">
        <v>168</v>
      </c>
      <c r="R1763" s="1"/>
      <c r="S1763" s="1"/>
      <c r="T1763" s="1"/>
      <c r="U1763" s="2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9">
        <v>42.903400000000005</v>
      </c>
      <c r="AM1763" s="4">
        <f>Tabla1[[#This Row],[Cantidad 1]]+Tabla1[[#This Row],[Cantidad 2]]+Tabla1[[#This Row],[Cantidad 3]]+Tabla1[[#This Row],[Cantidad 4]]+Tabla1[[#This Row],[Cantidad 5]]</f>
        <v>2880</v>
      </c>
      <c r="AN1763" s="1">
        <v>123561.79</v>
      </c>
      <c r="AO1763" s="1" t="str">
        <f>Tabla1[[#This Row],[Contrato CISCO]]&amp;Tabla1[[#This Row],[Año]]&amp;Tabla1[[#This Row],[Material]]</f>
        <v>M-037/1820188401380</v>
      </c>
      <c r="AP1763" s="1" t="str">
        <f>Tabla1[[#This Row],[Contrato CISCO]]&amp;Tabla1[[#This Row],[Material]]</f>
        <v>M-037/188401380</v>
      </c>
      <c r="AQ1763" s="1" t="str">
        <f>Tabla1[[#This Row],[Material]]&amp;Tabla1[[#This Row],[Precio]]</f>
        <v>840138042.9034</v>
      </c>
      <c r="AR1763" t="s">
        <v>11</v>
      </c>
    </row>
    <row r="1764" spans="1:44" x14ac:dyDescent="0.25">
      <c r="A1764">
        <v>7418000018</v>
      </c>
      <c r="B1764" t="s">
        <v>3510</v>
      </c>
      <c r="C1764" t="s">
        <v>3891</v>
      </c>
      <c r="D1764">
        <v>2018</v>
      </c>
      <c r="E1764" t="s">
        <v>3795</v>
      </c>
      <c r="F1764" s="2">
        <v>43203</v>
      </c>
      <c r="G1764" s="2">
        <v>43598</v>
      </c>
      <c r="H1764" s="1">
        <v>1440</v>
      </c>
      <c r="I1764" t="s">
        <v>3906</v>
      </c>
      <c r="J1764" t="s">
        <v>3515</v>
      </c>
      <c r="K1764" t="s">
        <v>3516</v>
      </c>
      <c r="L1764">
        <v>1</v>
      </c>
      <c r="M1764">
        <v>50000471</v>
      </c>
      <c r="N1764" t="s">
        <v>3824</v>
      </c>
      <c r="O1764" t="s">
        <v>1061</v>
      </c>
      <c r="P1764">
        <v>8401417</v>
      </c>
      <c r="Q1764" t="s">
        <v>52</v>
      </c>
      <c r="R1764" s="1"/>
      <c r="S1764" s="1"/>
      <c r="T1764" s="1"/>
      <c r="U1764" s="2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9">
        <v>48.55</v>
      </c>
      <c r="AM1764" s="4">
        <f>Tabla1[[#This Row],[Cantidad 1]]+Tabla1[[#This Row],[Cantidad 2]]+Tabla1[[#This Row],[Cantidad 3]]+Tabla1[[#This Row],[Cantidad 4]]+Tabla1[[#This Row],[Cantidad 5]]</f>
        <v>1440</v>
      </c>
      <c r="AN1764" s="1">
        <v>69912</v>
      </c>
      <c r="AO1764" s="1" t="str">
        <f>Tabla1[[#This Row],[Contrato CISCO]]&amp;Tabla1[[#This Row],[Año]]&amp;Tabla1[[#This Row],[Material]]</f>
        <v>M-033/1820188401417</v>
      </c>
      <c r="AP1764" s="1" t="str">
        <f>Tabla1[[#This Row],[Contrato CISCO]]&amp;Tabla1[[#This Row],[Material]]</f>
        <v>M-033/188401417</v>
      </c>
      <c r="AQ1764" s="1" t="str">
        <f>Tabla1[[#This Row],[Material]]&amp;Tabla1[[#This Row],[Precio]]</f>
        <v>840141748.55</v>
      </c>
      <c r="AR1764" t="s">
        <v>11</v>
      </c>
    </row>
    <row r="1765" spans="1:44" x14ac:dyDescent="0.25">
      <c r="A1765">
        <v>7418000022</v>
      </c>
      <c r="B1765" t="s">
        <v>3510</v>
      </c>
      <c r="C1765" t="s">
        <v>3891</v>
      </c>
      <c r="D1765">
        <v>2018</v>
      </c>
      <c r="E1765" t="s">
        <v>3795</v>
      </c>
      <c r="F1765" s="2">
        <v>43203</v>
      </c>
      <c r="G1765" s="2">
        <v>43598</v>
      </c>
      <c r="H1765" s="1">
        <v>1800</v>
      </c>
      <c r="I1765" t="s">
        <v>3906</v>
      </c>
      <c r="J1765" t="s">
        <v>3521</v>
      </c>
      <c r="K1765" t="s">
        <v>3522</v>
      </c>
      <c r="L1765">
        <v>1</v>
      </c>
      <c r="M1765">
        <v>50004206</v>
      </c>
      <c r="N1765" t="s">
        <v>3843</v>
      </c>
      <c r="O1765" t="s">
        <v>1061</v>
      </c>
      <c r="P1765">
        <v>8401424</v>
      </c>
      <c r="Q1765" t="s">
        <v>110</v>
      </c>
      <c r="R1765" s="1"/>
      <c r="S1765" s="1"/>
      <c r="T1765" s="1"/>
      <c r="U1765" s="2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9">
        <v>81.669000000000011</v>
      </c>
      <c r="AM1765" s="4">
        <f>Tabla1[[#This Row],[Cantidad 1]]+Tabla1[[#This Row],[Cantidad 2]]+Tabla1[[#This Row],[Cantidad 3]]+Tabla1[[#This Row],[Cantidad 4]]+Tabla1[[#This Row],[Cantidad 5]]</f>
        <v>1800</v>
      </c>
      <c r="AN1765" s="1">
        <v>461120.4</v>
      </c>
      <c r="AO1765" s="1" t="str">
        <f>Tabla1[[#This Row],[Contrato CISCO]]&amp;Tabla1[[#This Row],[Año]]&amp;Tabla1[[#This Row],[Material]]</f>
        <v>M-039/1820188401424</v>
      </c>
      <c r="AP1765" s="1" t="str">
        <f>Tabla1[[#This Row],[Contrato CISCO]]&amp;Tabla1[[#This Row],[Material]]</f>
        <v>M-039/188401424</v>
      </c>
      <c r="AQ1765" s="1" t="str">
        <f>Tabla1[[#This Row],[Material]]&amp;Tabla1[[#This Row],[Precio]]</f>
        <v>840142481.669</v>
      </c>
      <c r="AR1765" t="s">
        <v>11</v>
      </c>
    </row>
    <row r="1766" spans="1:44" x14ac:dyDescent="0.25">
      <c r="A1766">
        <v>7418000020</v>
      </c>
      <c r="B1766" t="s">
        <v>3510</v>
      </c>
      <c r="C1766" t="s">
        <v>3891</v>
      </c>
      <c r="D1766">
        <v>2018</v>
      </c>
      <c r="E1766" t="s">
        <v>3795</v>
      </c>
      <c r="F1766" s="2">
        <v>43203</v>
      </c>
      <c r="G1766" s="2">
        <v>43598</v>
      </c>
      <c r="H1766" s="1">
        <v>1800</v>
      </c>
      <c r="I1766" t="s">
        <v>3906</v>
      </c>
      <c r="J1766" t="s">
        <v>3519</v>
      </c>
      <c r="K1766" t="s">
        <v>3520</v>
      </c>
      <c r="L1766">
        <v>1</v>
      </c>
      <c r="M1766">
        <v>50000646</v>
      </c>
      <c r="N1766" t="s">
        <v>3809</v>
      </c>
      <c r="O1766" t="s">
        <v>1061</v>
      </c>
      <c r="P1766">
        <v>8060309</v>
      </c>
      <c r="Q1766" t="s">
        <v>469</v>
      </c>
      <c r="R1766" s="1"/>
      <c r="S1766" s="1"/>
      <c r="T1766" s="1"/>
      <c r="U1766" s="2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9">
        <v>127.95</v>
      </c>
      <c r="AM1766" s="4">
        <f>Tabla1[[#This Row],[Cantidad 1]]+Tabla1[[#This Row],[Cantidad 2]]+Tabla1[[#This Row],[Cantidad 3]]+Tabla1[[#This Row],[Cantidad 4]]+Tabla1[[#This Row],[Cantidad 5]]</f>
        <v>1800</v>
      </c>
      <c r="AN1766" s="1">
        <v>230310</v>
      </c>
      <c r="AO1766" s="1" t="str">
        <f>Tabla1[[#This Row],[Contrato CISCO]]&amp;Tabla1[[#This Row],[Año]]&amp;Tabla1[[#This Row],[Material]]</f>
        <v>M-035/1820188060309</v>
      </c>
      <c r="AP1766" s="1" t="str">
        <f>Tabla1[[#This Row],[Contrato CISCO]]&amp;Tabla1[[#This Row],[Material]]</f>
        <v>M-035/188060309</v>
      </c>
      <c r="AQ1766" s="1" t="str">
        <f>Tabla1[[#This Row],[Material]]&amp;Tabla1[[#This Row],[Precio]]</f>
        <v>8060309127.95</v>
      </c>
      <c r="AR1766" t="s">
        <v>11</v>
      </c>
    </row>
    <row r="1767" spans="1:44" x14ac:dyDescent="0.25">
      <c r="A1767">
        <v>7418000022</v>
      </c>
      <c r="B1767" t="s">
        <v>3510</v>
      </c>
      <c r="C1767" t="s">
        <v>3891</v>
      </c>
      <c r="D1767">
        <v>2018</v>
      </c>
      <c r="E1767" t="s">
        <v>3795</v>
      </c>
      <c r="F1767" s="2">
        <v>43203</v>
      </c>
      <c r="G1767" s="2">
        <v>43598</v>
      </c>
      <c r="H1767">
        <v>180</v>
      </c>
      <c r="I1767" t="s">
        <v>3906</v>
      </c>
      <c r="J1767" t="s">
        <v>3521</v>
      </c>
      <c r="K1767" t="s">
        <v>3522</v>
      </c>
      <c r="L1767">
        <v>1</v>
      </c>
      <c r="M1767">
        <v>50004206</v>
      </c>
      <c r="N1767" t="s">
        <v>3843</v>
      </c>
      <c r="O1767" t="s">
        <v>1061</v>
      </c>
      <c r="P1767">
        <v>8401452</v>
      </c>
      <c r="Q1767" t="s">
        <v>267</v>
      </c>
      <c r="S1767"/>
      <c r="U1767" s="2"/>
      <c r="W1767"/>
      <c r="AL1767" s="9">
        <v>155.93</v>
      </c>
      <c r="AM1767" s="4">
        <f>Tabla1[[#This Row],[Cantidad 1]]+Tabla1[[#This Row],[Cantidad 2]]+Tabla1[[#This Row],[Cantidad 3]]+Tabla1[[#This Row],[Cantidad 4]]+Tabla1[[#This Row],[Cantidad 5]]</f>
        <v>180</v>
      </c>
      <c r="AN1767" s="1">
        <v>461120.4</v>
      </c>
      <c r="AO1767" s="1" t="str">
        <f>Tabla1[[#This Row],[Contrato CISCO]]&amp;Tabla1[[#This Row],[Año]]&amp;Tabla1[[#This Row],[Material]]</f>
        <v>M-039/1820188401452</v>
      </c>
      <c r="AP1767" s="1" t="str">
        <f>Tabla1[[#This Row],[Contrato CISCO]]&amp;Tabla1[[#This Row],[Material]]</f>
        <v>M-039/188401452</v>
      </c>
      <c r="AQ1767" s="1" t="str">
        <f>Tabla1[[#This Row],[Material]]&amp;Tabla1[[#This Row],[Precio]]</f>
        <v>8401452155.93</v>
      </c>
      <c r="AR1767" t="s">
        <v>11</v>
      </c>
    </row>
    <row r="1768" spans="1:44" x14ac:dyDescent="0.25">
      <c r="A1768">
        <v>7418000019</v>
      </c>
      <c r="B1768" t="s">
        <v>3510</v>
      </c>
      <c r="C1768" t="s">
        <v>3891</v>
      </c>
      <c r="D1768">
        <v>2018</v>
      </c>
      <c r="E1768" t="s">
        <v>3795</v>
      </c>
      <c r="F1768" s="2">
        <v>43203</v>
      </c>
      <c r="G1768" s="2">
        <v>43598</v>
      </c>
      <c r="H1768">
        <v>168</v>
      </c>
      <c r="I1768" t="s">
        <v>3906</v>
      </c>
      <c r="J1768" t="s">
        <v>3517</v>
      </c>
      <c r="K1768" t="s">
        <v>3518</v>
      </c>
      <c r="L1768">
        <v>1</v>
      </c>
      <c r="M1768">
        <v>50000647</v>
      </c>
      <c r="N1768" t="s">
        <v>3816</v>
      </c>
      <c r="O1768" t="s">
        <v>1061</v>
      </c>
      <c r="P1768">
        <v>8401355</v>
      </c>
      <c r="Q1768" t="s">
        <v>226</v>
      </c>
      <c r="S1768"/>
      <c r="U1768" s="2"/>
      <c r="W1768"/>
      <c r="AL1768" s="9">
        <v>172.3</v>
      </c>
      <c r="AM1768" s="4">
        <f>Tabla1[[#This Row],[Cantidad 1]]+Tabla1[[#This Row],[Cantidad 2]]+Tabla1[[#This Row],[Cantidad 3]]+Tabla1[[#This Row],[Cantidad 4]]+Tabla1[[#This Row],[Cantidad 5]]</f>
        <v>168</v>
      </c>
      <c r="AN1768" s="1">
        <v>28946.400000000001</v>
      </c>
      <c r="AO1768" s="1" t="str">
        <f>Tabla1[[#This Row],[Contrato CISCO]]&amp;Tabla1[[#This Row],[Año]]&amp;Tabla1[[#This Row],[Material]]</f>
        <v>M-034/1820188401355</v>
      </c>
      <c r="AP1768" s="1" t="str">
        <f>Tabla1[[#This Row],[Contrato CISCO]]&amp;Tabla1[[#This Row],[Material]]</f>
        <v>M-034/188401355</v>
      </c>
      <c r="AQ1768" s="1" t="str">
        <f>Tabla1[[#This Row],[Material]]&amp;Tabla1[[#This Row],[Precio]]</f>
        <v>8401355172.3</v>
      </c>
      <c r="AR1768" t="s">
        <v>11</v>
      </c>
    </row>
    <row r="1769" spans="1:44" x14ac:dyDescent="0.25">
      <c r="A1769">
        <v>7418000023</v>
      </c>
      <c r="B1769" t="s">
        <v>3510</v>
      </c>
      <c r="C1769" t="s">
        <v>3891</v>
      </c>
      <c r="D1769">
        <v>2018</v>
      </c>
      <c r="E1769" t="s">
        <v>3795</v>
      </c>
      <c r="F1769" s="2">
        <v>43203</v>
      </c>
      <c r="G1769" s="2">
        <v>43598</v>
      </c>
      <c r="H1769">
        <v>80</v>
      </c>
      <c r="I1769" t="s">
        <v>3906</v>
      </c>
      <c r="J1769" t="s">
        <v>3523</v>
      </c>
      <c r="K1769" t="s">
        <v>3524</v>
      </c>
      <c r="L1769">
        <v>1</v>
      </c>
      <c r="M1769">
        <v>50000642</v>
      </c>
      <c r="N1769" t="s">
        <v>3808</v>
      </c>
      <c r="O1769" t="s">
        <v>1061</v>
      </c>
      <c r="P1769">
        <v>8401402</v>
      </c>
      <c r="Q1769" t="s">
        <v>308</v>
      </c>
      <c r="S1769"/>
      <c r="U1769" s="2"/>
      <c r="W1769"/>
      <c r="AL1769" s="9">
        <v>410.17</v>
      </c>
      <c r="AM1769" s="4">
        <f>Tabla1[[#This Row],[Cantidad 1]]+Tabla1[[#This Row],[Cantidad 2]]+Tabla1[[#This Row],[Cantidad 3]]+Tabla1[[#This Row],[Cantidad 4]]+Tabla1[[#This Row],[Cantidad 5]]</f>
        <v>80</v>
      </c>
      <c r="AN1769" s="1">
        <v>32813.599999999999</v>
      </c>
      <c r="AO1769" s="1" t="str">
        <f>Tabla1[[#This Row],[Contrato CISCO]]&amp;Tabla1[[#This Row],[Año]]&amp;Tabla1[[#This Row],[Material]]</f>
        <v>M-036/1820188401402</v>
      </c>
      <c r="AP1769" s="1" t="str">
        <f>Tabla1[[#This Row],[Contrato CISCO]]&amp;Tabla1[[#This Row],[Material]]</f>
        <v>M-036/188401402</v>
      </c>
      <c r="AQ1769" s="1" t="str">
        <f>Tabla1[[#This Row],[Material]]&amp;Tabla1[[#This Row],[Precio]]</f>
        <v>8401402410.17</v>
      </c>
      <c r="AR1769" t="s">
        <v>11</v>
      </c>
    </row>
    <row r="1770" spans="1:44" x14ac:dyDescent="0.25">
      <c r="A1770">
        <v>7418000022</v>
      </c>
      <c r="B1770" t="s">
        <v>3510</v>
      </c>
      <c r="C1770" t="s">
        <v>3891</v>
      </c>
      <c r="D1770">
        <v>2018</v>
      </c>
      <c r="E1770" t="s">
        <v>3795</v>
      </c>
      <c r="F1770" s="2">
        <v>43203</v>
      </c>
      <c r="G1770" s="2">
        <v>43598</v>
      </c>
      <c r="H1770">
        <v>378</v>
      </c>
      <c r="I1770" t="s">
        <v>3906</v>
      </c>
      <c r="J1770" t="s">
        <v>3521</v>
      </c>
      <c r="K1770" t="s">
        <v>3522</v>
      </c>
      <c r="L1770">
        <v>1</v>
      </c>
      <c r="M1770">
        <v>50004206</v>
      </c>
      <c r="N1770" t="s">
        <v>3843</v>
      </c>
      <c r="O1770" t="s">
        <v>1061</v>
      </c>
      <c r="P1770">
        <v>8401386</v>
      </c>
      <c r="Q1770" t="s">
        <v>46</v>
      </c>
      <c r="S1770"/>
      <c r="U1770" s="2"/>
      <c r="W1770"/>
      <c r="AL1770" s="9">
        <v>452.76</v>
      </c>
      <c r="AM1770" s="4">
        <f>Tabla1[[#This Row],[Cantidad 1]]+Tabla1[[#This Row],[Cantidad 2]]+Tabla1[[#This Row],[Cantidad 3]]+Tabla1[[#This Row],[Cantidad 4]]+Tabla1[[#This Row],[Cantidad 5]]</f>
        <v>378</v>
      </c>
      <c r="AN1770" s="1">
        <v>461120.4</v>
      </c>
      <c r="AO1770" s="1" t="str">
        <f>Tabla1[[#This Row],[Contrato CISCO]]&amp;Tabla1[[#This Row],[Año]]&amp;Tabla1[[#This Row],[Material]]</f>
        <v>M-039/1820188401386</v>
      </c>
      <c r="AP1770" s="1" t="str">
        <f>Tabla1[[#This Row],[Contrato CISCO]]&amp;Tabla1[[#This Row],[Material]]</f>
        <v>M-039/188401386</v>
      </c>
      <c r="AQ1770" s="1" t="str">
        <f>Tabla1[[#This Row],[Material]]&amp;Tabla1[[#This Row],[Precio]]</f>
        <v>8401386452.76</v>
      </c>
      <c r="AR1770" t="s">
        <v>11</v>
      </c>
    </row>
    <row r="1771" spans="1:44" x14ac:dyDescent="0.25">
      <c r="A1771">
        <v>7418000022</v>
      </c>
      <c r="B1771" t="s">
        <v>3510</v>
      </c>
      <c r="C1771" t="s">
        <v>3891</v>
      </c>
      <c r="D1771">
        <v>2018</v>
      </c>
      <c r="E1771" t="s">
        <v>3795</v>
      </c>
      <c r="F1771" s="2">
        <v>43203</v>
      </c>
      <c r="G1771" s="2">
        <v>43598</v>
      </c>
      <c r="H1771">
        <v>126</v>
      </c>
      <c r="I1771" t="s">
        <v>3906</v>
      </c>
      <c r="J1771" t="s">
        <v>3521</v>
      </c>
      <c r="K1771" t="s">
        <v>3522</v>
      </c>
      <c r="L1771">
        <v>1</v>
      </c>
      <c r="M1771">
        <v>50004206</v>
      </c>
      <c r="N1771" t="s">
        <v>3843</v>
      </c>
      <c r="O1771" t="s">
        <v>1061</v>
      </c>
      <c r="P1771">
        <v>8401444</v>
      </c>
      <c r="Q1771" t="s">
        <v>179</v>
      </c>
      <c r="S1771"/>
      <c r="U1771" s="2"/>
      <c r="W1771"/>
      <c r="AL1771" s="9">
        <v>452.76</v>
      </c>
      <c r="AM1771" s="4">
        <f>Tabla1[[#This Row],[Cantidad 1]]+Tabla1[[#This Row],[Cantidad 2]]+Tabla1[[#This Row],[Cantidad 3]]+Tabla1[[#This Row],[Cantidad 4]]+Tabla1[[#This Row],[Cantidad 5]]</f>
        <v>126</v>
      </c>
      <c r="AN1771" s="1">
        <v>461120.4</v>
      </c>
      <c r="AO1771" s="1" t="str">
        <f>Tabla1[[#This Row],[Contrato CISCO]]&amp;Tabla1[[#This Row],[Año]]&amp;Tabla1[[#This Row],[Material]]</f>
        <v>M-039/1820188401444</v>
      </c>
      <c r="AP1771" s="1" t="str">
        <f>Tabla1[[#This Row],[Contrato CISCO]]&amp;Tabla1[[#This Row],[Material]]</f>
        <v>M-039/188401444</v>
      </c>
      <c r="AQ1771" s="1" t="str">
        <f>Tabla1[[#This Row],[Material]]&amp;Tabla1[[#This Row],[Precio]]</f>
        <v>8401444452.76</v>
      </c>
      <c r="AR1771" t="s">
        <v>11</v>
      </c>
    </row>
    <row r="1772" spans="1:44" x14ac:dyDescent="0.25">
      <c r="A1772">
        <v>7418000022</v>
      </c>
      <c r="B1772" t="s">
        <v>3510</v>
      </c>
      <c r="C1772" t="s">
        <v>3891</v>
      </c>
      <c r="D1772">
        <v>2018</v>
      </c>
      <c r="E1772" t="s">
        <v>3795</v>
      </c>
      <c r="F1772" s="2">
        <v>43203</v>
      </c>
      <c r="G1772" s="2">
        <v>43598</v>
      </c>
      <c r="H1772">
        <v>36</v>
      </c>
      <c r="I1772" t="s">
        <v>3906</v>
      </c>
      <c r="J1772" t="s">
        <v>3521</v>
      </c>
      <c r="K1772" t="s">
        <v>3522</v>
      </c>
      <c r="L1772">
        <v>1</v>
      </c>
      <c r="M1772">
        <v>50004206</v>
      </c>
      <c r="N1772" t="s">
        <v>3843</v>
      </c>
      <c r="O1772" t="s">
        <v>1061</v>
      </c>
      <c r="P1772">
        <v>8401393</v>
      </c>
      <c r="Q1772" t="s">
        <v>444</v>
      </c>
      <c r="S1772"/>
      <c r="U1772" s="2"/>
      <c r="W1772"/>
      <c r="AL1772" s="9">
        <v>786.16</v>
      </c>
      <c r="AM1772" s="4">
        <f>Tabla1[[#This Row],[Cantidad 1]]+Tabla1[[#This Row],[Cantidad 2]]+Tabla1[[#This Row],[Cantidad 3]]+Tabla1[[#This Row],[Cantidad 4]]+Tabla1[[#This Row],[Cantidad 5]]</f>
        <v>36</v>
      </c>
      <c r="AN1772" s="1">
        <v>461120.4</v>
      </c>
      <c r="AO1772" s="1" t="str">
        <f>Tabla1[[#This Row],[Contrato CISCO]]&amp;Tabla1[[#This Row],[Año]]&amp;Tabla1[[#This Row],[Material]]</f>
        <v>M-039/1820188401393</v>
      </c>
      <c r="AP1772" s="1" t="str">
        <f>Tabla1[[#This Row],[Contrato CISCO]]&amp;Tabla1[[#This Row],[Material]]</f>
        <v>M-039/188401393</v>
      </c>
      <c r="AQ1772" s="1" t="str">
        <f>Tabla1[[#This Row],[Material]]&amp;Tabla1[[#This Row],[Precio]]</f>
        <v>8401393786.16</v>
      </c>
      <c r="AR1772" t="s">
        <v>11</v>
      </c>
    </row>
    <row r="1773" spans="1:44" x14ac:dyDescent="0.25">
      <c r="A1773">
        <v>7418000105</v>
      </c>
      <c r="B1773" t="s">
        <v>3576</v>
      </c>
      <c r="C1773" t="s">
        <v>3891</v>
      </c>
      <c r="D1773">
        <v>2018</v>
      </c>
      <c r="E1773" t="s">
        <v>3795</v>
      </c>
      <c r="F1773" s="2">
        <v>43299</v>
      </c>
      <c r="G1773" s="2">
        <v>43634</v>
      </c>
      <c r="H1773" s="1">
        <v>7500000</v>
      </c>
      <c r="I1773" t="s">
        <v>3906</v>
      </c>
      <c r="J1773" t="s">
        <v>3577</v>
      </c>
      <c r="K1773" t="s">
        <v>3578</v>
      </c>
      <c r="L1773">
        <v>1</v>
      </c>
      <c r="M1773">
        <v>50000642</v>
      </c>
      <c r="N1773" t="s">
        <v>3808</v>
      </c>
      <c r="O1773" t="s">
        <v>1076</v>
      </c>
      <c r="P1773">
        <v>8070316</v>
      </c>
      <c r="Q1773" t="s">
        <v>460</v>
      </c>
      <c r="R1773" s="1"/>
      <c r="S1773" s="1"/>
      <c r="T1773" s="1"/>
      <c r="U1773" s="2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9">
        <v>3.8100000000000002E-2</v>
      </c>
      <c r="AM1773" s="4">
        <f>Tabla1[[#This Row],[Cantidad 1]]+Tabla1[[#This Row],[Cantidad 2]]+Tabla1[[#This Row],[Cantidad 3]]+Tabla1[[#This Row],[Cantidad 4]]+Tabla1[[#This Row],[Cantidad 5]]</f>
        <v>7500000</v>
      </c>
      <c r="AN1773" s="1">
        <v>285750</v>
      </c>
      <c r="AO1773" s="1" t="str">
        <f>Tabla1[[#This Row],[Contrato CISCO]]&amp;Tabla1[[#This Row],[Año]]&amp;Tabla1[[#This Row],[Material]]</f>
        <v>M-040/1820188070316</v>
      </c>
      <c r="AP1773" s="1" t="str">
        <f>Tabla1[[#This Row],[Contrato CISCO]]&amp;Tabla1[[#This Row],[Material]]</f>
        <v>M-040/188070316</v>
      </c>
      <c r="AQ1773" s="1" t="str">
        <f>Tabla1[[#This Row],[Material]]&amp;Tabla1[[#This Row],[Precio]]</f>
        <v>80703160.0381</v>
      </c>
      <c r="AR1773" t="s">
        <v>11</v>
      </c>
    </row>
    <row r="1774" spans="1:44" x14ac:dyDescent="0.25">
      <c r="A1774">
        <v>7418000109</v>
      </c>
      <c r="B1774" t="s">
        <v>3579</v>
      </c>
      <c r="C1774" t="s">
        <v>3891</v>
      </c>
      <c r="D1774">
        <v>2018</v>
      </c>
      <c r="E1774" t="s">
        <v>3795</v>
      </c>
      <c r="F1774" s="2">
        <v>43311</v>
      </c>
      <c r="G1774" s="2">
        <v>43676</v>
      </c>
      <c r="H1774" s="1">
        <v>1100</v>
      </c>
      <c r="I1774" t="s">
        <v>3905</v>
      </c>
      <c r="J1774" t="s">
        <v>3580</v>
      </c>
      <c r="K1774" t="s">
        <v>3581</v>
      </c>
      <c r="L1774">
        <v>1</v>
      </c>
      <c r="M1774">
        <v>50001786</v>
      </c>
      <c r="N1774" t="s">
        <v>3865</v>
      </c>
      <c r="O1774" t="s">
        <v>1077</v>
      </c>
      <c r="P1774">
        <v>8060237</v>
      </c>
      <c r="Q1774" t="s">
        <v>751</v>
      </c>
      <c r="R1774" s="1"/>
      <c r="S1774" s="1"/>
      <c r="T1774" s="1"/>
      <c r="U1774" s="2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9">
        <v>98.9</v>
      </c>
      <c r="AM1774" s="4">
        <f>Tabla1[[#This Row],[Cantidad 1]]+Tabla1[[#This Row],[Cantidad 2]]+Tabla1[[#This Row],[Cantidad 3]]+Tabla1[[#This Row],[Cantidad 4]]+Tabla1[[#This Row],[Cantidad 5]]</f>
        <v>1100</v>
      </c>
      <c r="AN1774" s="1">
        <v>108790</v>
      </c>
      <c r="AO1774" s="1" t="str">
        <f>Tabla1[[#This Row],[Contrato CISCO]]&amp;Tabla1[[#This Row],[Año]]&amp;Tabla1[[#This Row],[Material]]</f>
        <v>M-043/1820188060237</v>
      </c>
      <c r="AP1774" s="1" t="str">
        <f>Tabla1[[#This Row],[Contrato CISCO]]&amp;Tabla1[[#This Row],[Material]]</f>
        <v>M-043/188060237</v>
      </c>
      <c r="AQ1774" s="1" t="str">
        <f>Tabla1[[#This Row],[Material]]&amp;Tabla1[[#This Row],[Precio]]</f>
        <v>806023798.9</v>
      </c>
      <c r="AR1774" t="s">
        <v>11</v>
      </c>
    </row>
    <row r="1775" spans="1:44" x14ac:dyDescent="0.25">
      <c r="A1775">
        <v>7218000320</v>
      </c>
      <c r="B1775" t="s">
        <v>2761</v>
      </c>
      <c r="C1775" t="s">
        <v>3890</v>
      </c>
      <c r="D1775">
        <v>2018</v>
      </c>
      <c r="E1775" t="s">
        <v>3795</v>
      </c>
      <c r="F1775" s="2">
        <v>43333</v>
      </c>
      <c r="G1775" s="2">
        <v>43698</v>
      </c>
      <c r="H1775" s="1">
        <v>5000000</v>
      </c>
      <c r="I1775" t="s">
        <v>3905</v>
      </c>
      <c r="J1775" t="s">
        <v>2762</v>
      </c>
      <c r="K1775" t="s">
        <v>2763</v>
      </c>
      <c r="L1775">
        <v>1</v>
      </c>
      <c r="M1775">
        <v>50000011</v>
      </c>
      <c r="N1775" t="s">
        <v>3858</v>
      </c>
      <c r="O1775" t="s">
        <v>920</v>
      </c>
      <c r="P1775">
        <v>8040409</v>
      </c>
      <c r="Q1775" t="s">
        <v>779</v>
      </c>
      <c r="R1775" s="1"/>
      <c r="S1775" s="1"/>
      <c r="T1775" s="1"/>
      <c r="U1775" s="2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9">
        <v>1.29E-2</v>
      </c>
      <c r="AM1775" s="4">
        <f>Tabla1[[#This Row],[Cantidad 1]]+Tabla1[[#This Row],[Cantidad 2]]+Tabla1[[#This Row],[Cantidad 3]]+Tabla1[[#This Row],[Cantidad 4]]+Tabla1[[#This Row],[Cantidad 5]]</f>
        <v>5000000</v>
      </c>
      <c r="AN1775" s="1">
        <v>362670</v>
      </c>
      <c r="AO1775" s="1" t="str">
        <f>Tabla1[[#This Row],[Contrato CISCO]]&amp;Tabla1[[#This Row],[Año]]&amp;Tabla1[[#This Row],[Material]]</f>
        <v>M-044/1820188040409</v>
      </c>
      <c r="AP1775" s="1" t="str">
        <f>Tabla1[[#This Row],[Contrato CISCO]]&amp;Tabla1[[#This Row],[Material]]</f>
        <v>M-044/188040409</v>
      </c>
      <c r="AQ1775" s="1" t="str">
        <f>Tabla1[[#This Row],[Material]]&amp;Tabla1[[#This Row],[Precio]]</f>
        <v>80404090.0129</v>
      </c>
      <c r="AR1775" t="s">
        <v>11</v>
      </c>
    </row>
    <row r="1776" spans="1:44" x14ac:dyDescent="0.25">
      <c r="A1776">
        <v>7218000324</v>
      </c>
      <c r="B1776" t="s">
        <v>2761</v>
      </c>
      <c r="C1776" t="s">
        <v>3890</v>
      </c>
      <c r="D1776">
        <v>2018</v>
      </c>
      <c r="E1776" t="s">
        <v>3795</v>
      </c>
      <c r="F1776" s="2">
        <v>43333</v>
      </c>
      <c r="G1776" s="2">
        <v>43698</v>
      </c>
      <c r="H1776" s="1">
        <v>5600000</v>
      </c>
      <c r="I1776" t="s">
        <v>3905</v>
      </c>
      <c r="J1776" t="s">
        <v>2770</v>
      </c>
      <c r="K1776" t="s">
        <v>2771</v>
      </c>
      <c r="L1776">
        <v>1</v>
      </c>
      <c r="M1776">
        <v>50004692</v>
      </c>
      <c r="N1776" t="s">
        <v>3840</v>
      </c>
      <c r="O1776" t="s">
        <v>920</v>
      </c>
      <c r="P1776">
        <v>8070309</v>
      </c>
      <c r="Q1776" t="s">
        <v>758</v>
      </c>
      <c r="R1776" s="1"/>
      <c r="S1776" s="1"/>
      <c r="T1776" s="1"/>
      <c r="U1776" s="2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9">
        <v>1.3100000000000001E-2</v>
      </c>
      <c r="AM1776" s="4">
        <f>Tabla1[[#This Row],[Cantidad 1]]+Tabla1[[#This Row],[Cantidad 2]]+Tabla1[[#This Row],[Cantidad 3]]+Tabla1[[#This Row],[Cantidad 4]]+Tabla1[[#This Row],[Cantidad 5]]</f>
        <v>5600000</v>
      </c>
      <c r="AN1776" s="1">
        <v>238653.4</v>
      </c>
      <c r="AO1776" s="1" t="str">
        <f>Tabla1[[#This Row],[Contrato CISCO]]&amp;Tabla1[[#This Row],[Año]]&amp;Tabla1[[#This Row],[Material]]</f>
        <v>M-045/1820188070309</v>
      </c>
      <c r="AP1776" s="1" t="str">
        <f>Tabla1[[#This Row],[Contrato CISCO]]&amp;Tabla1[[#This Row],[Material]]</f>
        <v>M-045/188070309</v>
      </c>
      <c r="AQ1776" s="1" t="str">
        <f>Tabla1[[#This Row],[Material]]&amp;Tabla1[[#This Row],[Precio]]</f>
        <v>80703090.0131</v>
      </c>
      <c r="AR1776" t="s">
        <v>11</v>
      </c>
    </row>
    <row r="1777" spans="1:44" x14ac:dyDescent="0.25">
      <c r="A1777">
        <v>7218000327</v>
      </c>
      <c r="B1777" t="s">
        <v>2761</v>
      </c>
      <c r="C1777" t="s">
        <v>3890</v>
      </c>
      <c r="D1777">
        <v>2018</v>
      </c>
      <c r="E1777" t="s">
        <v>3795</v>
      </c>
      <c r="F1777" s="2">
        <v>43333</v>
      </c>
      <c r="G1777" s="2">
        <v>43698</v>
      </c>
      <c r="H1777" s="1">
        <v>2000000</v>
      </c>
      <c r="I1777" t="s">
        <v>3905</v>
      </c>
      <c r="J1777" t="s">
        <v>2776</v>
      </c>
      <c r="K1777" t="s">
        <v>2777</v>
      </c>
      <c r="L1777">
        <v>1</v>
      </c>
      <c r="M1777">
        <v>50001296</v>
      </c>
      <c r="N1777" t="s">
        <v>3851</v>
      </c>
      <c r="O1777" t="s">
        <v>920</v>
      </c>
      <c r="P1777">
        <v>8010501</v>
      </c>
      <c r="Q1777" t="s">
        <v>766</v>
      </c>
      <c r="R1777" s="1"/>
      <c r="S1777" s="1"/>
      <c r="T1777" s="1"/>
      <c r="U1777" s="2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9">
        <v>1.6809999999999999E-2</v>
      </c>
      <c r="AM1777" s="4">
        <f>Tabla1[[#This Row],[Cantidad 1]]+Tabla1[[#This Row],[Cantidad 2]]+Tabla1[[#This Row],[Cantidad 3]]+Tabla1[[#This Row],[Cantidad 4]]+Tabla1[[#This Row],[Cantidad 5]]</f>
        <v>2000000</v>
      </c>
      <c r="AN1777" s="1">
        <v>33620</v>
      </c>
      <c r="AO1777" s="1" t="str">
        <f>Tabla1[[#This Row],[Contrato CISCO]]&amp;Tabla1[[#This Row],[Año]]&amp;Tabla1[[#This Row],[Material]]</f>
        <v>M-055/1820188010501</v>
      </c>
      <c r="AP1777" s="1" t="str">
        <f>Tabla1[[#This Row],[Contrato CISCO]]&amp;Tabla1[[#This Row],[Material]]</f>
        <v>M-055/188010501</v>
      </c>
      <c r="AQ1777" s="1" t="str">
        <f>Tabla1[[#This Row],[Material]]&amp;Tabla1[[#This Row],[Precio]]</f>
        <v>80105010.01681</v>
      </c>
      <c r="AR1777" t="s">
        <v>11</v>
      </c>
    </row>
    <row r="1778" spans="1:44" x14ac:dyDescent="0.25">
      <c r="A1778">
        <v>7218000320</v>
      </c>
      <c r="B1778" t="s">
        <v>2761</v>
      </c>
      <c r="C1778" t="s">
        <v>3890</v>
      </c>
      <c r="D1778">
        <v>2018</v>
      </c>
      <c r="E1778" t="s">
        <v>3795</v>
      </c>
      <c r="F1778" s="2">
        <v>43333</v>
      </c>
      <c r="G1778" s="2">
        <v>43698</v>
      </c>
      <c r="H1778" s="1">
        <v>7800000</v>
      </c>
      <c r="I1778" t="s">
        <v>3905</v>
      </c>
      <c r="J1778" t="s">
        <v>2762</v>
      </c>
      <c r="K1778" t="s">
        <v>2763</v>
      </c>
      <c r="L1778">
        <v>1</v>
      </c>
      <c r="M1778">
        <v>50000011</v>
      </c>
      <c r="N1778" t="s">
        <v>3858</v>
      </c>
      <c r="O1778" t="s">
        <v>920</v>
      </c>
      <c r="P1778">
        <v>8070132</v>
      </c>
      <c r="Q1778" t="s">
        <v>757</v>
      </c>
      <c r="R1778" s="1"/>
      <c r="S1778" s="1"/>
      <c r="T1778" s="1"/>
      <c r="U1778" s="2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9">
        <v>1.77E-2</v>
      </c>
      <c r="AM1778" s="4">
        <f>Tabla1[[#This Row],[Cantidad 1]]+Tabla1[[#This Row],[Cantidad 2]]+Tabla1[[#This Row],[Cantidad 3]]+Tabla1[[#This Row],[Cantidad 4]]+Tabla1[[#This Row],[Cantidad 5]]</f>
        <v>7800000</v>
      </c>
      <c r="AN1778" s="1">
        <v>362670</v>
      </c>
      <c r="AO1778" s="1" t="str">
        <f>Tabla1[[#This Row],[Contrato CISCO]]&amp;Tabla1[[#This Row],[Año]]&amp;Tabla1[[#This Row],[Material]]</f>
        <v>M-044/1820188070132</v>
      </c>
      <c r="AP1778" s="1" t="str">
        <f>Tabla1[[#This Row],[Contrato CISCO]]&amp;Tabla1[[#This Row],[Material]]</f>
        <v>M-044/188070132</v>
      </c>
      <c r="AQ1778" s="1" t="str">
        <f>Tabla1[[#This Row],[Material]]&amp;Tabla1[[#This Row],[Precio]]</f>
        <v>80701320.0177</v>
      </c>
      <c r="AR1778" t="s">
        <v>11</v>
      </c>
    </row>
    <row r="1779" spans="1:44" x14ac:dyDescent="0.25">
      <c r="A1779">
        <v>7218000329</v>
      </c>
      <c r="B1779" t="s">
        <v>2761</v>
      </c>
      <c r="C1779" t="s">
        <v>3890</v>
      </c>
      <c r="D1779">
        <v>2018</v>
      </c>
      <c r="E1779" t="s">
        <v>3795</v>
      </c>
      <c r="F1779" s="2">
        <v>43333</v>
      </c>
      <c r="G1779" s="2">
        <v>43698</v>
      </c>
      <c r="H1779" s="1">
        <v>4000000</v>
      </c>
      <c r="I1779" t="s">
        <v>3905</v>
      </c>
      <c r="J1779" t="s">
        <v>2780</v>
      </c>
      <c r="K1779" t="s">
        <v>2781</v>
      </c>
      <c r="L1779">
        <v>1</v>
      </c>
      <c r="M1779">
        <v>50001294</v>
      </c>
      <c r="N1779" t="s">
        <v>3862</v>
      </c>
      <c r="O1779" t="s">
        <v>920</v>
      </c>
      <c r="P1779">
        <v>8070202</v>
      </c>
      <c r="Q1779" t="s">
        <v>805</v>
      </c>
      <c r="R1779" s="1"/>
      <c r="S1779" s="1"/>
      <c r="T1779" s="1"/>
      <c r="U1779" s="2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9">
        <v>1.95E-2</v>
      </c>
      <c r="AM1779" s="4">
        <f>Tabla1[[#This Row],[Cantidad 1]]+Tabla1[[#This Row],[Cantidad 2]]+Tabla1[[#This Row],[Cantidad 3]]+Tabla1[[#This Row],[Cantidad 4]]+Tabla1[[#This Row],[Cantidad 5]]</f>
        <v>4000000</v>
      </c>
      <c r="AN1779" s="1">
        <v>90760</v>
      </c>
      <c r="AO1779" s="1" t="str">
        <f>Tabla1[[#This Row],[Contrato CISCO]]&amp;Tabla1[[#This Row],[Año]]&amp;Tabla1[[#This Row],[Material]]</f>
        <v>M-054/1820188070202</v>
      </c>
      <c r="AP1779" s="1" t="str">
        <f>Tabla1[[#This Row],[Contrato CISCO]]&amp;Tabla1[[#This Row],[Material]]</f>
        <v>M-054/188070202</v>
      </c>
      <c r="AQ1779" s="1" t="str">
        <f>Tabla1[[#This Row],[Material]]&amp;Tabla1[[#This Row],[Precio]]</f>
        <v>80702020.0195</v>
      </c>
      <c r="AR1779" t="s">
        <v>11</v>
      </c>
    </row>
    <row r="1780" spans="1:44" x14ac:dyDescent="0.25">
      <c r="A1780">
        <v>7218000329</v>
      </c>
      <c r="B1780" t="s">
        <v>2761</v>
      </c>
      <c r="C1780" t="s">
        <v>3890</v>
      </c>
      <c r="D1780">
        <v>2018</v>
      </c>
      <c r="E1780" t="s">
        <v>3795</v>
      </c>
      <c r="F1780" s="2">
        <v>43333</v>
      </c>
      <c r="G1780" s="2">
        <v>43698</v>
      </c>
      <c r="H1780" s="1">
        <v>580000</v>
      </c>
      <c r="I1780" t="s">
        <v>3905</v>
      </c>
      <c r="J1780" t="s">
        <v>2780</v>
      </c>
      <c r="K1780" t="s">
        <v>2781</v>
      </c>
      <c r="L1780">
        <v>1</v>
      </c>
      <c r="M1780">
        <v>50001294</v>
      </c>
      <c r="N1780" t="s">
        <v>3862</v>
      </c>
      <c r="O1780" t="s">
        <v>920</v>
      </c>
      <c r="P1780">
        <v>8080208</v>
      </c>
      <c r="Q1780" t="s">
        <v>382</v>
      </c>
      <c r="R1780" s="1"/>
      <c r="S1780" s="1"/>
      <c r="T1780" s="1"/>
      <c r="U1780" s="2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9">
        <v>2.1999999999999999E-2</v>
      </c>
      <c r="AM1780" s="4">
        <f>Tabla1[[#This Row],[Cantidad 1]]+Tabla1[[#This Row],[Cantidad 2]]+Tabla1[[#This Row],[Cantidad 3]]+Tabla1[[#This Row],[Cantidad 4]]+Tabla1[[#This Row],[Cantidad 5]]</f>
        <v>580000</v>
      </c>
      <c r="AN1780" s="1">
        <v>90760</v>
      </c>
      <c r="AO1780" s="1" t="str">
        <f>Tabla1[[#This Row],[Contrato CISCO]]&amp;Tabla1[[#This Row],[Año]]&amp;Tabla1[[#This Row],[Material]]</f>
        <v>M-054/1820188080208</v>
      </c>
      <c r="AP1780" s="1" t="str">
        <f>Tabla1[[#This Row],[Contrato CISCO]]&amp;Tabla1[[#This Row],[Material]]</f>
        <v>M-054/188080208</v>
      </c>
      <c r="AQ1780" s="1" t="str">
        <f>Tabla1[[#This Row],[Material]]&amp;Tabla1[[#This Row],[Precio]]</f>
        <v>80802080.022</v>
      </c>
      <c r="AR1780" t="s">
        <v>11</v>
      </c>
    </row>
    <row r="1781" spans="1:44" x14ac:dyDescent="0.25">
      <c r="A1781">
        <v>7218000330</v>
      </c>
      <c r="B1781" t="s">
        <v>2761</v>
      </c>
      <c r="C1781" t="s">
        <v>3890</v>
      </c>
      <c r="D1781">
        <v>2018</v>
      </c>
      <c r="E1781" t="s">
        <v>3795</v>
      </c>
      <c r="F1781" s="2">
        <v>43333</v>
      </c>
      <c r="G1781" s="2">
        <v>43698</v>
      </c>
      <c r="H1781" s="1">
        <v>1700000</v>
      </c>
      <c r="I1781" t="s">
        <v>3905</v>
      </c>
      <c r="J1781" t="s">
        <v>2782</v>
      </c>
      <c r="K1781" t="s">
        <v>2783</v>
      </c>
      <c r="L1781">
        <v>1</v>
      </c>
      <c r="M1781">
        <v>50001302</v>
      </c>
      <c r="N1781" t="s">
        <v>3869</v>
      </c>
      <c r="O1781" t="s">
        <v>920</v>
      </c>
      <c r="P1781">
        <v>8010502</v>
      </c>
      <c r="Q1781" t="s">
        <v>761</v>
      </c>
      <c r="R1781" s="1"/>
      <c r="S1781" s="1"/>
      <c r="T1781" s="1"/>
      <c r="U1781" s="2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9">
        <v>2.8250000000000001E-2</v>
      </c>
      <c r="AM1781" s="4">
        <f>Tabla1[[#This Row],[Cantidad 1]]+Tabla1[[#This Row],[Cantidad 2]]+Tabla1[[#This Row],[Cantidad 3]]+Tabla1[[#This Row],[Cantidad 4]]+Tabla1[[#This Row],[Cantidad 5]]</f>
        <v>1700000</v>
      </c>
      <c r="AN1781" s="1">
        <v>74721.25</v>
      </c>
      <c r="AO1781" s="1" t="str">
        <f>Tabla1[[#This Row],[Contrato CISCO]]&amp;Tabla1[[#This Row],[Año]]&amp;Tabla1[[#This Row],[Material]]</f>
        <v>M-056/1820188010502</v>
      </c>
      <c r="AP1781" s="1" t="str">
        <f>Tabla1[[#This Row],[Contrato CISCO]]&amp;Tabla1[[#This Row],[Material]]</f>
        <v>M-056/188010502</v>
      </c>
      <c r="AQ1781" s="1" t="str">
        <f>Tabla1[[#This Row],[Material]]&amp;Tabla1[[#This Row],[Precio]]</f>
        <v>80105020.02825</v>
      </c>
      <c r="AR1781" t="s">
        <v>11</v>
      </c>
    </row>
    <row r="1782" spans="1:44" x14ac:dyDescent="0.25">
      <c r="A1782">
        <v>7218000320</v>
      </c>
      <c r="B1782" t="s">
        <v>2761</v>
      </c>
      <c r="C1782" t="s">
        <v>3890</v>
      </c>
      <c r="D1782">
        <v>2018</v>
      </c>
      <c r="E1782" t="s">
        <v>3795</v>
      </c>
      <c r="F1782" s="2">
        <v>43333</v>
      </c>
      <c r="G1782" s="2">
        <v>43698</v>
      </c>
      <c r="H1782" s="1">
        <v>2300000</v>
      </c>
      <c r="I1782" t="s">
        <v>3905</v>
      </c>
      <c r="J1782" t="s">
        <v>2762</v>
      </c>
      <c r="K1782" t="s">
        <v>2763</v>
      </c>
      <c r="L1782">
        <v>1</v>
      </c>
      <c r="M1782">
        <v>50000011</v>
      </c>
      <c r="N1782" t="s">
        <v>3858</v>
      </c>
      <c r="O1782" t="s">
        <v>920</v>
      </c>
      <c r="P1782">
        <v>8010201</v>
      </c>
      <c r="Q1782" t="s">
        <v>702</v>
      </c>
      <c r="R1782" s="1"/>
      <c r="S1782" s="1"/>
      <c r="T1782" s="1"/>
      <c r="U1782" s="2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9">
        <v>3.5699999999999996E-2</v>
      </c>
      <c r="AM1782" s="4">
        <f>Tabla1[[#This Row],[Cantidad 1]]+Tabla1[[#This Row],[Cantidad 2]]+Tabla1[[#This Row],[Cantidad 3]]+Tabla1[[#This Row],[Cantidad 4]]+Tabla1[[#This Row],[Cantidad 5]]</f>
        <v>2300000</v>
      </c>
      <c r="AN1782" s="1">
        <v>362670</v>
      </c>
      <c r="AO1782" s="1" t="str">
        <f>Tabla1[[#This Row],[Contrato CISCO]]&amp;Tabla1[[#This Row],[Año]]&amp;Tabla1[[#This Row],[Material]]</f>
        <v>M-044/1820188010201</v>
      </c>
      <c r="AP1782" s="1" t="str">
        <f>Tabla1[[#This Row],[Contrato CISCO]]&amp;Tabla1[[#This Row],[Material]]</f>
        <v>M-044/188010201</v>
      </c>
      <c r="AQ1782" s="1" t="str">
        <f>Tabla1[[#This Row],[Material]]&amp;Tabla1[[#This Row],[Precio]]</f>
        <v>80102010.0357</v>
      </c>
      <c r="AR1782" t="s">
        <v>11</v>
      </c>
    </row>
    <row r="1783" spans="1:44" x14ac:dyDescent="0.25">
      <c r="A1783">
        <v>7218000320</v>
      </c>
      <c r="B1783" t="s">
        <v>2761</v>
      </c>
      <c r="C1783" t="s">
        <v>3890</v>
      </c>
      <c r="D1783">
        <v>2018</v>
      </c>
      <c r="E1783" t="s">
        <v>3795</v>
      </c>
      <c r="F1783" s="2">
        <v>43333</v>
      </c>
      <c r="G1783" s="2">
        <v>43698</v>
      </c>
      <c r="H1783" s="1">
        <v>2000000</v>
      </c>
      <c r="I1783" t="s">
        <v>3905</v>
      </c>
      <c r="J1783" t="s">
        <v>2762</v>
      </c>
      <c r="K1783" t="s">
        <v>2763</v>
      </c>
      <c r="L1783">
        <v>1</v>
      </c>
      <c r="M1783">
        <v>50000011</v>
      </c>
      <c r="N1783" t="s">
        <v>3858</v>
      </c>
      <c r="O1783" t="s">
        <v>920</v>
      </c>
      <c r="P1783">
        <v>8070133</v>
      </c>
      <c r="Q1783" t="s">
        <v>706</v>
      </c>
      <c r="R1783" s="1"/>
      <c r="S1783" s="1"/>
      <c r="T1783" s="1"/>
      <c r="U1783" s="2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9">
        <v>3.9E-2</v>
      </c>
      <c r="AM1783" s="4">
        <f>Tabla1[[#This Row],[Cantidad 1]]+Tabla1[[#This Row],[Cantidad 2]]+Tabla1[[#This Row],[Cantidad 3]]+Tabla1[[#This Row],[Cantidad 4]]+Tabla1[[#This Row],[Cantidad 5]]</f>
        <v>2000000</v>
      </c>
      <c r="AN1783" s="1">
        <v>362670</v>
      </c>
      <c r="AO1783" s="1" t="str">
        <f>Tabla1[[#This Row],[Contrato CISCO]]&amp;Tabla1[[#This Row],[Año]]&amp;Tabla1[[#This Row],[Material]]</f>
        <v>M-044/1820188070133</v>
      </c>
      <c r="AP1783" s="1" t="str">
        <f>Tabla1[[#This Row],[Contrato CISCO]]&amp;Tabla1[[#This Row],[Material]]</f>
        <v>M-044/188070133</v>
      </c>
      <c r="AQ1783" s="1" t="str">
        <f>Tabla1[[#This Row],[Material]]&amp;Tabla1[[#This Row],[Precio]]</f>
        <v>80701330.039</v>
      </c>
      <c r="AR1783" t="s">
        <v>11</v>
      </c>
    </row>
    <row r="1784" spans="1:44" x14ac:dyDescent="0.25">
      <c r="A1784">
        <v>7218000334</v>
      </c>
      <c r="B1784" t="s">
        <v>2761</v>
      </c>
      <c r="C1784" t="s">
        <v>3890</v>
      </c>
      <c r="D1784">
        <v>2018</v>
      </c>
      <c r="E1784" t="s">
        <v>3795</v>
      </c>
      <c r="F1784" s="2">
        <v>43333</v>
      </c>
      <c r="G1784" s="2">
        <v>43698</v>
      </c>
      <c r="H1784" s="1">
        <v>1800000</v>
      </c>
      <c r="I1784" t="s">
        <v>3905</v>
      </c>
      <c r="J1784" t="s">
        <v>2790</v>
      </c>
      <c r="K1784" t="s">
        <v>2791</v>
      </c>
      <c r="L1784">
        <v>1</v>
      </c>
      <c r="M1784">
        <v>50000893</v>
      </c>
      <c r="N1784" t="s">
        <v>3831</v>
      </c>
      <c r="O1784" t="s">
        <v>920</v>
      </c>
      <c r="P1784">
        <v>8080308</v>
      </c>
      <c r="Q1784" t="s">
        <v>774</v>
      </c>
      <c r="R1784" s="1"/>
      <c r="S1784" s="1"/>
      <c r="T1784" s="1"/>
      <c r="U1784" s="2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9">
        <v>4.58E-2</v>
      </c>
      <c r="AM1784" s="4">
        <f>Tabla1[[#This Row],[Cantidad 1]]+Tabla1[[#This Row],[Cantidad 2]]+Tabla1[[#This Row],[Cantidad 3]]+Tabla1[[#This Row],[Cantidad 4]]+Tabla1[[#This Row],[Cantidad 5]]</f>
        <v>1800000</v>
      </c>
      <c r="AN1784" s="1">
        <v>341075</v>
      </c>
      <c r="AO1784" s="1" t="str">
        <f>Tabla1[[#This Row],[Contrato CISCO]]&amp;Tabla1[[#This Row],[Año]]&amp;Tabla1[[#This Row],[Material]]</f>
        <v>M-053/1820188080308</v>
      </c>
      <c r="AP1784" s="1" t="str">
        <f>Tabla1[[#This Row],[Contrato CISCO]]&amp;Tabla1[[#This Row],[Material]]</f>
        <v>M-053/188080308</v>
      </c>
      <c r="AQ1784" s="1" t="str">
        <f>Tabla1[[#This Row],[Material]]&amp;Tabla1[[#This Row],[Precio]]</f>
        <v>80803080.0458</v>
      </c>
      <c r="AR1784" t="s">
        <v>11</v>
      </c>
    </row>
    <row r="1785" spans="1:44" x14ac:dyDescent="0.25">
      <c r="A1785">
        <v>7218000334</v>
      </c>
      <c r="B1785" t="s">
        <v>2761</v>
      </c>
      <c r="C1785" t="s">
        <v>3890</v>
      </c>
      <c r="D1785">
        <v>2018</v>
      </c>
      <c r="E1785" t="s">
        <v>3795</v>
      </c>
      <c r="F1785" s="2">
        <v>43333</v>
      </c>
      <c r="G1785" s="2">
        <v>43698</v>
      </c>
      <c r="H1785" s="1">
        <v>1300000</v>
      </c>
      <c r="I1785" t="s">
        <v>3905</v>
      </c>
      <c r="J1785" t="s">
        <v>2790</v>
      </c>
      <c r="K1785" t="s">
        <v>2791</v>
      </c>
      <c r="L1785">
        <v>1</v>
      </c>
      <c r="M1785">
        <v>50000893</v>
      </c>
      <c r="N1785" t="s">
        <v>3831</v>
      </c>
      <c r="O1785" t="s">
        <v>920</v>
      </c>
      <c r="P1785">
        <v>8040408</v>
      </c>
      <c r="Q1785" t="s">
        <v>577</v>
      </c>
      <c r="R1785" s="1"/>
      <c r="S1785" s="1"/>
      <c r="T1785" s="1"/>
      <c r="U1785" s="2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9">
        <v>9.8000000000000004E-2</v>
      </c>
      <c r="AM1785" s="4">
        <f>Tabla1[[#This Row],[Cantidad 1]]+Tabla1[[#This Row],[Cantidad 2]]+Tabla1[[#This Row],[Cantidad 3]]+Tabla1[[#This Row],[Cantidad 4]]+Tabla1[[#This Row],[Cantidad 5]]</f>
        <v>1300000</v>
      </c>
      <c r="AN1785" s="1">
        <v>341075</v>
      </c>
      <c r="AO1785" s="1" t="str">
        <f>Tabla1[[#This Row],[Contrato CISCO]]&amp;Tabla1[[#This Row],[Año]]&amp;Tabla1[[#This Row],[Material]]</f>
        <v>M-053/1820188040408</v>
      </c>
      <c r="AP1785" s="1" t="str">
        <f>Tabla1[[#This Row],[Contrato CISCO]]&amp;Tabla1[[#This Row],[Material]]</f>
        <v>M-053/188040408</v>
      </c>
      <c r="AQ1785" s="1" t="str">
        <f>Tabla1[[#This Row],[Material]]&amp;Tabla1[[#This Row],[Precio]]</f>
        <v>80404080.098</v>
      </c>
      <c r="AR1785" t="s">
        <v>11</v>
      </c>
    </row>
    <row r="1786" spans="1:44" x14ac:dyDescent="0.25">
      <c r="A1786">
        <v>7218000330</v>
      </c>
      <c r="B1786" t="s">
        <v>2761</v>
      </c>
      <c r="C1786" t="s">
        <v>3890</v>
      </c>
      <c r="D1786">
        <v>2018</v>
      </c>
      <c r="E1786" t="s">
        <v>3795</v>
      </c>
      <c r="F1786" s="2">
        <v>43333</v>
      </c>
      <c r="G1786" s="2">
        <v>43698</v>
      </c>
      <c r="H1786" s="1">
        <v>225000</v>
      </c>
      <c r="I1786" t="s">
        <v>3905</v>
      </c>
      <c r="J1786" t="s">
        <v>2782</v>
      </c>
      <c r="K1786" t="s">
        <v>2783</v>
      </c>
      <c r="L1786">
        <v>1</v>
      </c>
      <c r="M1786">
        <v>50001302</v>
      </c>
      <c r="N1786" t="s">
        <v>3869</v>
      </c>
      <c r="O1786" t="s">
        <v>920</v>
      </c>
      <c r="P1786">
        <v>8060312</v>
      </c>
      <c r="Q1786" t="s">
        <v>38</v>
      </c>
      <c r="R1786" s="1"/>
      <c r="S1786" s="1"/>
      <c r="T1786" s="1"/>
      <c r="U1786" s="2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9">
        <v>0.11865000000000001</v>
      </c>
      <c r="AM1786" s="4">
        <f>Tabla1[[#This Row],[Cantidad 1]]+Tabla1[[#This Row],[Cantidad 2]]+Tabla1[[#This Row],[Cantidad 3]]+Tabla1[[#This Row],[Cantidad 4]]+Tabla1[[#This Row],[Cantidad 5]]</f>
        <v>225000</v>
      </c>
      <c r="AN1786" s="1">
        <v>74721.25</v>
      </c>
      <c r="AO1786" s="1" t="str">
        <f>Tabla1[[#This Row],[Contrato CISCO]]&amp;Tabla1[[#This Row],[Año]]&amp;Tabla1[[#This Row],[Material]]</f>
        <v>M-056/1820188060312</v>
      </c>
      <c r="AP1786" s="1" t="str">
        <f>Tabla1[[#This Row],[Contrato CISCO]]&amp;Tabla1[[#This Row],[Material]]</f>
        <v>M-056/188060312</v>
      </c>
      <c r="AQ1786" s="1" t="str">
        <f>Tabla1[[#This Row],[Material]]&amp;Tabla1[[#This Row],[Precio]]</f>
        <v>80603120.11865</v>
      </c>
      <c r="AR1786" t="s">
        <v>11</v>
      </c>
    </row>
    <row r="1787" spans="1:44" x14ac:dyDescent="0.25">
      <c r="A1787">
        <v>7218000336</v>
      </c>
      <c r="B1787" t="s">
        <v>2761</v>
      </c>
      <c r="C1787" t="s">
        <v>3890</v>
      </c>
      <c r="D1787">
        <v>2018</v>
      </c>
      <c r="E1787" t="s">
        <v>3795</v>
      </c>
      <c r="F1787" s="2">
        <v>43333</v>
      </c>
      <c r="G1787" s="2">
        <v>43698</v>
      </c>
      <c r="H1787" s="1">
        <v>400000</v>
      </c>
      <c r="I1787" t="s">
        <v>3905</v>
      </c>
      <c r="J1787" t="s">
        <v>2794</v>
      </c>
      <c r="K1787" t="s">
        <v>2795</v>
      </c>
      <c r="L1787">
        <v>1</v>
      </c>
      <c r="M1787">
        <v>50002505</v>
      </c>
      <c r="N1787" t="s">
        <v>3856</v>
      </c>
      <c r="O1787" t="s">
        <v>920</v>
      </c>
      <c r="P1787">
        <v>8040213</v>
      </c>
      <c r="Q1787" t="s">
        <v>721</v>
      </c>
      <c r="R1787" s="1"/>
      <c r="S1787" s="1"/>
      <c r="T1787" s="1"/>
      <c r="U1787" s="2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9">
        <v>0.11899999999999999</v>
      </c>
      <c r="AM1787" s="4">
        <f>Tabla1[[#This Row],[Cantidad 1]]+Tabla1[[#This Row],[Cantidad 2]]+Tabla1[[#This Row],[Cantidad 3]]+Tabla1[[#This Row],[Cantidad 4]]+Tabla1[[#This Row],[Cantidad 5]]</f>
        <v>400000</v>
      </c>
      <c r="AN1787" s="1">
        <v>47600</v>
      </c>
      <c r="AO1787" s="1" t="str">
        <f>Tabla1[[#This Row],[Contrato CISCO]]&amp;Tabla1[[#This Row],[Año]]&amp;Tabla1[[#This Row],[Material]]</f>
        <v>M-059/1820188040213</v>
      </c>
      <c r="AP1787" s="1" t="str">
        <f>Tabla1[[#This Row],[Contrato CISCO]]&amp;Tabla1[[#This Row],[Material]]</f>
        <v>M-059/188040213</v>
      </c>
      <c r="AQ1787" s="1" t="str">
        <f>Tabla1[[#This Row],[Material]]&amp;Tabla1[[#This Row],[Precio]]</f>
        <v>80402130.119</v>
      </c>
      <c r="AR1787" t="s">
        <v>11</v>
      </c>
    </row>
    <row r="1788" spans="1:44" x14ac:dyDescent="0.25">
      <c r="A1788">
        <v>7218000321</v>
      </c>
      <c r="B1788" t="s">
        <v>2761</v>
      </c>
      <c r="C1788" t="s">
        <v>3890</v>
      </c>
      <c r="D1788">
        <v>2018</v>
      </c>
      <c r="E1788" t="s">
        <v>3795</v>
      </c>
      <c r="F1788" s="2">
        <v>43333</v>
      </c>
      <c r="G1788" s="2">
        <v>43698</v>
      </c>
      <c r="H1788" s="1">
        <v>750000</v>
      </c>
      <c r="I1788" t="s">
        <v>3905</v>
      </c>
      <c r="J1788" t="s">
        <v>2764</v>
      </c>
      <c r="K1788" t="s">
        <v>2765</v>
      </c>
      <c r="L1788">
        <v>1</v>
      </c>
      <c r="M1788">
        <v>50000471</v>
      </c>
      <c r="N1788" t="s">
        <v>3824</v>
      </c>
      <c r="O1788" t="s">
        <v>920</v>
      </c>
      <c r="P1788">
        <v>8070110</v>
      </c>
      <c r="Q1788" t="s">
        <v>800</v>
      </c>
      <c r="R1788" s="1"/>
      <c r="S1788" s="1"/>
      <c r="T1788" s="1"/>
      <c r="U1788" s="2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9">
        <v>0.1275</v>
      </c>
      <c r="AM1788" s="4">
        <f>Tabla1[[#This Row],[Cantidad 1]]+Tabla1[[#This Row],[Cantidad 2]]+Tabla1[[#This Row],[Cantidad 3]]+Tabla1[[#This Row],[Cantidad 4]]+Tabla1[[#This Row],[Cantidad 5]]</f>
        <v>750000</v>
      </c>
      <c r="AN1788" s="1">
        <v>361517</v>
      </c>
      <c r="AO1788" s="1" t="str">
        <f>Tabla1[[#This Row],[Contrato CISCO]]&amp;Tabla1[[#This Row],[Año]]&amp;Tabla1[[#This Row],[Material]]</f>
        <v>M-047/1820188070110</v>
      </c>
      <c r="AP1788" s="1" t="str">
        <f>Tabla1[[#This Row],[Contrato CISCO]]&amp;Tabla1[[#This Row],[Material]]</f>
        <v>M-047/188070110</v>
      </c>
      <c r="AQ1788" s="1" t="str">
        <f>Tabla1[[#This Row],[Material]]&amp;Tabla1[[#This Row],[Precio]]</f>
        <v>80701100.1275</v>
      </c>
      <c r="AR1788" t="s">
        <v>11</v>
      </c>
    </row>
    <row r="1789" spans="1:44" x14ac:dyDescent="0.25">
      <c r="A1789">
        <v>7218000322</v>
      </c>
      <c r="B1789" t="s">
        <v>2761</v>
      </c>
      <c r="C1789" t="s">
        <v>3890</v>
      </c>
      <c r="D1789">
        <v>2018</v>
      </c>
      <c r="E1789" t="s">
        <v>3795</v>
      </c>
      <c r="F1789" s="2">
        <v>43333</v>
      </c>
      <c r="G1789" s="2">
        <v>43698</v>
      </c>
      <c r="H1789" s="1">
        <v>1200000</v>
      </c>
      <c r="I1789" t="s">
        <v>3905</v>
      </c>
      <c r="J1789" t="s">
        <v>2766</v>
      </c>
      <c r="K1789" t="s">
        <v>2767</v>
      </c>
      <c r="L1789">
        <v>1</v>
      </c>
      <c r="M1789">
        <v>50004206</v>
      </c>
      <c r="N1789" t="s">
        <v>3843</v>
      </c>
      <c r="O1789" t="s">
        <v>920</v>
      </c>
      <c r="P1789">
        <v>8070308</v>
      </c>
      <c r="Q1789" t="s">
        <v>188</v>
      </c>
      <c r="R1789" s="1"/>
      <c r="S1789" s="1"/>
      <c r="T1789" s="1"/>
      <c r="U1789" s="2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9">
        <v>0.13500000000000001</v>
      </c>
      <c r="AM1789" s="4">
        <f>Tabla1[[#This Row],[Cantidad 1]]+Tabla1[[#This Row],[Cantidad 2]]+Tabla1[[#This Row],[Cantidad 3]]+Tabla1[[#This Row],[Cantidad 4]]+Tabla1[[#This Row],[Cantidad 5]]</f>
        <v>1200000</v>
      </c>
      <c r="AN1789" s="1">
        <v>256500</v>
      </c>
      <c r="AO1789" s="1" t="str">
        <f>Tabla1[[#This Row],[Contrato CISCO]]&amp;Tabla1[[#This Row],[Año]]&amp;Tabla1[[#This Row],[Material]]</f>
        <v>M-060/1820188070308</v>
      </c>
      <c r="AP1789" s="1" t="str">
        <f>Tabla1[[#This Row],[Contrato CISCO]]&amp;Tabla1[[#This Row],[Material]]</f>
        <v>M-060/188070308</v>
      </c>
      <c r="AQ1789" s="1" t="str">
        <f>Tabla1[[#This Row],[Material]]&amp;Tabla1[[#This Row],[Precio]]</f>
        <v>80703080.135</v>
      </c>
      <c r="AR1789" t="s">
        <v>11</v>
      </c>
    </row>
    <row r="1790" spans="1:44" x14ac:dyDescent="0.25">
      <c r="A1790">
        <v>7218000328</v>
      </c>
      <c r="B1790" t="s">
        <v>2761</v>
      </c>
      <c r="C1790" t="s">
        <v>3890</v>
      </c>
      <c r="D1790">
        <v>2018</v>
      </c>
      <c r="E1790" t="s">
        <v>3795</v>
      </c>
      <c r="F1790" s="2">
        <v>43333</v>
      </c>
      <c r="G1790" s="2">
        <v>43698</v>
      </c>
      <c r="H1790" s="1">
        <v>750000</v>
      </c>
      <c r="I1790" t="s">
        <v>3905</v>
      </c>
      <c r="J1790" t="s">
        <v>2778</v>
      </c>
      <c r="K1790" t="s">
        <v>2779</v>
      </c>
      <c r="L1790">
        <v>1</v>
      </c>
      <c r="M1790">
        <v>50000270</v>
      </c>
      <c r="N1790" t="s">
        <v>3813</v>
      </c>
      <c r="O1790" t="s">
        <v>920</v>
      </c>
      <c r="P1790">
        <v>8080305</v>
      </c>
      <c r="Q1790" t="s">
        <v>724</v>
      </c>
      <c r="R1790" s="1"/>
      <c r="S1790" s="1"/>
      <c r="T1790" s="1"/>
      <c r="U1790" s="2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9">
        <v>0.22949999999999998</v>
      </c>
      <c r="AM1790" s="4">
        <f>Tabla1[[#This Row],[Cantidad 1]]+Tabla1[[#This Row],[Cantidad 2]]+Tabla1[[#This Row],[Cantidad 3]]+Tabla1[[#This Row],[Cantidad 4]]+Tabla1[[#This Row],[Cantidad 5]]</f>
        <v>750000</v>
      </c>
      <c r="AN1790" s="1">
        <v>1020301.32</v>
      </c>
      <c r="AO1790" s="1" t="str">
        <f>Tabla1[[#This Row],[Contrato CISCO]]&amp;Tabla1[[#This Row],[Año]]&amp;Tabla1[[#This Row],[Material]]</f>
        <v>M-046/1820188080305</v>
      </c>
      <c r="AP1790" s="1" t="str">
        <f>Tabla1[[#This Row],[Contrato CISCO]]&amp;Tabla1[[#This Row],[Material]]</f>
        <v>M-046/188080305</v>
      </c>
      <c r="AQ1790" s="1" t="str">
        <f>Tabla1[[#This Row],[Material]]&amp;Tabla1[[#This Row],[Precio]]</f>
        <v>80803050.2295</v>
      </c>
      <c r="AR1790" t="s">
        <v>11</v>
      </c>
    </row>
    <row r="1791" spans="1:44" x14ac:dyDescent="0.25">
      <c r="A1791">
        <v>7218000321</v>
      </c>
      <c r="B1791" t="s">
        <v>2761</v>
      </c>
      <c r="C1791" t="s">
        <v>3890</v>
      </c>
      <c r="D1791">
        <v>2018</v>
      </c>
      <c r="E1791" t="s">
        <v>3795</v>
      </c>
      <c r="F1791" s="2">
        <v>43333</v>
      </c>
      <c r="G1791" s="2">
        <v>43698</v>
      </c>
      <c r="H1791" s="1">
        <v>770000</v>
      </c>
      <c r="I1791" t="s">
        <v>3905</v>
      </c>
      <c r="J1791" t="s">
        <v>2764</v>
      </c>
      <c r="K1791" t="s">
        <v>2765</v>
      </c>
      <c r="L1791">
        <v>1</v>
      </c>
      <c r="M1791">
        <v>50000471</v>
      </c>
      <c r="N1791" t="s">
        <v>3824</v>
      </c>
      <c r="O1791" t="s">
        <v>920</v>
      </c>
      <c r="P1791">
        <v>8070317</v>
      </c>
      <c r="Q1791" t="s">
        <v>786</v>
      </c>
      <c r="R1791" s="1"/>
      <c r="S1791" s="1"/>
      <c r="T1791" s="1"/>
      <c r="U1791" s="2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9">
        <v>0.2596</v>
      </c>
      <c r="AM1791" s="4">
        <f>Tabla1[[#This Row],[Cantidad 1]]+Tabla1[[#This Row],[Cantidad 2]]+Tabla1[[#This Row],[Cantidad 3]]+Tabla1[[#This Row],[Cantidad 4]]+Tabla1[[#This Row],[Cantidad 5]]</f>
        <v>770000</v>
      </c>
      <c r="AN1791" s="1">
        <v>361517</v>
      </c>
      <c r="AO1791" s="1" t="str">
        <f>Tabla1[[#This Row],[Contrato CISCO]]&amp;Tabla1[[#This Row],[Año]]&amp;Tabla1[[#This Row],[Material]]</f>
        <v>M-047/1820188070317</v>
      </c>
      <c r="AP1791" s="1" t="str">
        <f>Tabla1[[#This Row],[Contrato CISCO]]&amp;Tabla1[[#This Row],[Material]]</f>
        <v>M-047/188070317</v>
      </c>
      <c r="AQ1791" s="1" t="str">
        <f>Tabla1[[#This Row],[Material]]&amp;Tabla1[[#This Row],[Precio]]</f>
        <v>80703170.2596</v>
      </c>
      <c r="AR1791" t="s">
        <v>11</v>
      </c>
    </row>
    <row r="1792" spans="1:44" x14ac:dyDescent="0.25">
      <c r="A1792">
        <v>7218000324</v>
      </c>
      <c r="B1792" t="s">
        <v>2761</v>
      </c>
      <c r="C1792" t="s">
        <v>3890</v>
      </c>
      <c r="D1792">
        <v>2018</v>
      </c>
      <c r="E1792" t="s">
        <v>3795</v>
      </c>
      <c r="F1792" s="2">
        <v>43333</v>
      </c>
      <c r="G1792" s="2">
        <v>43698</v>
      </c>
      <c r="H1792" s="1">
        <v>320000</v>
      </c>
      <c r="I1792" t="s">
        <v>3905</v>
      </c>
      <c r="J1792" t="s">
        <v>2770</v>
      </c>
      <c r="K1792" t="s">
        <v>2771</v>
      </c>
      <c r="L1792">
        <v>1</v>
      </c>
      <c r="M1792">
        <v>50004692</v>
      </c>
      <c r="N1792" t="s">
        <v>3840</v>
      </c>
      <c r="O1792" t="s">
        <v>920</v>
      </c>
      <c r="P1792">
        <v>8080621</v>
      </c>
      <c r="Q1792" t="s">
        <v>471</v>
      </c>
      <c r="R1792" s="1"/>
      <c r="S1792" s="1"/>
      <c r="T1792" s="1"/>
      <c r="U1792" s="2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9">
        <v>0.28389999999999999</v>
      </c>
      <c r="AM1792" s="4">
        <f>Tabla1[[#This Row],[Cantidad 1]]+Tabla1[[#This Row],[Cantidad 2]]+Tabla1[[#This Row],[Cantidad 3]]+Tabla1[[#This Row],[Cantidad 4]]+Tabla1[[#This Row],[Cantidad 5]]</f>
        <v>320000</v>
      </c>
      <c r="AN1792" s="1">
        <v>238653.4</v>
      </c>
      <c r="AO1792" s="1" t="str">
        <f>Tabla1[[#This Row],[Contrato CISCO]]&amp;Tabla1[[#This Row],[Año]]&amp;Tabla1[[#This Row],[Material]]</f>
        <v>M-045/1820188080621</v>
      </c>
      <c r="AP1792" s="1" t="str">
        <f>Tabla1[[#This Row],[Contrato CISCO]]&amp;Tabla1[[#This Row],[Material]]</f>
        <v>M-045/188080621</v>
      </c>
      <c r="AQ1792" s="1" t="str">
        <f>Tabla1[[#This Row],[Material]]&amp;Tabla1[[#This Row],[Precio]]</f>
        <v>80806210.2839</v>
      </c>
      <c r="AR1792" t="s">
        <v>11</v>
      </c>
    </row>
    <row r="1793" spans="1:44" x14ac:dyDescent="0.25">
      <c r="A1793">
        <v>7218000334</v>
      </c>
      <c r="B1793" t="s">
        <v>2761</v>
      </c>
      <c r="C1793" t="s">
        <v>3890</v>
      </c>
      <c r="D1793">
        <v>2018</v>
      </c>
      <c r="E1793" t="s">
        <v>3795</v>
      </c>
      <c r="F1793" s="2">
        <v>43333</v>
      </c>
      <c r="G1793" s="2">
        <v>43698</v>
      </c>
      <c r="H1793" s="1">
        <v>120000</v>
      </c>
      <c r="I1793" t="s">
        <v>3905</v>
      </c>
      <c r="J1793" t="s">
        <v>2790</v>
      </c>
      <c r="K1793" t="s">
        <v>2791</v>
      </c>
      <c r="L1793">
        <v>1</v>
      </c>
      <c r="M1793">
        <v>50000893</v>
      </c>
      <c r="N1793" t="s">
        <v>3831</v>
      </c>
      <c r="O1793" t="s">
        <v>920</v>
      </c>
      <c r="P1793">
        <v>8080505</v>
      </c>
      <c r="Q1793" t="s">
        <v>35</v>
      </c>
      <c r="R1793" s="1"/>
      <c r="S1793" s="1"/>
      <c r="T1793" s="1"/>
      <c r="U1793" s="2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9">
        <v>0.3</v>
      </c>
      <c r="AM1793" s="4">
        <f>Tabla1[[#This Row],[Cantidad 1]]+Tabla1[[#This Row],[Cantidad 2]]+Tabla1[[#This Row],[Cantidad 3]]+Tabla1[[#This Row],[Cantidad 4]]+Tabla1[[#This Row],[Cantidad 5]]</f>
        <v>120000</v>
      </c>
      <c r="AN1793" s="1">
        <v>341075</v>
      </c>
      <c r="AO1793" s="1" t="str">
        <f>Tabla1[[#This Row],[Contrato CISCO]]&amp;Tabla1[[#This Row],[Año]]&amp;Tabla1[[#This Row],[Material]]</f>
        <v>M-053/1820188080505</v>
      </c>
      <c r="AP1793" s="1" t="str">
        <f>Tabla1[[#This Row],[Contrato CISCO]]&amp;Tabla1[[#This Row],[Material]]</f>
        <v>M-053/188080505</v>
      </c>
      <c r="AQ1793" s="1" t="str">
        <f>Tabla1[[#This Row],[Material]]&amp;Tabla1[[#This Row],[Precio]]</f>
        <v>80805050.3</v>
      </c>
      <c r="AR1793" t="s">
        <v>11</v>
      </c>
    </row>
    <row r="1794" spans="1:44" x14ac:dyDescent="0.25">
      <c r="A1794">
        <v>7218000324</v>
      </c>
      <c r="B1794" t="s">
        <v>2761</v>
      </c>
      <c r="C1794" t="s">
        <v>3890</v>
      </c>
      <c r="D1794">
        <v>2018</v>
      </c>
      <c r="E1794" t="s">
        <v>3795</v>
      </c>
      <c r="F1794" s="2">
        <v>43333</v>
      </c>
      <c r="G1794" s="2">
        <v>43698</v>
      </c>
      <c r="H1794" s="1">
        <v>146000</v>
      </c>
      <c r="I1794" t="s">
        <v>3905</v>
      </c>
      <c r="J1794" t="s">
        <v>2770</v>
      </c>
      <c r="K1794" t="s">
        <v>2771</v>
      </c>
      <c r="L1794">
        <v>1</v>
      </c>
      <c r="M1794">
        <v>50004692</v>
      </c>
      <c r="N1794" t="s">
        <v>3840</v>
      </c>
      <c r="O1794" t="s">
        <v>920</v>
      </c>
      <c r="P1794">
        <v>8080506</v>
      </c>
      <c r="Q1794" t="s">
        <v>372</v>
      </c>
      <c r="R1794" s="1"/>
      <c r="S1794" s="1"/>
      <c r="T1794" s="1"/>
      <c r="U1794" s="2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9">
        <v>0.50990000000000002</v>
      </c>
      <c r="AM1794" s="4">
        <f>Tabla1[[#This Row],[Cantidad 1]]+Tabla1[[#This Row],[Cantidad 2]]+Tabla1[[#This Row],[Cantidad 3]]+Tabla1[[#This Row],[Cantidad 4]]+Tabla1[[#This Row],[Cantidad 5]]</f>
        <v>146000</v>
      </c>
      <c r="AN1794" s="1">
        <v>238653.4</v>
      </c>
      <c r="AO1794" s="1" t="str">
        <f>Tabla1[[#This Row],[Contrato CISCO]]&amp;Tabla1[[#This Row],[Año]]&amp;Tabla1[[#This Row],[Material]]</f>
        <v>M-045/1820188080506</v>
      </c>
      <c r="AP1794" s="1" t="str">
        <f>Tabla1[[#This Row],[Contrato CISCO]]&amp;Tabla1[[#This Row],[Material]]</f>
        <v>M-045/188080506</v>
      </c>
      <c r="AQ1794" s="1" t="str">
        <f>Tabla1[[#This Row],[Material]]&amp;Tabla1[[#This Row],[Precio]]</f>
        <v>80805060.5099</v>
      </c>
      <c r="AR1794" t="s">
        <v>11</v>
      </c>
    </row>
    <row r="1795" spans="1:44" x14ac:dyDescent="0.25">
      <c r="A1795">
        <v>7218000335</v>
      </c>
      <c r="B1795" t="s">
        <v>2761</v>
      </c>
      <c r="C1795" t="s">
        <v>3890</v>
      </c>
      <c r="D1795">
        <v>2018</v>
      </c>
      <c r="E1795" t="s">
        <v>3795</v>
      </c>
      <c r="F1795" s="2">
        <v>43333</v>
      </c>
      <c r="G1795" s="2">
        <v>43698</v>
      </c>
      <c r="H1795" s="1">
        <v>94000</v>
      </c>
      <c r="I1795" t="s">
        <v>3905</v>
      </c>
      <c r="J1795" t="s">
        <v>2792</v>
      </c>
      <c r="K1795" t="s">
        <v>2793</v>
      </c>
      <c r="L1795">
        <v>1</v>
      </c>
      <c r="M1795">
        <v>50000642</v>
      </c>
      <c r="N1795" t="s">
        <v>3808</v>
      </c>
      <c r="O1795" t="s">
        <v>920</v>
      </c>
      <c r="P1795">
        <v>8050110</v>
      </c>
      <c r="Q1795" t="s">
        <v>563</v>
      </c>
      <c r="R1795" s="1"/>
      <c r="S1795" s="1"/>
      <c r="T1795" s="1"/>
      <c r="U1795" s="2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9">
        <v>0.73</v>
      </c>
      <c r="AM1795" s="4">
        <f>Tabla1[[#This Row],[Cantidad 1]]+Tabla1[[#This Row],[Cantidad 2]]+Tabla1[[#This Row],[Cantidad 3]]+Tabla1[[#This Row],[Cantidad 4]]+Tabla1[[#This Row],[Cantidad 5]]</f>
        <v>94000</v>
      </c>
      <c r="AN1795" s="1">
        <v>366025</v>
      </c>
      <c r="AO1795" s="1" t="str">
        <f>Tabla1[[#This Row],[Contrato CISCO]]&amp;Tabla1[[#This Row],[Año]]&amp;Tabla1[[#This Row],[Material]]</f>
        <v>M-052/1820188050110</v>
      </c>
      <c r="AP1795" s="1" t="str">
        <f>Tabla1[[#This Row],[Contrato CISCO]]&amp;Tabla1[[#This Row],[Material]]</f>
        <v>M-052/188050110</v>
      </c>
      <c r="AQ1795" s="1" t="str">
        <f>Tabla1[[#This Row],[Material]]&amp;Tabla1[[#This Row],[Precio]]</f>
        <v>80501100.73</v>
      </c>
      <c r="AR1795" t="s">
        <v>11</v>
      </c>
    </row>
    <row r="1796" spans="1:44" x14ac:dyDescent="0.25">
      <c r="A1796">
        <v>7218000335</v>
      </c>
      <c r="B1796" t="s">
        <v>2761</v>
      </c>
      <c r="C1796" t="s">
        <v>3890</v>
      </c>
      <c r="D1796">
        <v>2018</v>
      </c>
      <c r="E1796" t="s">
        <v>3795</v>
      </c>
      <c r="F1796" s="2">
        <v>43333</v>
      </c>
      <c r="G1796" s="2">
        <v>43698</v>
      </c>
      <c r="H1796" s="1">
        <v>100000</v>
      </c>
      <c r="I1796" t="s">
        <v>3905</v>
      </c>
      <c r="J1796" t="s">
        <v>2792</v>
      </c>
      <c r="K1796" t="s">
        <v>2793</v>
      </c>
      <c r="L1796">
        <v>1</v>
      </c>
      <c r="M1796">
        <v>50000642</v>
      </c>
      <c r="N1796" t="s">
        <v>3808</v>
      </c>
      <c r="O1796" t="s">
        <v>920</v>
      </c>
      <c r="P1796">
        <v>8080618</v>
      </c>
      <c r="Q1796" t="s">
        <v>167</v>
      </c>
      <c r="R1796" s="1"/>
      <c r="S1796" s="1"/>
      <c r="T1796" s="1"/>
      <c r="U1796" s="2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9">
        <v>0.99</v>
      </c>
      <c r="AM1796" s="4">
        <f>Tabla1[[#This Row],[Cantidad 1]]+Tabla1[[#This Row],[Cantidad 2]]+Tabla1[[#This Row],[Cantidad 3]]+Tabla1[[#This Row],[Cantidad 4]]+Tabla1[[#This Row],[Cantidad 5]]</f>
        <v>100000</v>
      </c>
      <c r="AN1796" s="1">
        <v>366025</v>
      </c>
      <c r="AO1796" s="1" t="str">
        <f>Tabla1[[#This Row],[Contrato CISCO]]&amp;Tabla1[[#This Row],[Año]]&amp;Tabla1[[#This Row],[Material]]</f>
        <v>M-052/1820188080618</v>
      </c>
      <c r="AP1796" s="1" t="str">
        <f>Tabla1[[#This Row],[Contrato CISCO]]&amp;Tabla1[[#This Row],[Material]]</f>
        <v>M-052/188080618</v>
      </c>
      <c r="AQ1796" s="1" t="str">
        <f>Tabla1[[#This Row],[Material]]&amp;Tabla1[[#This Row],[Precio]]</f>
        <v>80806180.99</v>
      </c>
      <c r="AR1796" t="s">
        <v>11</v>
      </c>
    </row>
    <row r="1797" spans="1:44" x14ac:dyDescent="0.25">
      <c r="A1797">
        <v>7218000328</v>
      </c>
      <c r="B1797" t="s">
        <v>2761</v>
      </c>
      <c r="C1797" t="s">
        <v>3890</v>
      </c>
      <c r="D1797">
        <v>2018</v>
      </c>
      <c r="E1797" t="s">
        <v>3795</v>
      </c>
      <c r="F1797" s="2">
        <v>43333</v>
      </c>
      <c r="G1797" s="2">
        <v>43698</v>
      </c>
      <c r="H1797" s="1">
        <v>65000</v>
      </c>
      <c r="I1797" t="s">
        <v>3905</v>
      </c>
      <c r="J1797" t="s">
        <v>2778</v>
      </c>
      <c r="K1797" t="s">
        <v>2779</v>
      </c>
      <c r="L1797">
        <v>1</v>
      </c>
      <c r="M1797">
        <v>50000270</v>
      </c>
      <c r="N1797" t="s">
        <v>3813</v>
      </c>
      <c r="O1797" t="s">
        <v>920</v>
      </c>
      <c r="P1797">
        <v>8070508</v>
      </c>
      <c r="Q1797" t="s">
        <v>625</v>
      </c>
      <c r="R1797" s="1"/>
      <c r="S1797" s="1"/>
      <c r="T1797" s="1"/>
      <c r="U1797" s="2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9">
        <v>1.05</v>
      </c>
      <c r="AM1797" s="4">
        <f>Tabla1[[#This Row],[Cantidad 1]]+Tabla1[[#This Row],[Cantidad 2]]+Tabla1[[#This Row],[Cantidad 3]]+Tabla1[[#This Row],[Cantidad 4]]+Tabla1[[#This Row],[Cantidad 5]]</f>
        <v>65000</v>
      </c>
      <c r="AN1797" s="1">
        <v>1020301.32</v>
      </c>
      <c r="AO1797" s="1" t="str">
        <f>Tabla1[[#This Row],[Contrato CISCO]]&amp;Tabla1[[#This Row],[Año]]&amp;Tabla1[[#This Row],[Material]]</f>
        <v>M-046/1820188070508</v>
      </c>
      <c r="AP1797" s="1" t="str">
        <f>Tabla1[[#This Row],[Contrato CISCO]]&amp;Tabla1[[#This Row],[Material]]</f>
        <v>M-046/188070508</v>
      </c>
      <c r="AQ1797" s="1" t="str">
        <f>Tabla1[[#This Row],[Material]]&amp;Tabla1[[#This Row],[Precio]]</f>
        <v>80705081.05</v>
      </c>
      <c r="AR1797" t="s">
        <v>11</v>
      </c>
    </row>
    <row r="1798" spans="1:44" x14ac:dyDescent="0.25">
      <c r="A1798">
        <v>7218000332</v>
      </c>
      <c r="B1798" t="s">
        <v>2761</v>
      </c>
      <c r="C1798" t="s">
        <v>3890</v>
      </c>
      <c r="D1798">
        <v>2018</v>
      </c>
      <c r="E1798" t="s">
        <v>3795</v>
      </c>
      <c r="F1798" s="2">
        <v>43333</v>
      </c>
      <c r="G1798" s="2">
        <v>43698</v>
      </c>
      <c r="H1798" s="1">
        <v>500000</v>
      </c>
      <c r="I1798" t="s">
        <v>3905</v>
      </c>
      <c r="J1798" t="s">
        <v>2786</v>
      </c>
      <c r="K1798" t="s">
        <v>2787</v>
      </c>
      <c r="L1798">
        <v>1</v>
      </c>
      <c r="M1798">
        <v>50000647</v>
      </c>
      <c r="N1798" t="s">
        <v>3816</v>
      </c>
      <c r="O1798" t="s">
        <v>920</v>
      </c>
      <c r="P1798">
        <v>8040416</v>
      </c>
      <c r="Q1798" t="s">
        <v>799</v>
      </c>
      <c r="R1798" s="1"/>
      <c r="S1798" s="1"/>
      <c r="T1798" s="1"/>
      <c r="U1798" s="2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9">
        <v>1.1083000000000001</v>
      </c>
      <c r="AM1798" s="4">
        <f>Tabla1[[#This Row],[Cantidad 1]]+Tabla1[[#This Row],[Cantidad 2]]+Tabla1[[#This Row],[Cantidad 3]]+Tabla1[[#This Row],[Cantidad 4]]+Tabla1[[#This Row],[Cantidad 5]]</f>
        <v>500000</v>
      </c>
      <c r="AN1798" s="1">
        <v>1070438</v>
      </c>
      <c r="AO1798" s="1" t="str">
        <f>Tabla1[[#This Row],[Contrato CISCO]]&amp;Tabla1[[#This Row],[Año]]&amp;Tabla1[[#This Row],[Material]]</f>
        <v>M-049/1820188040416</v>
      </c>
      <c r="AP1798" s="1" t="str">
        <f>Tabla1[[#This Row],[Contrato CISCO]]&amp;Tabla1[[#This Row],[Material]]</f>
        <v>M-049/188040416</v>
      </c>
      <c r="AQ1798" s="1" t="str">
        <f>Tabla1[[#This Row],[Material]]&amp;Tabla1[[#This Row],[Precio]]</f>
        <v>80404161.1083</v>
      </c>
      <c r="AR1798" t="s">
        <v>11</v>
      </c>
    </row>
    <row r="1799" spans="1:44" x14ac:dyDescent="0.25">
      <c r="A1799">
        <v>7218000334</v>
      </c>
      <c r="B1799" t="s">
        <v>2761</v>
      </c>
      <c r="C1799" t="s">
        <v>3890</v>
      </c>
      <c r="D1799">
        <v>2018</v>
      </c>
      <c r="E1799" t="s">
        <v>3795</v>
      </c>
      <c r="F1799" s="2">
        <v>43333</v>
      </c>
      <c r="G1799" s="2">
        <v>43698</v>
      </c>
      <c r="H1799" s="1">
        <v>60000</v>
      </c>
      <c r="I1799" t="s">
        <v>3905</v>
      </c>
      <c r="J1799" t="s">
        <v>2790</v>
      </c>
      <c r="K1799" t="s">
        <v>2791</v>
      </c>
      <c r="L1799">
        <v>1</v>
      </c>
      <c r="M1799">
        <v>50000893</v>
      </c>
      <c r="N1799" t="s">
        <v>3831</v>
      </c>
      <c r="O1799" t="s">
        <v>920</v>
      </c>
      <c r="P1799">
        <v>8020801</v>
      </c>
      <c r="Q1799" t="s">
        <v>361</v>
      </c>
      <c r="R1799" s="1"/>
      <c r="S1799" s="1"/>
      <c r="T1799" s="1"/>
      <c r="U1799" s="2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9">
        <v>1.1100000000000001</v>
      </c>
      <c r="AM1799" s="4">
        <f>Tabla1[[#This Row],[Cantidad 1]]+Tabla1[[#This Row],[Cantidad 2]]+Tabla1[[#This Row],[Cantidad 3]]+Tabla1[[#This Row],[Cantidad 4]]+Tabla1[[#This Row],[Cantidad 5]]</f>
        <v>60000</v>
      </c>
      <c r="AN1799" s="1">
        <v>341075</v>
      </c>
      <c r="AO1799" s="1" t="str">
        <f>Tabla1[[#This Row],[Contrato CISCO]]&amp;Tabla1[[#This Row],[Año]]&amp;Tabla1[[#This Row],[Material]]</f>
        <v>M-053/1820188020801</v>
      </c>
      <c r="AP1799" s="1" t="str">
        <f>Tabla1[[#This Row],[Contrato CISCO]]&amp;Tabla1[[#This Row],[Material]]</f>
        <v>M-053/188020801</v>
      </c>
      <c r="AQ1799" s="1" t="str">
        <f>Tabla1[[#This Row],[Material]]&amp;Tabla1[[#This Row],[Precio]]</f>
        <v>80208011.11</v>
      </c>
      <c r="AR1799" t="s">
        <v>11</v>
      </c>
    </row>
    <row r="1800" spans="1:44" x14ac:dyDescent="0.25">
      <c r="A1800">
        <v>7218000328</v>
      </c>
      <c r="B1800" t="s">
        <v>2761</v>
      </c>
      <c r="C1800" t="s">
        <v>3890</v>
      </c>
      <c r="D1800">
        <v>2018</v>
      </c>
      <c r="E1800" t="s">
        <v>3795</v>
      </c>
      <c r="F1800" s="2">
        <v>43333</v>
      </c>
      <c r="G1800" s="2">
        <v>43698</v>
      </c>
      <c r="H1800" s="1">
        <v>160000</v>
      </c>
      <c r="I1800" t="s">
        <v>3905</v>
      </c>
      <c r="J1800" t="s">
        <v>2778</v>
      </c>
      <c r="K1800" t="s">
        <v>2779</v>
      </c>
      <c r="L1800">
        <v>1</v>
      </c>
      <c r="M1800">
        <v>50000270</v>
      </c>
      <c r="N1800" t="s">
        <v>3813</v>
      </c>
      <c r="O1800" t="s">
        <v>920</v>
      </c>
      <c r="P1800">
        <v>8250055</v>
      </c>
      <c r="Q1800" t="s">
        <v>356</v>
      </c>
      <c r="R1800" s="1"/>
      <c r="S1800" s="1"/>
      <c r="T1800" s="1"/>
      <c r="U1800" s="2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9">
        <v>1.1592</v>
      </c>
      <c r="AM1800" s="4">
        <f>Tabla1[[#This Row],[Cantidad 1]]+Tabla1[[#This Row],[Cantidad 2]]+Tabla1[[#This Row],[Cantidad 3]]+Tabla1[[#This Row],[Cantidad 4]]+Tabla1[[#This Row],[Cantidad 5]]</f>
        <v>160000</v>
      </c>
      <c r="AN1800" s="1">
        <v>1020301.32</v>
      </c>
      <c r="AO1800" s="1" t="str">
        <f>Tabla1[[#This Row],[Contrato CISCO]]&amp;Tabla1[[#This Row],[Año]]&amp;Tabla1[[#This Row],[Material]]</f>
        <v>M-046/1820188250055</v>
      </c>
      <c r="AP1800" s="1" t="str">
        <f>Tabla1[[#This Row],[Contrato CISCO]]&amp;Tabla1[[#This Row],[Material]]</f>
        <v>M-046/188250055</v>
      </c>
      <c r="AQ1800" s="1" t="str">
        <f>Tabla1[[#This Row],[Material]]&amp;Tabla1[[#This Row],[Precio]]</f>
        <v>82500551.1592</v>
      </c>
      <c r="AR1800" t="s">
        <v>11</v>
      </c>
    </row>
    <row r="1801" spans="1:44" x14ac:dyDescent="0.25">
      <c r="A1801">
        <v>7218000325</v>
      </c>
      <c r="B1801" t="s">
        <v>2761</v>
      </c>
      <c r="C1801" t="s">
        <v>3890</v>
      </c>
      <c r="D1801">
        <v>2018</v>
      </c>
      <c r="E1801" t="s">
        <v>3795</v>
      </c>
      <c r="F1801" s="2">
        <v>43333</v>
      </c>
      <c r="G1801" s="2">
        <v>43698</v>
      </c>
      <c r="H1801" s="1">
        <v>35000</v>
      </c>
      <c r="I1801" t="s">
        <v>3905</v>
      </c>
      <c r="J1801" t="s">
        <v>2772</v>
      </c>
      <c r="K1801" t="s">
        <v>2773</v>
      </c>
      <c r="L1801">
        <v>1</v>
      </c>
      <c r="M1801">
        <v>50000661</v>
      </c>
      <c r="N1801" t="s">
        <v>3800</v>
      </c>
      <c r="O1801" t="s">
        <v>920</v>
      </c>
      <c r="P1801">
        <v>8010211</v>
      </c>
      <c r="Q1801" t="s">
        <v>550</v>
      </c>
      <c r="R1801" s="1"/>
      <c r="S1801" s="1"/>
      <c r="T1801" s="1"/>
      <c r="U1801" s="2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9">
        <v>1.95</v>
      </c>
      <c r="AM1801" s="4">
        <f>Tabla1[[#This Row],[Cantidad 1]]+Tabla1[[#This Row],[Cantidad 2]]+Tabla1[[#This Row],[Cantidad 3]]+Tabla1[[#This Row],[Cantidad 4]]+Tabla1[[#This Row],[Cantidad 5]]</f>
        <v>35000</v>
      </c>
      <c r="AN1801" s="1">
        <v>68250</v>
      </c>
      <c r="AO1801" s="1" t="str">
        <f>Tabla1[[#This Row],[Contrato CISCO]]&amp;Tabla1[[#This Row],[Año]]&amp;Tabla1[[#This Row],[Material]]</f>
        <v>M-050/1820188010211</v>
      </c>
      <c r="AP1801" s="1" t="str">
        <f>Tabla1[[#This Row],[Contrato CISCO]]&amp;Tabla1[[#This Row],[Material]]</f>
        <v>M-050/188010211</v>
      </c>
      <c r="AQ1801" s="1" t="str">
        <f>Tabla1[[#This Row],[Material]]&amp;Tabla1[[#This Row],[Precio]]</f>
        <v>80102111.95</v>
      </c>
      <c r="AR1801" t="s">
        <v>11</v>
      </c>
    </row>
    <row r="1802" spans="1:44" x14ac:dyDescent="0.25">
      <c r="A1802">
        <v>7218000331</v>
      </c>
      <c r="B1802" t="s">
        <v>2761</v>
      </c>
      <c r="C1802" t="s">
        <v>3890</v>
      </c>
      <c r="D1802">
        <v>2018</v>
      </c>
      <c r="E1802" t="s">
        <v>3795</v>
      </c>
      <c r="F1802" s="2">
        <v>43333</v>
      </c>
      <c r="G1802" s="2">
        <v>43698</v>
      </c>
      <c r="H1802" s="1">
        <v>34000</v>
      </c>
      <c r="I1802" t="s">
        <v>3905</v>
      </c>
      <c r="J1802" t="s">
        <v>2784</v>
      </c>
      <c r="K1802" t="s">
        <v>2785</v>
      </c>
      <c r="L1802">
        <v>1</v>
      </c>
      <c r="M1802">
        <v>50002780</v>
      </c>
      <c r="N1802" t="s">
        <v>3804</v>
      </c>
      <c r="O1802" t="s">
        <v>920</v>
      </c>
      <c r="P1802">
        <v>8060325</v>
      </c>
      <c r="Q1802" t="s">
        <v>246</v>
      </c>
      <c r="R1802" s="1"/>
      <c r="S1802" s="1"/>
      <c r="T1802" s="1"/>
      <c r="U1802" s="2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9">
        <v>2.34</v>
      </c>
      <c r="AM1802" s="4">
        <f>Tabla1[[#This Row],[Cantidad 1]]+Tabla1[[#This Row],[Cantidad 2]]+Tabla1[[#This Row],[Cantidad 3]]+Tabla1[[#This Row],[Cantidad 4]]+Tabla1[[#This Row],[Cantidad 5]]</f>
        <v>34000</v>
      </c>
      <c r="AN1802" s="1">
        <v>138310</v>
      </c>
      <c r="AO1802" s="1" t="str">
        <f>Tabla1[[#This Row],[Contrato CISCO]]&amp;Tabla1[[#This Row],[Año]]&amp;Tabla1[[#This Row],[Material]]</f>
        <v>M-058/1820188060325</v>
      </c>
      <c r="AP1802" s="1" t="str">
        <f>Tabla1[[#This Row],[Contrato CISCO]]&amp;Tabla1[[#This Row],[Material]]</f>
        <v>M-058/188060325</v>
      </c>
      <c r="AQ1802" s="1" t="str">
        <f>Tabla1[[#This Row],[Material]]&amp;Tabla1[[#This Row],[Precio]]</f>
        <v>80603252.34</v>
      </c>
      <c r="AR1802" t="s">
        <v>11</v>
      </c>
    </row>
    <row r="1803" spans="1:44" x14ac:dyDescent="0.25">
      <c r="A1803">
        <v>7218000331</v>
      </c>
      <c r="B1803" t="s">
        <v>2761</v>
      </c>
      <c r="C1803" t="s">
        <v>3890</v>
      </c>
      <c r="D1803">
        <v>2018</v>
      </c>
      <c r="E1803" t="s">
        <v>3795</v>
      </c>
      <c r="F1803" s="2">
        <v>43333</v>
      </c>
      <c r="G1803" s="2">
        <v>43698</v>
      </c>
      <c r="H1803" s="1">
        <v>25000</v>
      </c>
      <c r="I1803" t="s">
        <v>3905</v>
      </c>
      <c r="J1803" t="s">
        <v>2784</v>
      </c>
      <c r="K1803" t="s">
        <v>2785</v>
      </c>
      <c r="L1803">
        <v>1</v>
      </c>
      <c r="M1803">
        <v>50002780</v>
      </c>
      <c r="N1803" t="s">
        <v>3804</v>
      </c>
      <c r="O1803" t="s">
        <v>920</v>
      </c>
      <c r="P1803">
        <v>8060326</v>
      </c>
      <c r="Q1803" t="s">
        <v>185</v>
      </c>
      <c r="R1803" s="1"/>
      <c r="S1803" s="1"/>
      <c r="T1803" s="1"/>
      <c r="U1803" s="2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9">
        <v>2.35</v>
      </c>
      <c r="AM1803" s="4">
        <f>Tabla1[[#This Row],[Cantidad 1]]+Tabla1[[#This Row],[Cantidad 2]]+Tabla1[[#This Row],[Cantidad 3]]+Tabla1[[#This Row],[Cantidad 4]]+Tabla1[[#This Row],[Cantidad 5]]</f>
        <v>25000</v>
      </c>
      <c r="AN1803" s="1">
        <v>138310</v>
      </c>
      <c r="AO1803" s="1" t="str">
        <f>Tabla1[[#This Row],[Contrato CISCO]]&amp;Tabla1[[#This Row],[Año]]&amp;Tabla1[[#This Row],[Material]]</f>
        <v>M-058/1820188060326</v>
      </c>
      <c r="AP1803" s="1" t="str">
        <f>Tabla1[[#This Row],[Contrato CISCO]]&amp;Tabla1[[#This Row],[Material]]</f>
        <v>M-058/188060326</v>
      </c>
      <c r="AQ1803" s="1" t="str">
        <f>Tabla1[[#This Row],[Material]]&amp;Tabla1[[#This Row],[Precio]]</f>
        <v>80603262.35</v>
      </c>
      <c r="AR1803" t="s">
        <v>11</v>
      </c>
    </row>
    <row r="1804" spans="1:44" x14ac:dyDescent="0.25">
      <c r="A1804">
        <v>7218000334</v>
      </c>
      <c r="B1804" t="s">
        <v>2761</v>
      </c>
      <c r="C1804" t="s">
        <v>3890</v>
      </c>
      <c r="D1804">
        <v>2018</v>
      </c>
      <c r="E1804" t="s">
        <v>3795</v>
      </c>
      <c r="F1804" s="2">
        <v>43333</v>
      </c>
      <c r="G1804" s="2">
        <v>43698</v>
      </c>
      <c r="H1804" s="1">
        <v>11500</v>
      </c>
      <c r="I1804" t="s">
        <v>3905</v>
      </c>
      <c r="J1804" t="s">
        <v>2790</v>
      </c>
      <c r="K1804" t="s">
        <v>2791</v>
      </c>
      <c r="L1804">
        <v>1</v>
      </c>
      <c r="M1804">
        <v>50000893</v>
      </c>
      <c r="N1804" t="s">
        <v>3831</v>
      </c>
      <c r="O1804" t="s">
        <v>920</v>
      </c>
      <c r="P1804">
        <v>8100053</v>
      </c>
      <c r="Q1804" t="s">
        <v>635</v>
      </c>
      <c r="R1804" s="1"/>
      <c r="S1804" s="1"/>
      <c r="T1804" s="1"/>
      <c r="U1804" s="2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9">
        <v>2.4900000000000002</v>
      </c>
      <c r="AM1804" s="4">
        <f>Tabla1[[#This Row],[Cantidad 1]]+Tabla1[[#This Row],[Cantidad 2]]+Tabla1[[#This Row],[Cantidad 3]]+Tabla1[[#This Row],[Cantidad 4]]+Tabla1[[#This Row],[Cantidad 5]]</f>
        <v>11500</v>
      </c>
      <c r="AN1804" s="1">
        <v>341075</v>
      </c>
      <c r="AO1804" s="1" t="str">
        <f>Tabla1[[#This Row],[Contrato CISCO]]&amp;Tabla1[[#This Row],[Año]]&amp;Tabla1[[#This Row],[Material]]</f>
        <v>M-053/1820188100053</v>
      </c>
      <c r="AP1804" s="1" t="str">
        <f>Tabla1[[#This Row],[Contrato CISCO]]&amp;Tabla1[[#This Row],[Material]]</f>
        <v>M-053/188100053</v>
      </c>
      <c r="AQ1804" s="1" t="str">
        <f>Tabla1[[#This Row],[Material]]&amp;Tabla1[[#This Row],[Precio]]</f>
        <v>81000532.49</v>
      </c>
      <c r="AR1804" t="s">
        <v>11</v>
      </c>
    </row>
    <row r="1805" spans="1:44" x14ac:dyDescent="0.25">
      <c r="A1805">
        <v>7218000323</v>
      </c>
      <c r="B1805" t="s">
        <v>2761</v>
      </c>
      <c r="C1805" t="s">
        <v>3890</v>
      </c>
      <c r="D1805">
        <v>2018</v>
      </c>
      <c r="E1805" t="s">
        <v>3795</v>
      </c>
      <c r="F1805" s="2">
        <v>43333</v>
      </c>
      <c r="G1805" s="2">
        <v>43698</v>
      </c>
      <c r="H1805" s="1">
        <v>14000</v>
      </c>
      <c r="I1805" t="s">
        <v>3905</v>
      </c>
      <c r="J1805" t="s">
        <v>2768</v>
      </c>
      <c r="K1805" t="s">
        <v>2769</v>
      </c>
      <c r="L1805">
        <v>1</v>
      </c>
      <c r="M1805">
        <v>50001297</v>
      </c>
      <c r="N1805" t="s">
        <v>3864</v>
      </c>
      <c r="O1805" t="s">
        <v>920</v>
      </c>
      <c r="P1805">
        <v>8160536</v>
      </c>
      <c r="Q1805" t="s">
        <v>742</v>
      </c>
      <c r="R1805" s="1"/>
      <c r="S1805" s="1"/>
      <c r="T1805" s="1"/>
      <c r="U1805" s="2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9">
        <v>2.69</v>
      </c>
      <c r="AM1805" s="4">
        <f>Tabla1[[#This Row],[Cantidad 1]]+Tabla1[[#This Row],[Cantidad 2]]+Tabla1[[#This Row],[Cantidad 3]]+Tabla1[[#This Row],[Cantidad 4]]+Tabla1[[#This Row],[Cantidad 5]]</f>
        <v>14000</v>
      </c>
      <c r="AN1805" s="1">
        <v>37660</v>
      </c>
      <c r="AO1805" s="1" t="str">
        <f>Tabla1[[#This Row],[Contrato CISCO]]&amp;Tabla1[[#This Row],[Año]]&amp;Tabla1[[#This Row],[Material]]</f>
        <v>M-057/1820188160536</v>
      </c>
      <c r="AP1805" s="1" t="str">
        <f>Tabla1[[#This Row],[Contrato CISCO]]&amp;Tabla1[[#This Row],[Material]]</f>
        <v>M-057/188160536</v>
      </c>
      <c r="AQ1805" s="1" t="str">
        <f>Tabla1[[#This Row],[Material]]&amp;Tabla1[[#This Row],[Precio]]</f>
        <v>81605362.69</v>
      </c>
      <c r="AR1805" t="s">
        <v>11</v>
      </c>
    </row>
    <row r="1806" spans="1:44" x14ac:dyDescent="0.25">
      <c r="A1806">
        <v>7218000333</v>
      </c>
      <c r="B1806" t="s">
        <v>2761</v>
      </c>
      <c r="C1806" t="s">
        <v>3890</v>
      </c>
      <c r="D1806">
        <v>2018</v>
      </c>
      <c r="E1806" t="s">
        <v>3795</v>
      </c>
      <c r="F1806" s="2">
        <v>43333</v>
      </c>
      <c r="G1806" s="2">
        <v>43698</v>
      </c>
      <c r="H1806" s="1">
        <v>20000</v>
      </c>
      <c r="I1806" t="s">
        <v>3905</v>
      </c>
      <c r="J1806" t="s">
        <v>2788</v>
      </c>
      <c r="K1806" t="s">
        <v>2789</v>
      </c>
      <c r="L1806">
        <v>1</v>
      </c>
      <c r="M1806">
        <v>50000634</v>
      </c>
      <c r="N1806" t="s">
        <v>3819</v>
      </c>
      <c r="O1806" t="s">
        <v>920</v>
      </c>
      <c r="P1806">
        <v>8060235</v>
      </c>
      <c r="Q1806" t="s">
        <v>171</v>
      </c>
      <c r="R1806" s="1"/>
      <c r="S1806" s="1"/>
      <c r="T1806" s="1"/>
      <c r="U1806" s="2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9">
        <v>3</v>
      </c>
      <c r="AM1806" s="4">
        <f>Tabla1[[#This Row],[Cantidad 1]]+Tabla1[[#This Row],[Cantidad 2]]+Tabla1[[#This Row],[Cantidad 3]]+Tabla1[[#This Row],[Cantidad 4]]+Tabla1[[#This Row],[Cantidad 5]]</f>
        <v>20000</v>
      </c>
      <c r="AN1806" s="1">
        <v>148360</v>
      </c>
      <c r="AO1806" s="1" t="str">
        <f>Tabla1[[#This Row],[Contrato CISCO]]&amp;Tabla1[[#This Row],[Año]]&amp;Tabla1[[#This Row],[Material]]</f>
        <v>M-048/1820188060235</v>
      </c>
      <c r="AP1806" s="1" t="str">
        <f>Tabla1[[#This Row],[Contrato CISCO]]&amp;Tabla1[[#This Row],[Material]]</f>
        <v>M-048/188060235</v>
      </c>
      <c r="AQ1806" s="1" t="str">
        <f>Tabla1[[#This Row],[Material]]&amp;Tabla1[[#This Row],[Precio]]</f>
        <v>80602353</v>
      </c>
      <c r="AR1806" t="s">
        <v>11</v>
      </c>
    </row>
    <row r="1807" spans="1:44" x14ac:dyDescent="0.25">
      <c r="A1807">
        <v>7218000321</v>
      </c>
      <c r="B1807" t="s">
        <v>2761</v>
      </c>
      <c r="C1807" t="s">
        <v>3890</v>
      </c>
      <c r="D1807">
        <v>2018</v>
      </c>
      <c r="E1807" t="s">
        <v>3795</v>
      </c>
      <c r="F1807" s="2">
        <v>43333</v>
      </c>
      <c r="G1807" s="2">
        <v>43698</v>
      </c>
      <c r="H1807" s="1">
        <v>20000</v>
      </c>
      <c r="I1807" t="s">
        <v>3905</v>
      </c>
      <c r="J1807" t="s">
        <v>2764</v>
      </c>
      <c r="K1807" t="s">
        <v>2765</v>
      </c>
      <c r="L1807">
        <v>1</v>
      </c>
      <c r="M1807">
        <v>50000471</v>
      </c>
      <c r="N1807" t="s">
        <v>3824</v>
      </c>
      <c r="O1807" t="s">
        <v>920</v>
      </c>
      <c r="P1807">
        <v>8090211</v>
      </c>
      <c r="Q1807" t="s">
        <v>556</v>
      </c>
      <c r="R1807" s="1"/>
      <c r="S1807" s="1"/>
      <c r="T1807" s="1"/>
      <c r="U1807" s="2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9">
        <v>3.3</v>
      </c>
      <c r="AM1807" s="4">
        <f>Tabla1[[#This Row],[Cantidad 1]]+Tabla1[[#This Row],[Cantidad 2]]+Tabla1[[#This Row],[Cantidad 3]]+Tabla1[[#This Row],[Cantidad 4]]+Tabla1[[#This Row],[Cantidad 5]]</f>
        <v>20000</v>
      </c>
      <c r="AN1807" s="1">
        <v>361517</v>
      </c>
      <c r="AO1807" s="1" t="str">
        <f>Tabla1[[#This Row],[Contrato CISCO]]&amp;Tabla1[[#This Row],[Año]]&amp;Tabla1[[#This Row],[Material]]</f>
        <v>M-047/1820188090211</v>
      </c>
      <c r="AP1807" s="1" t="str">
        <f>Tabla1[[#This Row],[Contrato CISCO]]&amp;Tabla1[[#This Row],[Material]]</f>
        <v>M-047/188090211</v>
      </c>
      <c r="AQ1807" s="1" t="str">
        <f>Tabla1[[#This Row],[Material]]&amp;Tabla1[[#This Row],[Precio]]</f>
        <v>80902113.3</v>
      </c>
      <c r="AR1807" t="s">
        <v>11</v>
      </c>
    </row>
    <row r="1808" spans="1:44" x14ac:dyDescent="0.25">
      <c r="A1808">
        <v>7218000328</v>
      </c>
      <c r="B1808" t="s">
        <v>2761</v>
      </c>
      <c r="C1808" t="s">
        <v>3890</v>
      </c>
      <c r="D1808">
        <v>2018</v>
      </c>
      <c r="E1808" t="s">
        <v>3795</v>
      </c>
      <c r="F1808" s="2">
        <v>43333</v>
      </c>
      <c r="G1808" s="2">
        <v>43698</v>
      </c>
      <c r="H1808" s="1">
        <v>29500</v>
      </c>
      <c r="I1808" t="s">
        <v>3905</v>
      </c>
      <c r="J1808" t="s">
        <v>2778</v>
      </c>
      <c r="K1808" t="s">
        <v>2779</v>
      </c>
      <c r="L1808">
        <v>1</v>
      </c>
      <c r="M1808">
        <v>50000270</v>
      </c>
      <c r="N1808" t="s">
        <v>3813</v>
      </c>
      <c r="O1808" t="s">
        <v>920</v>
      </c>
      <c r="P1808">
        <v>8070507</v>
      </c>
      <c r="Q1808" t="s">
        <v>624</v>
      </c>
      <c r="R1808" s="1"/>
      <c r="S1808" s="1"/>
      <c r="T1808" s="1"/>
      <c r="U1808" s="2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9">
        <v>3.95</v>
      </c>
      <c r="AM1808" s="4">
        <f>Tabla1[[#This Row],[Cantidad 1]]+Tabla1[[#This Row],[Cantidad 2]]+Tabla1[[#This Row],[Cantidad 3]]+Tabla1[[#This Row],[Cantidad 4]]+Tabla1[[#This Row],[Cantidad 5]]</f>
        <v>29500</v>
      </c>
      <c r="AN1808" s="1">
        <v>1020301.32</v>
      </c>
      <c r="AO1808" s="1" t="str">
        <f>Tabla1[[#This Row],[Contrato CISCO]]&amp;Tabla1[[#This Row],[Año]]&amp;Tabla1[[#This Row],[Material]]</f>
        <v>M-046/1820188070507</v>
      </c>
      <c r="AP1808" s="1" t="str">
        <f>Tabla1[[#This Row],[Contrato CISCO]]&amp;Tabla1[[#This Row],[Material]]</f>
        <v>M-046/188070507</v>
      </c>
      <c r="AQ1808" s="1" t="str">
        <f>Tabla1[[#This Row],[Material]]&amp;Tabla1[[#This Row],[Precio]]</f>
        <v>80705073.95</v>
      </c>
      <c r="AR1808" t="s">
        <v>11</v>
      </c>
    </row>
    <row r="1809" spans="1:44" x14ac:dyDescent="0.25">
      <c r="A1809">
        <v>7218000328</v>
      </c>
      <c r="B1809" t="s">
        <v>2761</v>
      </c>
      <c r="C1809" t="s">
        <v>3890</v>
      </c>
      <c r="D1809">
        <v>2018</v>
      </c>
      <c r="E1809" t="s">
        <v>3795</v>
      </c>
      <c r="F1809" s="2">
        <v>43333</v>
      </c>
      <c r="G1809" s="2">
        <v>43698</v>
      </c>
      <c r="H1809" s="1">
        <v>80000</v>
      </c>
      <c r="I1809" t="s">
        <v>3905</v>
      </c>
      <c r="J1809" t="s">
        <v>2778</v>
      </c>
      <c r="K1809" t="s">
        <v>2779</v>
      </c>
      <c r="L1809">
        <v>1</v>
      </c>
      <c r="M1809">
        <v>50000270</v>
      </c>
      <c r="N1809" t="s">
        <v>3813</v>
      </c>
      <c r="O1809" t="s">
        <v>920</v>
      </c>
      <c r="P1809">
        <v>8060509</v>
      </c>
      <c r="Q1809" t="s">
        <v>215</v>
      </c>
      <c r="R1809" s="1"/>
      <c r="S1809" s="1"/>
      <c r="T1809" s="1"/>
      <c r="U1809" s="2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9">
        <v>4.0679999999999996</v>
      </c>
      <c r="AM1809" s="4">
        <f>Tabla1[[#This Row],[Cantidad 1]]+Tabla1[[#This Row],[Cantidad 2]]+Tabla1[[#This Row],[Cantidad 3]]+Tabla1[[#This Row],[Cantidad 4]]+Tabla1[[#This Row],[Cantidad 5]]</f>
        <v>80000</v>
      </c>
      <c r="AN1809" s="1">
        <v>1020301.32</v>
      </c>
      <c r="AO1809" s="1" t="str">
        <f>Tabla1[[#This Row],[Contrato CISCO]]&amp;Tabla1[[#This Row],[Año]]&amp;Tabla1[[#This Row],[Material]]</f>
        <v>M-046/1820188060509</v>
      </c>
      <c r="AP1809" s="1" t="str">
        <f>Tabla1[[#This Row],[Contrato CISCO]]&amp;Tabla1[[#This Row],[Material]]</f>
        <v>M-046/188060509</v>
      </c>
      <c r="AQ1809" s="1" t="str">
        <f>Tabla1[[#This Row],[Material]]&amp;Tabla1[[#This Row],[Precio]]</f>
        <v>80605094.068</v>
      </c>
      <c r="AR1809" t="s">
        <v>11</v>
      </c>
    </row>
    <row r="1810" spans="1:44" x14ac:dyDescent="0.25">
      <c r="A1810">
        <v>7218000333</v>
      </c>
      <c r="B1810" t="s">
        <v>2761</v>
      </c>
      <c r="C1810" t="s">
        <v>3890</v>
      </c>
      <c r="D1810">
        <v>2018</v>
      </c>
      <c r="E1810" t="s">
        <v>3795</v>
      </c>
      <c r="F1810" s="2">
        <v>43333</v>
      </c>
      <c r="G1810" s="2">
        <v>43698</v>
      </c>
      <c r="H1810" s="1">
        <v>8800</v>
      </c>
      <c r="I1810" t="s">
        <v>3905</v>
      </c>
      <c r="J1810" t="s">
        <v>2788</v>
      </c>
      <c r="K1810" t="s">
        <v>2789</v>
      </c>
      <c r="L1810">
        <v>1</v>
      </c>
      <c r="M1810">
        <v>50000634</v>
      </c>
      <c r="N1810" t="s">
        <v>3819</v>
      </c>
      <c r="O1810" t="s">
        <v>920</v>
      </c>
      <c r="P1810">
        <v>8010512</v>
      </c>
      <c r="Q1810" t="s">
        <v>748</v>
      </c>
      <c r="R1810" s="1"/>
      <c r="S1810" s="1"/>
      <c r="T1810" s="1"/>
      <c r="U1810" s="2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9">
        <v>5.95</v>
      </c>
      <c r="AM1810" s="4">
        <f>Tabla1[[#This Row],[Cantidad 1]]+Tabla1[[#This Row],[Cantidad 2]]+Tabla1[[#This Row],[Cantidad 3]]+Tabla1[[#This Row],[Cantidad 4]]+Tabla1[[#This Row],[Cantidad 5]]</f>
        <v>8800</v>
      </c>
      <c r="AN1810" s="1">
        <v>148360</v>
      </c>
      <c r="AO1810" s="1" t="str">
        <f>Tabla1[[#This Row],[Contrato CISCO]]&amp;Tabla1[[#This Row],[Año]]&amp;Tabla1[[#This Row],[Material]]</f>
        <v>M-048/1820188010512</v>
      </c>
      <c r="AP1810" s="1" t="str">
        <f>Tabla1[[#This Row],[Contrato CISCO]]&amp;Tabla1[[#This Row],[Material]]</f>
        <v>M-048/188010512</v>
      </c>
      <c r="AQ1810" s="1" t="str">
        <f>Tabla1[[#This Row],[Material]]&amp;Tabla1[[#This Row],[Precio]]</f>
        <v>80105125.95</v>
      </c>
      <c r="AR1810" t="s">
        <v>11</v>
      </c>
    </row>
    <row r="1811" spans="1:44" x14ac:dyDescent="0.25">
      <c r="A1811">
        <v>7218000333</v>
      </c>
      <c r="B1811" t="s">
        <v>2761</v>
      </c>
      <c r="C1811" t="s">
        <v>3890</v>
      </c>
      <c r="D1811">
        <v>2018</v>
      </c>
      <c r="E1811" t="s">
        <v>3795</v>
      </c>
      <c r="F1811" s="2">
        <v>43333</v>
      </c>
      <c r="G1811" s="2">
        <v>43698</v>
      </c>
      <c r="H1811" s="1">
        <v>3000</v>
      </c>
      <c r="I1811" t="s">
        <v>3905</v>
      </c>
      <c r="J1811" t="s">
        <v>2788</v>
      </c>
      <c r="K1811" t="s">
        <v>2789</v>
      </c>
      <c r="L1811">
        <v>1</v>
      </c>
      <c r="M1811">
        <v>50000634</v>
      </c>
      <c r="N1811" t="s">
        <v>3819</v>
      </c>
      <c r="O1811" t="s">
        <v>920</v>
      </c>
      <c r="P1811">
        <v>8160118</v>
      </c>
      <c r="Q1811" t="s">
        <v>332</v>
      </c>
      <c r="R1811" s="1"/>
      <c r="S1811" s="1"/>
      <c r="T1811" s="1"/>
      <c r="U1811" s="2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9">
        <v>12</v>
      </c>
      <c r="AM1811" s="4">
        <f>Tabla1[[#This Row],[Cantidad 1]]+Tabla1[[#This Row],[Cantidad 2]]+Tabla1[[#This Row],[Cantidad 3]]+Tabla1[[#This Row],[Cantidad 4]]+Tabla1[[#This Row],[Cantidad 5]]</f>
        <v>3000</v>
      </c>
      <c r="AN1811" s="1">
        <v>148360</v>
      </c>
      <c r="AO1811" s="1" t="str">
        <f>Tabla1[[#This Row],[Contrato CISCO]]&amp;Tabla1[[#This Row],[Año]]&amp;Tabla1[[#This Row],[Material]]</f>
        <v>M-048/1820188160118</v>
      </c>
      <c r="AP1811" s="1" t="str">
        <f>Tabla1[[#This Row],[Contrato CISCO]]&amp;Tabla1[[#This Row],[Material]]</f>
        <v>M-048/188160118</v>
      </c>
      <c r="AQ1811" s="1" t="str">
        <f>Tabla1[[#This Row],[Material]]&amp;Tabla1[[#This Row],[Precio]]</f>
        <v>816011812</v>
      </c>
      <c r="AR1811" t="s">
        <v>11</v>
      </c>
    </row>
    <row r="1812" spans="1:44" x14ac:dyDescent="0.25">
      <c r="A1812">
        <v>7218000322</v>
      </c>
      <c r="B1812" t="s">
        <v>2761</v>
      </c>
      <c r="C1812" t="s">
        <v>3890</v>
      </c>
      <c r="D1812">
        <v>2018</v>
      </c>
      <c r="E1812" t="s">
        <v>3795</v>
      </c>
      <c r="F1812" s="2">
        <v>43333</v>
      </c>
      <c r="G1812" s="2">
        <v>43698</v>
      </c>
      <c r="H1812" s="1">
        <v>5000</v>
      </c>
      <c r="I1812" t="s">
        <v>3905</v>
      </c>
      <c r="J1812" t="s">
        <v>2766</v>
      </c>
      <c r="K1812" t="s">
        <v>2767</v>
      </c>
      <c r="L1812">
        <v>1</v>
      </c>
      <c r="M1812">
        <v>50004206</v>
      </c>
      <c r="N1812" t="s">
        <v>3843</v>
      </c>
      <c r="O1812" t="s">
        <v>920</v>
      </c>
      <c r="P1812">
        <v>8090309</v>
      </c>
      <c r="Q1812" t="s">
        <v>812</v>
      </c>
      <c r="R1812" s="1"/>
      <c r="S1812" s="1"/>
      <c r="T1812" s="1"/>
      <c r="U1812" s="2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9">
        <v>18.899999999999999</v>
      </c>
      <c r="AM1812" s="4">
        <f>Tabla1[[#This Row],[Cantidad 1]]+Tabla1[[#This Row],[Cantidad 2]]+Tabla1[[#This Row],[Cantidad 3]]+Tabla1[[#This Row],[Cantidad 4]]+Tabla1[[#This Row],[Cantidad 5]]</f>
        <v>5000</v>
      </c>
      <c r="AN1812" s="1">
        <v>256500</v>
      </c>
      <c r="AO1812" s="1" t="str">
        <f>Tabla1[[#This Row],[Contrato CISCO]]&amp;Tabla1[[#This Row],[Año]]&amp;Tabla1[[#This Row],[Material]]</f>
        <v>M-060/1820188090309</v>
      </c>
      <c r="AP1812" s="1" t="str">
        <f>Tabla1[[#This Row],[Contrato CISCO]]&amp;Tabla1[[#This Row],[Material]]</f>
        <v>M-060/188090309</v>
      </c>
      <c r="AQ1812" s="1" t="str">
        <f>Tabla1[[#This Row],[Material]]&amp;Tabla1[[#This Row],[Precio]]</f>
        <v>809030918.9</v>
      </c>
      <c r="AR1812" t="s">
        <v>11</v>
      </c>
    </row>
    <row r="1813" spans="1:44" x14ac:dyDescent="0.25">
      <c r="A1813">
        <v>7218000328</v>
      </c>
      <c r="B1813" t="s">
        <v>2761</v>
      </c>
      <c r="C1813" t="s">
        <v>3890</v>
      </c>
      <c r="D1813">
        <v>2018</v>
      </c>
      <c r="E1813" t="s">
        <v>3795</v>
      </c>
      <c r="F1813" s="2">
        <v>43333</v>
      </c>
      <c r="G1813" s="2">
        <v>43698</v>
      </c>
      <c r="H1813" s="1">
        <v>6800</v>
      </c>
      <c r="I1813" t="s">
        <v>3905</v>
      </c>
      <c r="J1813" t="s">
        <v>2778</v>
      </c>
      <c r="K1813" t="s">
        <v>2779</v>
      </c>
      <c r="L1813">
        <v>1</v>
      </c>
      <c r="M1813">
        <v>50000270</v>
      </c>
      <c r="N1813" t="s">
        <v>3813</v>
      </c>
      <c r="O1813" t="s">
        <v>920</v>
      </c>
      <c r="P1813">
        <v>8060145</v>
      </c>
      <c r="Q1813" t="s">
        <v>211</v>
      </c>
      <c r="R1813" s="1"/>
      <c r="S1813" s="1"/>
      <c r="T1813" s="1"/>
      <c r="U1813" s="2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9">
        <v>22.424899999999997</v>
      </c>
      <c r="AM1813" s="4">
        <f>Tabla1[[#This Row],[Cantidad 1]]+Tabla1[[#This Row],[Cantidad 2]]+Tabla1[[#This Row],[Cantidad 3]]+Tabla1[[#This Row],[Cantidad 4]]+Tabla1[[#This Row],[Cantidad 5]]</f>
        <v>6800</v>
      </c>
      <c r="AN1813" s="1">
        <v>1020301.32</v>
      </c>
      <c r="AO1813" s="1" t="str">
        <f>Tabla1[[#This Row],[Contrato CISCO]]&amp;Tabla1[[#This Row],[Año]]&amp;Tabla1[[#This Row],[Material]]</f>
        <v>M-046/1820188060145</v>
      </c>
      <c r="AP1813" s="1" t="str">
        <f>Tabla1[[#This Row],[Contrato CISCO]]&amp;Tabla1[[#This Row],[Material]]</f>
        <v>M-046/188060145</v>
      </c>
      <c r="AQ1813" s="1" t="str">
        <f>Tabla1[[#This Row],[Material]]&amp;Tabla1[[#This Row],[Precio]]</f>
        <v>806014522.4249</v>
      </c>
      <c r="AR1813" t="s">
        <v>11</v>
      </c>
    </row>
    <row r="1814" spans="1:44" x14ac:dyDescent="0.25">
      <c r="A1814">
        <v>7218000332</v>
      </c>
      <c r="B1814" t="s">
        <v>2761</v>
      </c>
      <c r="C1814" t="s">
        <v>3890</v>
      </c>
      <c r="D1814">
        <v>2018</v>
      </c>
      <c r="E1814" t="s">
        <v>3795</v>
      </c>
      <c r="F1814" s="2">
        <v>43333</v>
      </c>
      <c r="G1814" s="2">
        <v>43698</v>
      </c>
      <c r="H1814" s="1">
        <v>10000</v>
      </c>
      <c r="I1814" t="s">
        <v>3905</v>
      </c>
      <c r="J1814" t="s">
        <v>2786</v>
      </c>
      <c r="K1814" t="s">
        <v>2787</v>
      </c>
      <c r="L1814">
        <v>1</v>
      </c>
      <c r="M1814">
        <v>50000647</v>
      </c>
      <c r="N1814" t="s">
        <v>3816</v>
      </c>
      <c r="O1814" t="s">
        <v>920</v>
      </c>
      <c r="P1814">
        <v>8160626</v>
      </c>
      <c r="Q1814" t="s">
        <v>111</v>
      </c>
      <c r="R1814" s="1"/>
      <c r="S1814" s="1"/>
      <c r="T1814" s="1"/>
      <c r="U1814" s="2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9">
        <v>27.56</v>
      </c>
      <c r="AM1814" s="4">
        <f>Tabla1[[#This Row],[Cantidad 1]]+Tabla1[[#This Row],[Cantidad 2]]+Tabla1[[#This Row],[Cantidad 3]]+Tabla1[[#This Row],[Cantidad 4]]+Tabla1[[#This Row],[Cantidad 5]]</f>
        <v>10000</v>
      </c>
      <c r="AN1814" s="1">
        <v>1070438</v>
      </c>
      <c r="AO1814" s="1" t="str">
        <f>Tabla1[[#This Row],[Contrato CISCO]]&amp;Tabla1[[#This Row],[Año]]&amp;Tabla1[[#This Row],[Material]]</f>
        <v>M-049/1820188160626</v>
      </c>
      <c r="AP1814" s="1" t="str">
        <f>Tabla1[[#This Row],[Contrato CISCO]]&amp;Tabla1[[#This Row],[Material]]</f>
        <v>M-049/188160626</v>
      </c>
      <c r="AQ1814" s="1" t="str">
        <f>Tabla1[[#This Row],[Material]]&amp;Tabla1[[#This Row],[Precio]]</f>
        <v>816062627.56</v>
      </c>
      <c r="AR1814" t="s">
        <v>11</v>
      </c>
    </row>
    <row r="1815" spans="1:44" x14ac:dyDescent="0.25">
      <c r="A1815">
        <v>7218000326</v>
      </c>
      <c r="B1815" t="s">
        <v>2761</v>
      </c>
      <c r="C1815" t="s">
        <v>3890</v>
      </c>
      <c r="D1815">
        <v>2018</v>
      </c>
      <c r="E1815" t="s">
        <v>3795</v>
      </c>
      <c r="F1815" s="2">
        <v>43333</v>
      </c>
      <c r="G1815" s="2">
        <v>43698</v>
      </c>
      <c r="H1815">
        <v>800</v>
      </c>
      <c r="I1815" t="s">
        <v>3905</v>
      </c>
      <c r="J1815" t="s">
        <v>2774</v>
      </c>
      <c r="K1815" t="s">
        <v>2775</v>
      </c>
      <c r="L1815">
        <v>1</v>
      </c>
      <c r="M1815">
        <v>50000640</v>
      </c>
      <c r="N1815" t="s">
        <v>3822</v>
      </c>
      <c r="O1815" t="s">
        <v>920</v>
      </c>
      <c r="P1815">
        <v>8070407</v>
      </c>
      <c r="Q1815" t="s">
        <v>708</v>
      </c>
      <c r="S1815"/>
      <c r="U1815" s="2"/>
      <c r="W1815"/>
      <c r="AL1815" s="9">
        <v>84.47</v>
      </c>
      <c r="AM1815" s="4">
        <f>Tabla1[[#This Row],[Cantidad 1]]+Tabla1[[#This Row],[Cantidad 2]]+Tabla1[[#This Row],[Cantidad 3]]+Tabla1[[#This Row],[Cantidad 4]]+Tabla1[[#This Row],[Cantidad 5]]</f>
        <v>800</v>
      </c>
      <c r="AN1815" s="1">
        <v>67576</v>
      </c>
      <c r="AO1815" s="1" t="str">
        <f>Tabla1[[#This Row],[Contrato CISCO]]&amp;Tabla1[[#This Row],[Año]]&amp;Tabla1[[#This Row],[Material]]</f>
        <v>M-051/1820188070407</v>
      </c>
      <c r="AP1815" s="1" t="str">
        <f>Tabla1[[#This Row],[Contrato CISCO]]&amp;Tabla1[[#This Row],[Material]]</f>
        <v>M-051/188070407</v>
      </c>
      <c r="AQ1815" s="1" t="str">
        <f>Tabla1[[#This Row],[Material]]&amp;Tabla1[[#This Row],[Precio]]</f>
        <v>807040784.47</v>
      </c>
      <c r="AR1815" t="s">
        <v>11</v>
      </c>
    </row>
    <row r="1816" spans="1:44" x14ac:dyDescent="0.25">
      <c r="A1816">
        <v>7218000332</v>
      </c>
      <c r="B1816" t="s">
        <v>2761</v>
      </c>
      <c r="C1816" t="s">
        <v>3890</v>
      </c>
      <c r="D1816">
        <v>2018</v>
      </c>
      <c r="E1816" t="s">
        <v>3795</v>
      </c>
      <c r="F1816" s="2">
        <v>43333</v>
      </c>
      <c r="G1816" s="2">
        <v>43698</v>
      </c>
      <c r="H1816" s="1">
        <v>2800</v>
      </c>
      <c r="I1816" t="s">
        <v>3905</v>
      </c>
      <c r="J1816" t="s">
        <v>2786</v>
      </c>
      <c r="K1816" t="s">
        <v>2787</v>
      </c>
      <c r="L1816">
        <v>1</v>
      </c>
      <c r="M1816">
        <v>50000647</v>
      </c>
      <c r="N1816" t="s">
        <v>3816</v>
      </c>
      <c r="O1816" t="s">
        <v>920</v>
      </c>
      <c r="P1816">
        <v>8060310</v>
      </c>
      <c r="Q1816" t="s">
        <v>781</v>
      </c>
      <c r="R1816" s="1"/>
      <c r="S1816" s="1"/>
      <c r="T1816" s="1"/>
      <c r="U1816" s="2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9">
        <v>85.96</v>
      </c>
      <c r="AM1816" s="4">
        <f>Tabla1[[#This Row],[Cantidad 1]]+Tabla1[[#This Row],[Cantidad 2]]+Tabla1[[#This Row],[Cantidad 3]]+Tabla1[[#This Row],[Cantidad 4]]+Tabla1[[#This Row],[Cantidad 5]]</f>
        <v>2800</v>
      </c>
      <c r="AN1816" s="1">
        <v>1070438</v>
      </c>
      <c r="AO1816" s="1" t="str">
        <f>Tabla1[[#This Row],[Contrato CISCO]]&amp;Tabla1[[#This Row],[Año]]&amp;Tabla1[[#This Row],[Material]]</f>
        <v>M-049/1820188060310</v>
      </c>
      <c r="AP1816" s="1" t="str">
        <f>Tabla1[[#This Row],[Contrato CISCO]]&amp;Tabla1[[#This Row],[Material]]</f>
        <v>M-049/188060310</v>
      </c>
      <c r="AQ1816" s="1" t="str">
        <f>Tabla1[[#This Row],[Material]]&amp;Tabla1[[#This Row],[Precio]]</f>
        <v>806031085.96</v>
      </c>
      <c r="AR1816" t="s">
        <v>11</v>
      </c>
    </row>
    <row r="1817" spans="1:44" x14ac:dyDescent="0.25">
      <c r="A1817">
        <v>7218000335</v>
      </c>
      <c r="B1817" t="s">
        <v>2761</v>
      </c>
      <c r="C1817" t="s">
        <v>3890</v>
      </c>
      <c r="D1817">
        <v>2018</v>
      </c>
      <c r="E1817" t="s">
        <v>3795</v>
      </c>
      <c r="F1817" s="2">
        <v>43333</v>
      </c>
      <c r="G1817" s="2">
        <v>43698</v>
      </c>
      <c r="H1817" s="1">
        <v>2000</v>
      </c>
      <c r="I1817" t="s">
        <v>3905</v>
      </c>
      <c r="J1817" t="s">
        <v>2792</v>
      </c>
      <c r="K1817" t="s">
        <v>2793</v>
      </c>
      <c r="L1817">
        <v>1</v>
      </c>
      <c r="M1817">
        <v>50000642</v>
      </c>
      <c r="N1817" t="s">
        <v>3808</v>
      </c>
      <c r="O1817" t="s">
        <v>920</v>
      </c>
      <c r="P1817">
        <v>8250117</v>
      </c>
      <c r="Q1817" t="s">
        <v>813</v>
      </c>
      <c r="R1817" s="1"/>
      <c r="S1817" s="1"/>
      <c r="T1817" s="1"/>
      <c r="U1817" s="2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9">
        <v>99.202500000000001</v>
      </c>
      <c r="AM1817" s="4">
        <f>Tabla1[[#This Row],[Cantidad 1]]+Tabla1[[#This Row],[Cantidad 2]]+Tabla1[[#This Row],[Cantidad 3]]+Tabla1[[#This Row],[Cantidad 4]]+Tabla1[[#This Row],[Cantidad 5]]</f>
        <v>2000</v>
      </c>
      <c r="AN1817" s="1">
        <v>366025</v>
      </c>
      <c r="AO1817" s="1" t="str">
        <f>Tabla1[[#This Row],[Contrato CISCO]]&amp;Tabla1[[#This Row],[Año]]&amp;Tabla1[[#This Row],[Material]]</f>
        <v>M-052/1820188250117</v>
      </c>
      <c r="AP1817" s="1" t="str">
        <f>Tabla1[[#This Row],[Contrato CISCO]]&amp;Tabla1[[#This Row],[Material]]</f>
        <v>M-052/188250117</v>
      </c>
      <c r="AQ1817" s="1" t="str">
        <f>Tabla1[[#This Row],[Material]]&amp;Tabla1[[#This Row],[Precio]]</f>
        <v>825011799.2025</v>
      </c>
      <c r="AR1817" t="s">
        <v>11</v>
      </c>
    </row>
    <row r="1818" spans="1:44" x14ac:dyDescent="0.25">
      <c r="A1818">
        <v>7418000111</v>
      </c>
      <c r="B1818" t="s">
        <v>3582</v>
      </c>
      <c r="C1818" t="s">
        <v>3891</v>
      </c>
      <c r="D1818">
        <v>2018</v>
      </c>
      <c r="E1818" t="s">
        <v>3795</v>
      </c>
      <c r="F1818" s="2">
        <v>43312</v>
      </c>
      <c r="G1818" s="2">
        <v>43708</v>
      </c>
      <c r="H1818" s="1">
        <v>3600</v>
      </c>
      <c r="I1818" t="s">
        <v>3905</v>
      </c>
      <c r="J1818" t="s">
        <v>3585</v>
      </c>
      <c r="K1818" t="s">
        <v>3586</v>
      </c>
      <c r="L1818">
        <v>1</v>
      </c>
      <c r="M1818">
        <v>50004206</v>
      </c>
      <c r="N1818" t="s">
        <v>3843</v>
      </c>
      <c r="O1818" t="s">
        <v>1078</v>
      </c>
      <c r="P1818">
        <v>8401432</v>
      </c>
      <c r="Q1818" t="s">
        <v>103</v>
      </c>
      <c r="R1818" s="1"/>
      <c r="S1818" s="1"/>
      <c r="T1818" s="1"/>
      <c r="U1818" s="2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9">
        <v>41.05</v>
      </c>
      <c r="AM1818" s="4">
        <f>Tabla1[[#This Row],[Cantidad 1]]+Tabla1[[#This Row],[Cantidad 2]]+Tabla1[[#This Row],[Cantidad 3]]+Tabla1[[#This Row],[Cantidad 4]]+Tabla1[[#This Row],[Cantidad 5]]</f>
        <v>3600</v>
      </c>
      <c r="AN1818" s="1">
        <v>375971.04</v>
      </c>
      <c r="AO1818" s="1" t="str">
        <f>Tabla1[[#This Row],[Contrato CISCO]]&amp;Tabla1[[#This Row],[Año]]&amp;Tabla1[[#This Row],[Material]]</f>
        <v>M-041/1820188401432</v>
      </c>
      <c r="AP1818" s="1" t="str">
        <f>Tabla1[[#This Row],[Contrato CISCO]]&amp;Tabla1[[#This Row],[Material]]</f>
        <v>M-041/188401432</v>
      </c>
      <c r="AQ1818" s="1" t="str">
        <f>Tabla1[[#This Row],[Material]]&amp;Tabla1[[#This Row],[Precio]]</f>
        <v>840143241.05</v>
      </c>
      <c r="AR1818" t="s">
        <v>11</v>
      </c>
    </row>
    <row r="1819" spans="1:44" x14ac:dyDescent="0.25">
      <c r="A1819">
        <v>7418000110</v>
      </c>
      <c r="B1819" t="s">
        <v>3582</v>
      </c>
      <c r="C1819" t="s">
        <v>3891</v>
      </c>
      <c r="D1819">
        <v>2018</v>
      </c>
      <c r="E1819" t="s">
        <v>3795</v>
      </c>
      <c r="F1819" s="2">
        <v>43312</v>
      </c>
      <c r="G1819" s="2">
        <v>43708</v>
      </c>
      <c r="H1819" s="1">
        <v>1008</v>
      </c>
      <c r="I1819" t="s">
        <v>3905</v>
      </c>
      <c r="J1819" t="s">
        <v>3583</v>
      </c>
      <c r="K1819" t="s">
        <v>3584</v>
      </c>
      <c r="L1819">
        <v>1</v>
      </c>
      <c r="M1819">
        <v>50000647</v>
      </c>
      <c r="N1819" t="s">
        <v>3816</v>
      </c>
      <c r="O1819" t="s">
        <v>1078</v>
      </c>
      <c r="P1819">
        <v>8401433</v>
      </c>
      <c r="Q1819" t="s">
        <v>116</v>
      </c>
      <c r="R1819" s="1"/>
      <c r="S1819" s="1"/>
      <c r="T1819" s="1"/>
      <c r="U1819" s="2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9">
        <v>115.3909</v>
      </c>
      <c r="AM1819" s="4">
        <f>Tabla1[[#This Row],[Cantidad 1]]+Tabla1[[#This Row],[Cantidad 2]]+Tabla1[[#This Row],[Cantidad 3]]+Tabla1[[#This Row],[Cantidad 4]]+Tabla1[[#This Row],[Cantidad 5]]</f>
        <v>1008</v>
      </c>
      <c r="AN1819" s="1">
        <v>116314.03</v>
      </c>
      <c r="AO1819" s="1" t="str">
        <f>Tabla1[[#This Row],[Contrato CISCO]]&amp;Tabla1[[#This Row],[Año]]&amp;Tabla1[[#This Row],[Material]]</f>
        <v>M-042/1820188401433</v>
      </c>
      <c r="AP1819" s="1" t="str">
        <f>Tabla1[[#This Row],[Contrato CISCO]]&amp;Tabla1[[#This Row],[Material]]</f>
        <v>M-042/188401433</v>
      </c>
      <c r="AQ1819" s="1" t="str">
        <f>Tabla1[[#This Row],[Material]]&amp;Tabla1[[#This Row],[Precio]]</f>
        <v>8401433115.3909</v>
      </c>
      <c r="AR1819" t="s">
        <v>11</v>
      </c>
    </row>
    <row r="1820" spans="1:44" x14ac:dyDescent="0.25">
      <c r="A1820">
        <v>7418000111</v>
      </c>
      <c r="B1820" t="s">
        <v>3582</v>
      </c>
      <c r="C1820" t="s">
        <v>3891</v>
      </c>
      <c r="D1820">
        <v>2018</v>
      </c>
      <c r="E1820" t="s">
        <v>3795</v>
      </c>
      <c r="F1820" s="2">
        <v>43312</v>
      </c>
      <c r="G1820" s="2">
        <v>43708</v>
      </c>
      <c r="H1820">
        <v>126</v>
      </c>
      <c r="I1820" t="s">
        <v>3905</v>
      </c>
      <c r="J1820" t="s">
        <v>3585</v>
      </c>
      <c r="K1820" t="s">
        <v>3586</v>
      </c>
      <c r="L1820">
        <v>1</v>
      </c>
      <c r="M1820">
        <v>50004206</v>
      </c>
      <c r="N1820" t="s">
        <v>3843</v>
      </c>
      <c r="O1820" t="s">
        <v>1078</v>
      </c>
      <c r="P1820">
        <v>8401386</v>
      </c>
      <c r="Q1820" t="s">
        <v>46</v>
      </c>
      <c r="S1820"/>
      <c r="U1820" s="2"/>
      <c r="W1820"/>
      <c r="AL1820" s="9">
        <v>452.76</v>
      </c>
      <c r="AM1820" s="4">
        <f>Tabla1[[#This Row],[Cantidad 1]]+Tabla1[[#This Row],[Cantidad 2]]+Tabla1[[#This Row],[Cantidad 3]]+Tabla1[[#This Row],[Cantidad 4]]+Tabla1[[#This Row],[Cantidad 5]]</f>
        <v>126</v>
      </c>
      <c r="AN1820" s="1">
        <v>375971.04</v>
      </c>
      <c r="AO1820" s="1" t="str">
        <f>Tabla1[[#This Row],[Contrato CISCO]]&amp;Tabla1[[#This Row],[Año]]&amp;Tabla1[[#This Row],[Material]]</f>
        <v>M-041/1820188401386</v>
      </c>
      <c r="AP1820" s="1" t="str">
        <f>Tabla1[[#This Row],[Contrato CISCO]]&amp;Tabla1[[#This Row],[Material]]</f>
        <v>M-041/188401386</v>
      </c>
      <c r="AQ1820" s="1" t="str">
        <f>Tabla1[[#This Row],[Material]]&amp;Tabla1[[#This Row],[Precio]]</f>
        <v>8401386452.76</v>
      </c>
      <c r="AR1820" t="s">
        <v>11</v>
      </c>
    </row>
    <row r="1821" spans="1:44" x14ac:dyDescent="0.25">
      <c r="A1821">
        <v>7418000111</v>
      </c>
      <c r="B1821" t="s">
        <v>3582</v>
      </c>
      <c r="C1821" t="s">
        <v>3891</v>
      </c>
      <c r="D1821">
        <v>2018</v>
      </c>
      <c r="E1821" t="s">
        <v>3795</v>
      </c>
      <c r="F1821" s="2">
        <v>43312</v>
      </c>
      <c r="G1821" s="2">
        <v>43708</v>
      </c>
      <c r="H1821">
        <v>378</v>
      </c>
      <c r="I1821" t="s">
        <v>3905</v>
      </c>
      <c r="J1821" t="s">
        <v>3585</v>
      </c>
      <c r="K1821" t="s">
        <v>3586</v>
      </c>
      <c r="L1821">
        <v>1</v>
      </c>
      <c r="M1821">
        <v>50004206</v>
      </c>
      <c r="N1821" t="s">
        <v>3843</v>
      </c>
      <c r="O1821" t="s">
        <v>1078</v>
      </c>
      <c r="P1821">
        <v>8401444</v>
      </c>
      <c r="Q1821" t="s">
        <v>179</v>
      </c>
      <c r="S1821"/>
      <c r="U1821" s="2"/>
      <c r="W1821"/>
      <c r="AL1821" s="9">
        <v>452.76</v>
      </c>
      <c r="AM1821" s="4">
        <f>Tabla1[[#This Row],[Cantidad 1]]+Tabla1[[#This Row],[Cantidad 2]]+Tabla1[[#This Row],[Cantidad 3]]+Tabla1[[#This Row],[Cantidad 4]]+Tabla1[[#This Row],[Cantidad 5]]</f>
        <v>378</v>
      </c>
      <c r="AN1821" s="1">
        <v>375971.04</v>
      </c>
      <c r="AO1821" s="1" t="str">
        <f>Tabla1[[#This Row],[Contrato CISCO]]&amp;Tabla1[[#This Row],[Año]]&amp;Tabla1[[#This Row],[Material]]</f>
        <v>M-041/1820188401444</v>
      </c>
      <c r="AP1821" s="1" t="str">
        <f>Tabla1[[#This Row],[Contrato CISCO]]&amp;Tabla1[[#This Row],[Material]]</f>
        <v>M-041/188401444</v>
      </c>
      <c r="AQ1821" s="1" t="str">
        <f>Tabla1[[#This Row],[Material]]&amp;Tabla1[[#This Row],[Precio]]</f>
        <v>8401444452.76</v>
      </c>
      <c r="AR1821" t="s">
        <v>11</v>
      </c>
    </row>
    <row r="1822" spans="1:44" x14ac:dyDescent="0.25">
      <c r="A1822">
        <v>7418000132</v>
      </c>
      <c r="B1822" t="s">
        <v>3596</v>
      </c>
      <c r="C1822" t="s">
        <v>3891</v>
      </c>
      <c r="D1822">
        <v>2018</v>
      </c>
      <c r="E1822" t="s">
        <v>3795</v>
      </c>
      <c r="F1822" s="2">
        <v>43437</v>
      </c>
      <c r="G1822" s="2">
        <v>43711</v>
      </c>
      <c r="H1822">
        <v>300</v>
      </c>
      <c r="I1822" t="s">
        <v>3905</v>
      </c>
      <c r="J1822" t="s">
        <v>3597</v>
      </c>
      <c r="K1822" t="s">
        <v>3598</v>
      </c>
      <c r="L1822">
        <v>1</v>
      </c>
      <c r="M1822">
        <v>50000596</v>
      </c>
      <c r="N1822" t="s">
        <v>3830</v>
      </c>
      <c r="O1822" t="s">
        <v>1080</v>
      </c>
      <c r="P1822">
        <v>8250116</v>
      </c>
      <c r="Q1822" t="s">
        <v>338</v>
      </c>
      <c r="S1822"/>
      <c r="U1822" s="2"/>
      <c r="W1822"/>
      <c r="AL1822" s="9">
        <v>306.25</v>
      </c>
      <c r="AM1822" s="4">
        <f>Tabla1[[#This Row],[Cantidad 1]]+Tabla1[[#This Row],[Cantidad 2]]+Tabla1[[#This Row],[Cantidad 3]]+Tabla1[[#This Row],[Cantidad 4]]+Tabla1[[#This Row],[Cantidad 5]]</f>
        <v>300</v>
      </c>
      <c r="AN1822" s="1">
        <v>91875</v>
      </c>
      <c r="AO1822" s="1" t="str">
        <f>Tabla1[[#This Row],[Contrato CISCO]]&amp;Tabla1[[#This Row],[Año]]&amp;Tabla1[[#This Row],[Material]]</f>
        <v>M-235/1820188250116</v>
      </c>
      <c r="AP1822" s="1" t="str">
        <f>Tabla1[[#This Row],[Contrato CISCO]]&amp;Tabla1[[#This Row],[Material]]</f>
        <v>M-235/188250116</v>
      </c>
      <c r="AQ1822" s="1" t="str">
        <f>Tabla1[[#This Row],[Material]]&amp;Tabla1[[#This Row],[Precio]]</f>
        <v>8250116306.25</v>
      </c>
      <c r="AR1822" t="s">
        <v>11</v>
      </c>
    </row>
    <row r="1823" spans="1:44" x14ac:dyDescent="0.25">
      <c r="A1823">
        <v>7418000135</v>
      </c>
      <c r="B1823" t="s">
        <v>3596</v>
      </c>
      <c r="C1823" t="s">
        <v>3891</v>
      </c>
      <c r="D1823">
        <v>2018</v>
      </c>
      <c r="E1823" t="s">
        <v>3795</v>
      </c>
      <c r="F1823" s="2">
        <v>43438</v>
      </c>
      <c r="G1823" s="2">
        <v>43712</v>
      </c>
      <c r="H1823" s="1">
        <v>1080</v>
      </c>
      <c r="I1823" t="s">
        <v>3905</v>
      </c>
      <c r="J1823" t="s">
        <v>3601</v>
      </c>
      <c r="K1823" t="s">
        <v>3602</v>
      </c>
      <c r="L1823">
        <v>1</v>
      </c>
      <c r="M1823">
        <v>50000653</v>
      </c>
      <c r="N1823" t="s">
        <v>3821</v>
      </c>
      <c r="O1823" t="s">
        <v>1080</v>
      </c>
      <c r="P1823">
        <v>8401233</v>
      </c>
      <c r="Q1823" t="s">
        <v>183</v>
      </c>
      <c r="R1823" s="1"/>
      <c r="S1823" s="1"/>
      <c r="T1823" s="1"/>
      <c r="U1823" s="2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9">
        <v>5</v>
      </c>
      <c r="AM1823" s="4">
        <f>Tabla1[[#This Row],[Cantidad 1]]+Tabla1[[#This Row],[Cantidad 2]]+Tabla1[[#This Row],[Cantidad 3]]+Tabla1[[#This Row],[Cantidad 4]]+Tabla1[[#This Row],[Cantidad 5]]</f>
        <v>1080</v>
      </c>
      <c r="AN1823" s="1">
        <v>5400</v>
      </c>
      <c r="AO1823" s="1" t="str">
        <f>Tabla1[[#This Row],[Contrato CISCO]]&amp;Tabla1[[#This Row],[Año]]&amp;Tabla1[[#This Row],[Material]]</f>
        <v>M-238/1820188401233</v>
      </c>
      <c r="AP1823" s="1" t="str">
        <f>Tabla1[[#This Row],[Contrato CISCO]]&amp;Tabla1[[#This Row],[Material]]</f>
        <v>M-238/188401233</v>
      </c>
      <c r="AQ1823" s="1" t="str">
        <f>Tabla1[[#This Row],[Material]]&amp;Tabla1[[#This Row],[Precio]]</f>
        <v>84012335</v>
      </c>
      <c r="AR1823" t="s">
        <v>11</v>
      </c>
    </row>
    <row r="1824" spans="1:44" x14ac:dyDescent="0.25">
      <c r="A1824">
        <v>7418000138</v>
      </c>
      <c r="B1824" t="s">
        <v>3596</v>
      </c>
      <c r="C1824" t="s">
        <v>3891</v>
      </c>
      <c r="D1824">
        <v>2018</v>
      </c>
      <c r="E1824" t="s">
        <v>3795</v>
      </c>
      <c r="F1824" s="2">
        <v>43439</v>
      </c>
      <c r="G1824" s="2">
        <v>43713</v>
      </c>
      <c r="H1824">
        <v>360</v>
      </c>
      <c r="I1824" t="s">
        <v>3905</v>
      </c>
      <c r="J1824" t="s">
        <v>3607</v>
      </c>
      <c r="K1824" t="s">
        <v>3608</v>
      </c>
      <c r="L1824">
        <v>1</v>
      </c>
      <c r="M1824">
        <v>50004206</v>
      </c>
      <c r="N1824" t="s">
        <v>3843</v>
      </c>
      <c r="O1824" t="s">
        <v>1080</v>
      </c>
      <c r="P1824">
        <v>8401369</v>
      </c>
      <c r="Q1824" t="s">
        <v>486</v>
      </c>
      <c r="S1824"/>
      <c r="U1824" s="2"/>
      <c r="W1824"/>
      <c r="AL1824" s="9">
        <v>1.19</v>
      </c>
      <c r="AM1824" s="4">
        <f>Tabla1[[#This Row],[Cantidad 1]]+Tabla1[[#This Row],[Cantidad 2]]+Tabla1[[#This Row],[Cantidad 3]]+Tabla1[[#This Row],[Cantidad 4]]+Tabla1[[#This Row],[Cantidad 5]]</f>
        <v>360</v>
      </c>
      <c r="AN1824" s="1">
        <v>472465.56</v>
      </c>
      <c r="AO1824" s="1" t="str">
        <f>Tabla1[[#This Row],[Contrato CISCO]]&amp;Tabla1[[#This Row],[Año]]&amp;Tabla1[[#This Row],[Material]]</f>
        <v>M-241/1820188401369</v>
      </c>
      <c r="AP1824" s="1" t="str">
        <f>Tabla1[[#This Row],[Contrato CISCO]]&amp;Tabla1[[#This Row],[Material]]</f>
        <v>M-241/188401369</v>
      </c>
      <c r="AQ1824" s="1" t="str">
        <f>Tabla1[[#This Row],[Material]]&amp;Tabla1[[#This Row],[Precio]]</f>
        <v>84013691.19</v>
      </c>
      <c r="AR1824" t="s">
        <v>11</v>
      </c>
    </row>
    <row r="1825" spans="1:44" x14ac:dyDescent="0.25">
      <c r="A1825">
        <v>7418000136</v>
      </c>
      <c r="B1825" t="s">
        <v>3596</v>
      </c>
      <c r="C1825" t="s">
        <v>3891</v>
      </c>
      <c r="D1825">
        <v>2018</v>
      </c>
      <c r="E1825" t="s">
        <v>3795</v>
      </c>
      <c r="F1825" s="2">
        <v>43439</v>
      </c>
      <c r="G1825" s="2">
        <v>43713</v>
      </c>
      <c r="H1825" s="1">
        <v>8640</v>
      </c>
      <c r="I1825" t="s">
        <v>3905</v>
      </c>
      <c r="J1825" t="s">
        <v>3603</v>
      </c>
      <c r="K1825" t="s">
        <v>3604</v>
      </c>
      <c r="L1825">
        <v>1</v>
      </c>
      <c r="M1825">
        <v>50000642</v>
      </c>
      <c r="N1825" t="s">
        <v>3808</v>
      </c>
      <c r="O1825" t="s">
        <v>1080</v>
      </c>
      <c r="P1825">
        <v>8401406</v>
      </c>
      <c r="Q1825" t="s">
        <v>138</v>
      </c>
      <c r="R1825" s="1"/>
      <c r="S1825" s="1"/>
      <c r="T1825" s="1"/>
      <c r="U1825" s="2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9">
        <v>2.4900000000000002</v>
      </c>
      <c r="AM1825" s="4">
        <f>Tabla1[[#This Row],[Cantidad 1]]+Tabla1[[#This Row],[Cantidad 2]]+Tabla1[[#This Row],[Cantidad 3]]+Tabla1[[#This Row],[Cantidad 4]]+Tabla1[[#This Row],[Cantidad 5]]</f>
        <v>8640</v>
      </c>
      <c r="AN1825" s="1">
        <v>188780.91</v>
      </c>
      <c r="AO1825" s="1" t="str">
        <f>Tabla1[[#This Row],[Contrato CISCO]]&amp;Tabla1[[#This Row],[Año]]&amp;Tabla1[[#This Row],[Material]]</f>
        <v>M-239/1820188401406</v>
      </c>
      <c r="AP1825" s="1" t="str">
        <f>Tabla1[[#This Row],[Contrato CISCO]]&amp;Tabla1[[#This Row],[Material]]</f>
        <v>M-239/188401406</v>
      </c>
      <c r="AQ1825" s="1" t="str">
        <f>Tabla1[[#This Row],[Material]]&amp;Tabla1[[#This Row],[Precio]]</f>
        <v>84014062.49</v>
      </c>
      <c r="AR1825" t="s">
        <v>11</v>
      </c>
    </row>
    <row r="1826" spans="1:44" x14ac:dyDescent="0.25">
      <c r="A1826">
        <v>7418000138</v>
      </c>
      <c r="B1826" t="s">
        <v>3596</v>
      </c>
      <c r="C1826" t="s">
        <v>3891</v>
      </c>
      <c r="D1826">
        <v>2018</v>
      </c>
      <c r="E1826" t="s">
        <v>3795</v>
      </c>
      <c r="F1826" s="2">
        <v>43439</v>
      </c>
      <c r="G1826" s="2">
        <v>43713</v>
      </c>
      <c r="H1826">
        <v>720</v>
      </c>
      <c r="I1826" t="s">
        <v>3905</v>
      </c>
      <c r="J1826" t="s">
        <v>3607</v>
      </c>
      <c r="K1826" t="s">
        <v>3608</v>
      </c>
      <c r="L1826">
        <v>1</v>
      </c>
      <c r="M1826">
        <v>50004206</v>
      </c>
      <c r="N1826" t="s">
        <v>3843</v>
      </c>
      <c r="O1826" t="s">
        <v>1080</v>
      </c>
      <c r="P1826">
        <v>8401432</v>
      </c>
      <c r="Q1826" t="s">
        <v>103</v>
      </c>
      <c r="S1826"/>
      <c r="U1826" s="2"/>
      <c r="W1826"/>
      <c r="AL1826" s="9">
        <v>41.05</v>
      </c>
      <c r="AM1826" s="4">
        <f>Tabla1[[#This Row],[Cantidad 1]]+Tabla1[[#This Row],[Cantidad 2]]+Tabla1[[#This Row],[Cantidad 3]]+Tabla1[[#This Row],[Cantidad 4]]+Tabla1[[#This Row],[Cantidad 5]]</f>
        <v>720</v>
      </c>
      <c r="AN1826" s="1">
        <v>472465.56</v>
      </c>
      <c r="AO1826" s="1" t="str">
        <f>Tabla1[[#This Row],[Contrato CISCO]]&amp;Tabla1[[#This Row],[Año]]&amp;Tabla1[[#This Row],[Material]]</f>
        <v>M-241/1820188401432</v>
      </c>
      <c r="AP1826" s="1" t="str">
        <f>Tabla1[[#This Row],[Contrato CISCO]]&amp;Tabla1[[#This Row],[Material]]</f>
        <v>M-241/188401432</v>
      </c>
      <c r="AQ1826" s="1" t="str">
        <f>Tabla1[[#This Row],[Material]]&amp;Tabla1[[#This Row],[Precio]]</f>
        <v>840143241.05</v>
      </c>
      <c r="AR1826" t="s">
        <v>11</v>
      </c>
    </row>
    <row r="1827" spans="1:44" x14ac:dyDescent="0.25">
      <c r="A1827">
        <v>7418000140</v>
      </c>
      <c r="B1827" t="s">
        <v>3596</v>
      </c>
      <c r="C1827" t="s">
        <v>3891</v>
      </c>
      <c r="D1827">
        <v>2018</v>
      </c>
      <c r="E1827" t="s">
        <v>3795</v>
      </c>
      <c r="F1827" s="2">
        <v>43439</v>
      </c>
      <c r="G1827" s="2">
        <v>43713</v>
      </c>
      <c r="H1827">
        <v>720</v>
      </c>
      <c r="I1827" t="s">
        <v>3905</v>
      </c>
      <c r="J1827" t="s">
        <v>3611</v>
      </c>
      <c r="K1827" t="s">
        <v>3612</v>
      </c>
      <c r="L1827">
        <v>1</v>
      </c>
      <c r="M1827">
        <v>50002780</v>
      </c>
      <c r="N1827" t="s">
        <v>3804</v>
      </c>
      <c r="O1827" t="s">
        <v>1080</v>
      </c>
      <c r="P1827">
        <v>8401365</v>
      </c>
      <c r="Q1827" t="s">
        <v>117</v>
      </c>
      <c r="S1827"/>
      <c r="U1827" s="2"/>
      <c r="W1827"/>
      <c r="AL1827" s="9">
        <v>49.23</v>
      </c>
      <c r="AM1827" s="4">
        <f>Tabla1[[#This Row],[Cantidad 1]]+Tabla1[[#This Row],[Cantidad 2]]+Tabla1[[#This Row],[Cantidad 3]]+Tabla1[[#This Row],[Cantidad 4]]+Tabla1[[#This Row],[Cantidad 5]]</f>
        <v>720</v>
      </c>
      <c r="AN1827" s="1">
        <v>35445.599999999999</v>
      </c>
      <c r="AO1827" s="1" t="str">
        <f>Tabla1[[#This Row],[Contrato CISCO]]&amp;Tabla1[[#This Row],[Año]]&amp;Tabla1[[#This Row],[Material]]</f>
        <v>M-240/1820188401365</v>
      </c>
      <c r="AP1827" s="1" t="str">
        <f>Tabla1[[#This Row],[Contrato CISCO]]&amp;Tabla1[[#This Row],[Material]]</f>
        <v>M-240/188401365</v>
      </c>
      <c r="AQ1827" s="1" t="str">
        <f>Tabla1[[#This Row],[Material]]&amp;Tabla1[[#This Row],[Precio]]</f>
        <v>840136549.23</v>
      </c>
      <c r="AR1827" t="s">
        <v>11</v>
      </c>
    </row>
    <row r="1828" spans="1:44" x14ac:dyDescent="0.25">
      <c r="A1828">
        <v>7418000134</v>
      </c>
      <c r="B1828" t="s">
        <v>3596</v>
      </c>
      <c r="C1828" t="s">
        <v>3891</v>
      </c>
      <c r="D1828">
        <v>2018</v>
      </c>
      <c r="E1828" t="s">
        <v>3795</v>
      </c>
      <c r="F1828" s="2">
        <v>43439</v>
      </c>
      <c r="G1828" s="2">
        <v>43713</v>
      </c>
      <c r="H1828">
        <v>360</v>
      </c>
      <c r="I1828" t="s">
        <v>3905</v>
      </c>
      <c r="J1828" t="s">
        <v>3599</v>
      </c>
      <c r="K1828" t="s">
        <v>3600</v>
      </c>
      <c r="L1828">
        <v>1</v>
      </c>
      <c r="M1828">
        <v>50000471</v>
      </c>
      <c r="N1828" t="s">
        <v>3824</v>
      </c>
      <c r="O1828" t="s">
        <v>1080</v>
      </c>
      <c r="P1828">
        <v>8401468</v>
      </c>
      <c r="Q1828" t="s">
        <v>941</v>
      </c>
      <c r="S1828"/>
      <c r="U1828" s="2"/>
      <c r="W1828"/>
      <c r="AL1828" s="9">
        <v>89.95</v>
      </c>
      <c r="AM1828" s="4">
        <f>Tabla1[[#This Row],[Cantidad 1]]+Tabla1[[#This Row],[Cantidad 2]]+Tabla1[[#This Row],[Cantidad 3]]+Tabla1[[#This Row],[Cantidad 4]]+Tabla1[[#This Row],[Cantidad 5]]</f>
        <v>360</v>
      </c>
      <c r="AN1828" s="1">
        <v>32382</v>
      </c>
      <c r="AO1828" s="1" t="str">
        <f>Tabla1[[#This Row],[Contrato CISCO]]&amp;Tabla1[[#This Row],[Año]]&amp;Tabla1[[#This Row],[Material]]</f>
        <v>M-234/1820188401468</v>
      </c>
      <c r="AP1828" s="1" t="str">
        <f>Tabla1[[#This Row],[Contrato CISCO]]&amp;Tabla1[[#This Row],[Material]]</f>
        <v>M-234/188401468</v>
      </c>
      <c r="AQ1828" s="1" t="str">
        <f>Tabla1[[#This Row],[Material]]&amp;Tabla1[[#This Row],[Precio]]</f>
        <v>840146889.95</v>
      </c>
      <c r="AR1828" t="s">
        <v>11</v>
      </c>
    </row>
    <row r="1829" spans="1:44" x14ac:dyDescent="0.25">
      <c r="A1829">
        <v>7418000139</v>
      </c>
      <c r="B1829" t="s">
        <v>3596</v>
      </c>
      <c r="C1829" t="s">
        <v>3891</v>
      </c>
      <c r="D1829">
        <v>2018</v>
      </c>
      <c r="E1829" t="s">
        <v>3795</v>
      </c>
      <c r="F1829" s="2">
        <v>43439</v>
      </c>
      <c r="G1829" s="2">
        <v>43713</v>
      </c>
      <c r="H1829">
        <v>336</v>
      </c>
      <c r="I1829" t="s">
        <v>3905</v>
      </c>
      <c r="J1829" t="s">
        <v>3609</v>
      </c>
      <c r="K1829" t="s">
        <v>3610</v>
      </c>
      <c r="L1829">
        <v>1</v>
      </c>
      <c r="M1829">
        <v>50000647</v>
      </c>
      <c r="N1829" t="s">
        <v>3816</v>
      </c>
      <c r="O1829" t="s">
        <v>1080</v>
      </c>
      <c r="P1829">
        <v>8401433</v>
      </c>
      <c r="Q1829" t="s">
        <v>116</v>
      </c>
      <c r="S1829"/>
      <c r="U1829" s="2"/>
      <c r="W1829"/>
      <c r="AL1829" s="9">
        <v>115.3573</v>
      </c>
      <c r="AM1829" s="4">
        <f>Tabla1[[#This Row],[Cantidad 1]]+Tabla1[[#This Row],[Cantidad 2]]+Tabla1[[#This Row],[Cantidad 3]]+Tabla1[[#This Row],[Cantidad 4]]+Tabla1[[#This Row],[Cantidad 5]]</f>
        <v>336</v>
      </c>
      <c r="AN1829" s="1">
        <v>38760.050000000003</v>
      </c>
      <c r="AO1829" s="1" t="str">
        <f>Tabla1[[#This Row],[Contrato CISCO]]&amp;Tabla1[[#This Row],[Año]]&amp;Tabla1[[#This Row],[Material]]</f>
        <v>M-236/1820188401433</v>
      </c>
      <c r="AP1829" s="1" t="str">
        <f>Tabla1[[#This Row],[Contrato CISCO]]&amp;Tabla1[[#This Row],[Material]]</f>
        <v>M-236/188401433</v>
      </c>
      <c r="AQ1829" s="1" t="str">
        <f>Tabla1[[#This Row],[Material]]&amp;Tabla1[[#This Row],[Precio]]</f>
        <v>8401433115.3573</v>
      </c>
      <c r="AR1829" t="s">
        <v>11</v>
      </c>
    </row>
    <row r="1830" spans="1:44" x14ac:dyDescent="0.25">
      <c r="A1830">
        <v>7418000137</v>
      </c>
      <c r="B1830" t="s">
        <v>3596</v>
      </c>
      <c r="C1830" t="s">
        <v>3891</v>
      </c>
      <c r="D1830">
        <v>2018</v>
      </c>
      <c r="E1830" t="s">
        <v>3795</v>
      </c>
      <c r="F1830" s="2">
        <v>43439</v>
      </c>
      <c r="G1830" s="2">
        <v>43713</v>
      </c>
      <c r="H1830" s="1">
        <v>1234</v>
      </c>
      <c r="I1830" t="s">
        <v>3905</v>
      </c>
      <c r="J1830" t="s">
        <v>3605</v>
      </c>
      <c r="K1830" t="s">
        <v>3606</v>
      </c>
      <c r="L1830">
        <v>1</v>
      </c>
      <c r="M1830">
        <v>50000646</v>
      </c>
      <c r="N1830" t="s">
        <v>3809</v>
      </c>
      <c r="O1830" t="s">
        <v>1080</v>
      </c>
      <c r="P1830">
        <v>8010612</v>
      </c>
      <c r="Q1830" t="s">
        <v>772</v>
      </c>
      <c r="R1830" s="1"/>
      <c r="S1830" s="1"/>
      <c r="T1830" s="1"/>
      <c r="U1830" s="2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9">
        <v>231.92</v>
      </c>
      <c r="AM1830" s="4">
        <f>Tabla1[[#This Row],[Cantidad 1]]+Tabla1[[#This Row],[Cantidad 2]]+Tabla1[[#This Row],[Cantidad 3]]+Tabla1[[#This Row],[Cantidad 4]]+Tabla1[[#This Row],[Cantidad 5]]</f>
        <v>1234</v>
      </c>
      <c r="AN1830" s="1">
        <v>329951.24</v>
      </c>
      <c r="AO1830" s="1" t="str">
        <f>Tabla1[[#This Row],[Contrato CISCO]]&amp;Tabla1[[#This Row],[Año]]&amp;Tabla1[[#This Row],[Material]]</f>
        <v>M-237/1820188010612</v>
      </c>
      <c r="AP1830" s="1" t="str">
        <f>Tabla1[[#This Row],[Contrato CISCO]]&amp;Tabla1[[#This Row],[Material]]</f>
        <v>M-237/188010612</v>
      </c>
      <c r="AQ1830" s="1" t="str">
        <f>Tabla1[[#This Row],[Material]]&amp;Tabla1[[#This Row],[Precio]]</f>
        <v>8010612231.92</v>
      </c>
      <c r="AR1830" t="s">
        <v>11</v>
      </c>
    </row>
    <row r="1831" spans="1:44" x14ac:dyDescent="0.25">
      <c r="A1831">
        <v>7418000137</v>
      </c>
      <c r="B1831" t="s">
        <v>3596</v>
      </c>
      <c r="C1831" t="s">
        <v>3891</v>
      </c>
      <c r="D1831">
        <v>2018</v>
      </c>
      <c r="E1831" t="s">
        <v>3795</v>
      </c>
      <c r="F1831" s="2">
        <v>43439</v>
      </c>
      <c r="G1831" s="2">
        <v>43713</v>
      </c>
      <c r="H1831">
        <v>48</v>
      </c>
      <c r="I1831" t="s">
        <v>3905</v>
      </c>
      <c r="J1831" t="s">
        <v>3605</v>
      </c>
      <c r="K1831" t="s">
        <v>3606</v>
      </c>
      <c r="L1831">
        <v>1</v>
      </c>
      <c r="M1831">
        <v>50000646</v>
      </c>
      <c r="N1831" t="s">
        <v>3809</v>
      </c>
      <c r="O1831" t="s">
        <v>1080</v>
      </c>
      <c r="P1831">
        <v>8401392</v>
      </c>
      <c r="Q1831" t="s">
        <v>17</v>
      </c>
      <c r="S1831"/>
      <c r="U1831" s="2"/>
      <c r="W1831"/>
      <c r="AL1831" s="9">
        <v>356.72</v>
      </c>
      <c r="AM1831" s="4">
        <f>Tabla1[[#This Row],[Cantidad 1]]+Tabla1[[#This Row],[Cantidad 2]]+Tabla1[[#This Row],[Cantidad 3]]+Tabla1[[#This Row],[Cantidad 4]]+Tabla1[[#This Row],[Cantidad 5]]</f>
        <v>48</v>
      </c>
      <c r="AN1831" s="1">
        <v>329951.24</v>
      </c>
      <c r="AO1831" s="1" t="str">
        <f>Tabla1[[#This Row],[Contrato CISCO]]&amp;Tabla1[[#This Row],[Año]]&amp;Tabla1[[#This Row],[Material]]</f>
        <v>M-237/1820188401392</v>
      </c>
      <c r="AP1831" s="1" t="str">
        <f>Tabla1[[#This Row],[Contrato CISCO]]&amp;Tabla1[[#This Row],[Material]]</f>
        <v>M-237/188401392</v>
      </c>
      <c r="AQ1831" s="1" t="str">
        <f>Tabla1[[#This Row],[Material]]&amp;Tabla1[[#This Row],[Precio]]</f>
        <v>8401392356.72</v>
      </c>
      <c r="AR1831" t="s">
        <v>11</v>
      </c>
    </row>
    <row r="1832" spans="1:44" x14ac:dyDescent="0.25">
      <c r="A1832">
        <v>7418000136</v>
      </c>
      <c r="B1832" t="s">
        <v>3596</v>
      </c>
      <c r="C1832" t="s">
        <v>3891</v>
      </c>
      <c r="D1832">
        <v>2018</v>
      </c>
      <c r="E1832" t="s">
        <v>3795</v>
      </c>
      <c r="F1832" s="2">
        <v>43439</v>
      </c>
      <c r="G1832" s="2">
        <v>43713</v>
      </c>
      <c r="H1832">
        <v>60</v>
      </c>
      <c r="I1832" t="s">
        <v>3905</v>
      </c>
      <c r="J1832" t="s">
        <v>3603</v>
      </c>
      <c r="K1832" t="s">
        <v>3604</v>
      </c>
      <c r="L1832">
        <v>1</v>
      </c>
      <c r="M1832">
        <v>50000642</v>
      </c>
      <c r="N1832" t="s">
        <v>3808</v>
      </c>
      <c r="O1832" t="s">
        <v>1080</v>
      </c>
      <c r="P1832">
        <v>8401402</v>
      </c>
      <c r="Q1832" t="s">
        <v>308</v>
      </c>
      <c r="S1832"/>
      <c r="U1832" s="2"/>
      <c r="W1832"/>
      <c r="AL1832" s="9">
        <v>446.55</v>
      </c>
      <c r="AM1832" s="4">
        <f>Tabla1[[#This Row],[Cantidad 1]]+Tabla1[[#This Row],[Cantidad 2]]+Tabla1[[#This Row],[Cantidad 3]]+Tabla1[[#This Row],[Cantidad 4]]+Tabla1[[#This Row],[Cantidad 5]]</f>
        <v>60</v>
      </c>
      <c r="AN1832" s="1">
        <v>188780.91</v>
      </c>
      <c r="AO1832" s="1" t="str">
        <f>Tabla1[[#This Row],[Contrato CISCO]]&amp;Tabla1[[#This Row],[Año]]&amp;Tabla1[[#This Row],[Material]]</f>
        <v>M-239/1820188401402</v>
      </c>
      <c r="AP1832" s="1" t="str">
        <f>Tabla1[[#This Row],[Contrato CISCO]]&amp;Tabla1[[#This Row],[Material]]</f>
        <v>M-239/188401402</v>
      </c>
      <c r="AQ1832" s="1" t="str">
        <f>Tabla1[[#This Row],[Material]]&amp;Tabla1[[#This Row],[Precio]]</f>
        <v>8401402446.55</v>
      </c>
      <c r="AR1832" t="s">
        <v>11</v>
      </c>
    </row>
    <row r="1833" spans="1:44" x14ac:dyDescent="0.25">
      <c r="A1833">
        <v>7418000138</v>
      </c>
      <c r="B1833" t="s">
        <v>3596</v>
      </c>
      <c r="C1833" t="s">
        <v>3891</v>
      </c>
      <c r="D1833">
        <v>2018</v>
      </c>
      <c r="E1833" t="s">
        <v>3795</v>
      </c>
      <c r="F1833" s="2">
        <v>43439</v>
      </c>
      <c r="G1833" s="2">
        <v>43713</v>
      </c>
      <c r="H1833">
        <v>630</v>
      </c>
      <c r="I1833" t="s">
        <v>3905</v>
      </c>
      <c r="J1833" t="s">
        <v>3607</v>
      </c>
      <c r="K1833" t="s">
        <v>3608</v>
      </c>
      <c r="L1833">
        <v>1</v>
      </c>
      <c r="M1833">
        <v>50004206</v>
      </c>
      <c r="N1833" t="s">
        <v>3843</v>
      </c>
      <c r="O1833" t="s">
        <v>1080</v>
      </c>
      <c r="P1833">
        <v>8401386</v>
      </c>
      <c r="Q1833" t="s">
        <v>46</v>
      </c>
      <c r="S1833"/>
      <c r="U1833" s="2"/>
      <c r="W1833"/>
      <c r="AL1833" s="9">
        <v>452.76</v>
      </c>
      <c r="AM1833" s="4">
        <f>Tabla1[[#This Row],[Cantidad 1]]+Tabla1[[#This Row],[Cantidad 2]]+Tabla1[[#This Row],[Cantidad 3]]+Tabla1[[#This Row],[Cantidad 4]]+Tabla1[[#This Row],[Cantidad 5]]</f>
        <v>630</v>
      </c>
      <c r="AN1833" s="1">
        <v>472465.56</v>
      </c>
      <c r="AO1833" s="1" t="str">
        <f>Tabla1[[#This Row],[Contrato CISCO]]&amp;Tabla1[[#This Row],[Año]]&amp;Tabla1[[#This Row],[Material]]</f>
        <v>M-241/1820188401386</v>
      </c>
      <c r="AP1833" s="1" t="str">
        <f>Tabla1[[#This Row],[Contrato CISCO]]&amp;Tabla1[[#This Row],[Material]]</f>
        <v>M-241/188401386</v>
      </c>
      <c r="AQ1833" s="1" t="str">
        <f>Tabla1[[#This Row],[Material]]&amp;Tabla1[[#This Row],[Precio]]</f>
        <v>8401386452.76</v>
      </c>
      <c r="AR1833" t="s">
        <v>11</v>
      </c>
    </row>
    <row r="1834" spans="1:44" x14ac:dyDescent="0.25">
      <c r="A1834">
        <v>7418000138</v>
      </c>
      <c r="B1834" t="s">
        <v>3596</v>
      </c>
      <c r="C1834" t="s">
        <v>3891</v>
      </c>
      <c r="D1834">
        <v>2018</v>
      </c>
      <c r="E1834" t="s">
        <v>3795</v>
      </c>
      <c r="F1834" s="2">
        <v>43439</v>
      </c>
      <c r="G1834" s="2">
        <v>43713</v>
      </c>
      <c r="H1834">
        <v>126</v>
      </c>
      <c r="I1834" t="s">
        <v>3905</v>
      </c>
      <c r="J1834" t="s">
        <v>3607</v>
      </c>
      <c r="K1834" t="s">
        <v>3608</v>
      </c>
      <c r="L1834">
        <v>1</v>
      </c>
      <c r="M1834">
        <v>50004206</v>
      </c>
      <c r="N1834" t="s">
        <v>3843</v>
      </c>
      <c r="O1834" t="s">
        <v>1080</v>
      </c>
      <c r="P1834">
        <v>8401444</v>
      </c>
      <c r="Q1834" t="s">
        <v>179</v>
      </c>
      <c r="S1834"/>
      <c r="U1834" s="2"/>
      <c r="W1834"/>
      <c r="AL1834" s="9">
        <v>452.76</v>
      </c>
      <c r="AM1834" s="4">
        <f>Tabla1[[#This Row],[Cantidad 1]]+Tabla1[[#This Row],[Cantidad 2]]+Tabla1[[#This Row],[Cantidad 3]]+Tabla1[[#This Row],[Cantidad 4]]+Tabla1[[#This Row],[Cantidad 5]]</f>
        <v>126</v>
      </c>
      <c r="AN1834" s="1">
        <v>472465.56</v>
      </c>
      <c r="AO1834" s="1" t="str">
        <f>Tabla1[[#This Row],[Contrato CISCO]]&amp;Tabla1[[#This Row],[Año]]&amp;Tabla1[[#This Row],[Material]]</f>
        <v>M-241/1820188401444</v>
      </c>
      <c r="AP1834" s="1" t="str">
        <f>Tabla1[[#This Row],[Contrato CISCO]]&amp;Tabla1[[#This Row],[Material]]</f>
        <v>M-241/188401444</v>
      </c>
      <c r="AQ1834" s="1" t="str">
        <f>Tabla1[[#This Row],[Material]]&amp;Tabla1[[#This Row],[Precio]]</f>
        <v>8401444452.76</v>
      </c>
      <c r="AR1834" t="s">
        <v>11</v>
      </c>
    </row>
    <row r="1835" spans="1:44" x14ac:dyDescent="0.25">
      <c r="A1835">
        <v>7418000136</v>
      </c>
      <c r="B1835" t="s">
        <v>3596</v>
      </c>
      <c r="C1835" t="s">
        <v>3891</v>
      </c>
      <c r="D1835">
        <v>2018</v>
      </c>
      <c r="E1835" t="s">
        <v>3795</v>
      </c>
      <c r="F1835" s="2">
        <v>43439</v>
      </c>
      <c r="G1835" s="2">
        <v>43713</v>
      </c>
      <c r="H1835">
        <v>144</v>
      </c>
      <c r="I1835" t="s">
        <v>3905</v>
      </c>
      <c r="J1835" t="s">
        <v>3603</v>
      </c>
      <c r="K1835" t="s">
        <v>3604</v>
      </c>
      <c r="L1835">
        <v>1</v>
      </c>
      <c r="M1835">
        <v>50000642</v>
      </c>
      <c r="N1835" t="s">
        <v>3808</v>
      </c>
      <c r="O1835" t="s">
        <v>1080</v>
      </c>
      <c r="P1835">
        <v>8401328</v>
      </c>
      <c r="Q1835" t="s">
        <v>500</v>
      </c>
      <c r="S1835"/>
      <c r="U1835" s="2"/>
      <c r="W1835"/>
      <c r="AL1835" s="9">
        <v>698.66700000000003</v>
      </c>
      <c r="AM1835" s="4">
        <f>Tabla1[[#This Row],[Cantidad 1]]+Tabla1[[#This Row],[Cantidad 2]]+Tabla1[[#This Row],[Cantidad 3]]+Tabla1[[#This Row],[Cantidad 4]]+Tabla1[[#This Row],[Cantidad 5]]</f>
        <v>144</v>
      </c>
      <c r="AN1835" s="1">
        <v>188780.91</v>
      </c>
      <c r="AO1835" s="1" t="str">
        <f>Tabla1[[#This Row],[Contrato CISCO]]&amp;Tabla1[[#This Row],[Año]]&amp;Tabla1[[#This Row],[Material]]</f>
        <v>M-239/1820188401328</v>
      </c>
      <c r="AP1835" s="1" t="str">
        <f>Tabla1[[#This Row],[Contrato CISCO]]&amp;Tabla1[[#This Row],[Material]]</f>
        <v>M-239/188401328</v>
      </c>
      <c r="AQ1835" s="1" t="str">
        <f>Tabla1[[#This Row],[Material]]&amp;Tabla1[[#This Row],[Precio]]</f>
        <v>8401328698.667</v>
      </c>
      <c r="AR1835" t="s">
        <v>11</v>
      </c>
    </row>
    <row r="1836" spans="1:44" x14ac:dyDescent="0.25">
      <c r="A1836">
        <v>7418000138</v>
      </c>
      <c r="B1836" t="s">
        <v>3596</v>
      </c>
      <c r="C1836" t="s">
        <v>3891</v>
      </c>
      <c r="D1836">
        <v>2018</v>
      </c>
      <c r="E1836" t="s">
        <v>3795</v>
      </c>
      <c r="F1836" s="2">
        <v>43439</v>
      </c>
      <c r="G1836" s="2">
        <v>43713</v>
      </c>
      <c r="H1836">
        <v>132</v>
      </c>
      <c r="I1836" t="s">
        <v>3905</v>
      </c>
      <c r="J1836" t="s">
        <v>3607</v>
      </c>
      <c r="K1836" t="s">
        <v>3608</v>
      </c>
      <c r="L1836">
        <v>1</v>
      </c>
      <c r="M1836">
        <v>50004206</v>
      </c>
      <c r="N1836" t="s">
        <v>3843</v>
      </c>
      <c r="O1836" t="s">
        <v>1080</v>
      </c>
      <c r="P1836">
        <v>8401393</v>
      </c>
      <c r="Q1836" t="s">
        <v>444</v>
      </c>
      <c r="S1836"/>
      <c r="U1836" s="2"/>
      <c r="W1836"/>
      <c r="AL1836" s="9">
        <v>759.05</v>
      </c>
      <c r="AM1836" s="4">
        <f>Tabla1[[#This Row],[Cantidad 1]]+Tabla1[[#This Row],[Cantidad 2]]+Tabla1[[#This Row],[Cantidad 3]]+Tabla1[[#This Row],[Cantidad 4]]+Tabla1[[#This Row],[Cantidad 5]]</f>
        <v>132</v>
      </c>
      <c r="AN1836" s="1">
        <v>472465.56</v>
      </c>
      <c r="AO1836" s="1" t="str">
        <f>Tabla1[[#This Row],[Contrato CISCO]]&amp;Tabla1[[#This Row],[Año]]&amp;Tabla1[[#This Row],[Material]]</f>
        <v>M-241/1820188401393</v>
      </c>
      <c r="AP1836" s="1" t="str">
        <f>Tabla1[[#This Row],[Contrato CISCO]]&amp;Tabla1[[#This Row],[Material]]</f>
        <v>M-241/188401393</v>
      </c>
      <c r="AQ1836" s="1" t="str">
        <f>Tabla1[[#This Row],[Material]]&amp;Tabla1[[#This Row],[Precio]]</f>
        <v>8401393759.05</v>
      </c>
      <c r="AR1836" t="s">
        <v>11</v>
      </c>
    </row>
    <row r="1837" spans="1:44" x14ac:dyDescent="0.25">
      <c r="A1837">
        <v>7418000136</v>
      </c>
      <c r="B1837" t="s">
        <v>3596</v>
      </c>
      <c r="C1837" t="s">
        <v>3891</v>
      </c>
      <c r="D1837">
        <v>2018</v>
      </c>
      <c r="E1837" t="s">
        <v>3795</v>
      </c>
      <c r="F1837" s="2">
        <v>43439</v>
      </c>
      <c r="G1837" s="2">
        <v>43713</v>
      </c>
      <c r="H1837">
        <v>30</v>
      </c>
      <c r="I1837" t="s">
        <v>3905</v>
      </c>
      <c r="J1837" t="s">
        <v>3603</v>
      </c>
      <c r="K1837" t="s">
        <v>3604</v>
      </c>
      <c r="L1837">
        <v>1</v>
      </c>
      <c r="M1837">
        <v>50000642</v>
      </c>
      <c r="N1837" t="s">
        <v>3808</v>
      </c>
      <c r="O1837" t="s">
        <v>1080</v>
      </c>
      <c r="P1837">
        <v>8401445</v>
      </c>
      <c r="Q1837" t="s">
        <v>212</v>
      </c>
      <c r="S1837"/>
      <c r="U1837" s="2"/>
      <c r="W1837"/>
      <c r="AL1837" s="9">
        <v>1328.8752999999999</v>
      </c>
      <c r="AM1837" s="4">
        <f>Tabla1[[#This Row],[Cantidad 1]]+Tabla1[[#This Row],[Cantidad 2]]+Tabla1[[#This Row],[Cantidad 3]]+Tabla1[[#This Row],[Cantidad 4]]+Tabla1[[#This Row],[Cantidad 5]]</f>
        <v>30</v>
      </c>
      <c r="AN1837" s="1">
        <v>188780.91</v>
      </c>
      <c r="AO1837" s="1" t="str">
        <f>Tabla1[[#This Row],[Contrato CISCO]]&amp;Tabla1[[#This Row],[Año]]&amp;Tabla1[[#This Row],[Material]]</f>
        <v>M-239/1820188401445</v>
      </c>
      <c r="AP1837" s="1" t="str">
        <f>Tabla1[[#This Row],[Contrato CISCO]]&amp;Tabla1[[#This Row],[Material]]</f>
        <v>M-239/188401445</v>
      </c>
      <c r="AQ1837" s="1" t="str">
        <f>Tabla1[[#This Row],[Material]]&amp;Tabla1[[#This Row],[Precio]]</f>
        <v>84014451328.8753</v>
      </c>
      <c r="AR1837" t="s">
        <v>11</v>
      </c>
    </row>
    <row r="1838" spans="1:44" x14ac:dyDescent="0.25">
      <c r="A1838">
        <v>7418000137</v>
      </c>
      <c r="B1838" t="s">
        <v>3596</v>
      </c>
      <c r="C1838" t="s">
        <v>3891</v>
      </c>
      <c r="D1838">
        <v>2018</v>
      </c>
      <c r="E1838" t="s">
        <v>3795</v>
      </c>
      <c r="F1838" s="2">
        <v>43439</v>
      </c>
      <c r="G1838" s="2">
        <v>43713</v>
      </c>
      <c r="H1838">
        <v>12</v>
      </c>
      <c r="I1838" t="s">
        <v>3905</v>
      </c>
      <c r="J1838" t="s">
        <v>3605</v>
      </c>
      <c r="K1838" t="s">
        <v>3606</v>
      </c>
      <c r="L1838">
        <v>1</v>
      </c>
      <c r="M1838">
        <v>50000646</v>
      </c>
      <c r="N1838" t="s">
        <v>3809</v>
      </c>
      <c r="O1838" t="s">
        <v>1080</v>
      </c>
      <c r="P1838">
        <v>8401335</v>
      </c>
      <c r="Q1838" t="s">
        <v>348</v>
      </c>
      <c r="S1838"/>
      <c r="U1838" s="2"/>
      <c r="W1838"/>
      <c r="AL1838" s="9">
        <v>2219.9499999999998</v>
      </c>
      <c r="AM1838" s="4">
        <f>Tabla1[[#This Row],[Cantidad 1]]+Tabla1[[#This Row],[Cantidad 2]]+Tabla1[[#This Row],[Cantidad 3]]+Tabla1[[#This Row],[Cantidad 4]]+Tabla1[[#This Row],[Cantidad 5]]</f>
        <v>12</v>
      </c>
      <c r="AN1838" s="1">
        <v>329951.24</v>
      </c>
      <c r="AO1838" s="1" t="str">
        <f>Tabla1[[#This Row],[Contrato CISCO]]&amp;Tabla1[[#This Row],[Año]]&amp;Tabla1[[#This Row],[Material]]</f>
        <v>M-237/1820188401335</v>
      </c>
      <c r="AP1838" s="1" t="str">
        <f>Tabla1[[#This Row],[Contrato CISCO]]&amp;Tabla1[[#This Row],[Material]]</f>
        <v>M-237/188401335</v>
      </c>
      <c r="AQ1838" s="1" t="str">
        <f>Tabla1[[#This Row],[Material]]&amp;Tabla1[[#This Row],[Precio]]</f>
        <v>84013352219.95</v>
      </c>
      <c r="AR1838" t="s">
        <v>11</v>
      </c>
    </row>
    <row r="1839" spans="1:44" x14ac:dyDescent="0.25">
      <c r="A1839">
        <v>7218000377</v>
      </c>
      <c r="B1839" t="s">
        <v>2761</v>
      </c>
      <c r="C1839" t="s">
        <v>3890</v>
      </c>
      <c r="D1839">
        <v>2018</v>
      </c>
      <c r="E1839" t="s">
        <v>3795</v>
      </c>
      <c r="F1839" s="2">
        <v>43348</v>
      </c>
      <c r="G1839" s="2">
        <v>43713</v>
      </c>
      <c r="H1839" s="1">
        <v>150000</v>
      </c>
      <c r="I1839" t="s">
        <v>3905</v>
      </c>
      <c r="J1839" t="s">
        <v>2796</v>
      </c>
      <c r="K1839" t="s">
        <v>2797</v>
      </c>
      <c r="L1839">
        <v>1</v>
      </c>
      <c r="M1839">
        <v>50000270</v>
      </c>
      <c r="N1839" t="s">
        <v>3813</v>
      </c>
      <c r="O1839" t="s">
        <v>920</v>
      </c>
      <c r="P1839">
        <v>8060412</v>
      </c>
      <c r="Q1839" t="s">
        <v>479</v>
      </c>
      <c r="R1839" s="1"/>
      <c r="S1839" s="1"/>
      <c r="T1839" s="1"/>
      <c r="U1839" s="2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9">
        <v>6.9683999999999999</v>
      </c>
      <c r="AM1839" s="4">
        <f>Tabla1[[#This Row],[Cantidad 1]]+Tabla1[[#This Row],[Cantidad 2]]+Tabla1[[#This Row],[Cantidad 3]]+Tabla1[[#This Row],[Cantidad 4]]+Tabla1[[#This Row],[Cantidad 5]]</f>
        <v>150000</v>
      </c>
      <c r="AN1839" s="1">
        <v>1045260</v>
      </c>
      <c r="AO1839" s="1" t="str">
        <f>Tabla1[[#This Row],[Contrato CISCO]]&amp;Tabla1[[#This Row],[Año]]&amp;Tabla1[[#This Row],[Material]]</f>
        <v>M-061/1820188060412</v>
      </c>
      <c r="AP1839" s="1" t="str">
        <f>Tabla1[[#This Row],[Contrato CISCO]]&amp;Tabla1[[#This Row],[Material]]</f>
        <v>M-061/188060412</v>
      </c>
      <c r="AQ1839" s="1" t="str">
        <f>Tabla1[[#This Row],[Material]]&amp;Tabla1[[#This Row],[Precio]]</f>
        <v>80604126.9684</v>
      </c>
      <c r="AR1839" t="s">
        <v>11</v>
      </c>
    </row>
    <row r="1840" spans="1:44" x14ac:dyDescent="0.25">
      <c r="A1840">
        <v>7218000378</v>
      </c>
      <c r="B1840" t="s">
        <v>2761</v>
      </c>
      <c r="C1840" t="s">
        <v>3890</v>
      </c>
      <c r="D1840">
        <v>2018</v>
      </c>
      <c r="E1840" t="s">
        <v>3795</v>
      </c>
      <c r="F1840" s="2">
        <v>43353</v>
      </c>
      <c r="G1840" s="2">
        <v>43718</v>
      </c>
      <c r="H1840" s="1">
        <v>470000</v>
      </c>
      <c r="I1840" t="s">
        <v>3905</v>
      </c>
      <c r="J1840" t="s">
        <v>2798</v>
      </c>
      <c r="K1840" t="s">
        <v>2799</v>
      </c>
      <c r="L1840">
        <v>1</v>
      </c>
      <c r="M1840">
        <v>50002505</v>
      </c>
      <c r="N1840" t="s">
        <v>3856</v>
      </c>
      <c r="O1840" t="s">
        <v>920</v>
      </c>
      <c r="P1840">
        <v>8050112</v>
      </c>
      <c r="Q1840" t="s">
        <v>243</v>
      </c>
      <c r="R1840" s="1"/>
      <c r="S1840" s="1"/>
      <c r="T1840" s="1"/>
      <c r="U1840" s="2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9">
        <v>0.64629999999999999</v>
      </c>
      <c r="AM1840" s="4">
        <f>Tabla1[[#This Row],[Cantidad 1]]+Tabla1[[#This Row],[Cantidad 2]]+Tabla1[[#This Row],[Cantidad 3]]+Tabla1[[#This Row],[Cantidad 4]]+Tabla1[[#This Row],[Cantidad 5]]</f>
        <v>470000</v>
      </c>
      <c r="AN1840" s="1">
        <v>418406</v>
      </c>
      <c r="AO1840" s="1" t="str">
        <f>Tabla1[[#This Row],[Contrato CISCO]]&amp;Tabla1[[#This Row],[Año]]&amp;Tabla1[[#This Row],[Material]]</f>
        <v>M-062/1820188050112</v>
      </c>
      <c r="AP1840" s="1" t="str">
        <f>Tabla1[[#This Row],[Contrato CISCO]]&amp;Tabla1[[#This Row],[Material]]</f>
        <v>M-062/188050112</v>
      </c>
      <c r="AQ1840" s="1" t="str">
        <f>Tabla1[[#This Row],[Material]]&amp;Tabla1[[#This Row],[Precio]]</f>
        <v>80501120.6463</v>
      </c>
      <c r="AR1840" t="s">
        <v>11</v>
      </c>
    </row>
    <row r="1841" spans="1:44" x14ac:dyDescent="0.25">
      <c r="A1841">
        <v>7218000378</v>
      </c>
      <c r="B1841" t="s">
        <v>2761</v>
      </c>
      <c r="C1841" t="s">
        <v>3890</v>
      </c>
      <c r="D1841">
        <v>2018</v>
      </c>
      <c r="E1841" t="s">
        <v>3795</v>
      </c>
      <c r="F1841" s="2">
        <v>43353</v>
      </c>
      <c r="G1841" s="2">
        <v>43718</v>
      </c>
      <c r="H1841" s="1">
        <v>30000</v>
      </c>
      <c r="I1841" t="s">
        <v>3905</v>
      </c>
      <c r="J1841" t="s">
        <v>2798</v>
      </c>
      <c r="K1841" t="s">
        <v>2799</v>
      </c>
      <c r="L1841">
        <v>1</v>
      </c>
      <c r="M1841">
        <v>50002505</v>
      </c>
      <c r="N1841" t="s">
        <v>3856</v>
      </c>
      <c r="O1841" t="s">
        <v>920</v>
      </c>
      <c r="P1841">
        <v>8130016</v>
      </c>
      <c r="Q1841" t="s">
        <v>790</v>
      </c>
      <c r="R1841" s="1"/>
      <c r="S1841" s="1"/>
      <c r="T1841" s="1"/>
      <c r="U1841" s="2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9">
        <v>3.8214999999999999</v>
      </c>
      <c r="AM1841" s="4">
        <f>Tabla1[[#This Row],[Cantidad 1]]+Tabla1[[#This Row],[Cantidad 2]]+Tabla1[[#This Row],[Cantidad 3]]+Tabla1[[#This Row],[Cantidad 4]]+Tabla1[[#This Row],[Cantidad 5]]</f>
        <v>30000</v>
      </c>
      <c r="AN1841" s="1">
        <v>418406</v>
      </c>
      <c r="AO1841" s="1" t="str">
        <f>Tabla1[[#This Row],[Contrato CISCO]]&amp;Tabla1[[#This Row],[Año]]&amp;Tabla1[[#This Row],[Material]]</f>
        <v>M-062/1820188130016</v>
      </c>
      <c r="AP1841" s="1" t="str">
        <f>Tabla1[[#This Row],[Contrato CISCO]]&amp;Tabla1[[#This Row],[Material]]</f>
        <v>M-062/188130016</v>
      </c>
      <c r="AQ1841" s="1" t="str">
        <f>Tabla1[[#This Row],[Material]]&amp;Tabla1[[#This Row],[Precio]]</f>
        <v>81300163.8215</v>
      </c>
      <c r="AR1841" t="s">
        <v>11</v>
      </c>
    </row>
    <row r="1842" spans="1:44" x14ac:dyDescent="0.25">
      <c r="A1842">
        <v>7818000065</v>
      </c>
      <c r="B1842" t="s">
        <v>3777</v>
      </c>
      <c r="C1842" t="s">
        <v>3892</v>
      </c>
      <c r="D1842">
        <v>2018</v>
      </c>
      <c r="E1842" t="s">
        <v>3795</v>
      </c>
      <c r="F1842" s="2">
        <v>43430</v>
      </c>
      <c r="G1842" s="2">
        <v>43830</v>
      </c>
      <c r="H1842" s="1">
        <v>14400</v>
      </c>
      <c r="I1842" t="s">
        <v>3905</v>
      </c>
      <c r="J1842" t="s">
        <v>3778</v>
      </c>
      <c r="K1842" t="s">
        <v>3778</v>
      </c>
      <c r="L1842">
        <v>1</v>
      </c>
      <c r="M1842">
        <v>50002380</v>
      </c>
      <c r="N1842" t="s">
        <v>3798</v>
      </c>
      <c r="O1842" t="s">
        <v>1214</v>
      </c>
      <c r="P1842">
        <v>8250202</v>
      </c>
      <c r="Q1842" t="s">
        <v>1134</v>
      </c>
      <c r="R1842" s="1"/>
      <c r="S1842" s="1"/>
      <c r="T1842" s="1"/>
      <c r="U1842" s="2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9">
        <v>2.9667000000000002E-2</v>
      </c>
      <c r="AM1842" s="4">
        <f>Tabla1[[#This Row],[Cantidad 1]]+Tabla1[[#This Row],[Cantidad 2]]+Tabla1[[#This Row],[Cantidad 3]]+Tabla1[[#This Row],[Cantidad 4]]+Tabla1[[#This Row],[Cantidad 5]]</f>
        <v>14400</v>
      </c>
      <c r="AN1842" s="1">
        <v>237858.56</v>
      </c>
      <c r="AO1842" s="1" t="str">
        <f>Tabla1[[#This Row],[Contrato CISCO]]&amp;Tabla1[[#This Row],[Año]]&amp;Tabla1[[#This Row],[Material]]</f>
        <v>2018-2005.NO20188250202</v>
      </c>
      <c r="AP1842" s="1" t="str">
        <f>Tabla1[[#This Row],[Contrato CISCO]]&amp;Tabla1[[#This Row],[Material]]</f>
        <v>2018-2005.NO8250202</v>
      </c>
      <c r="AQ1842" s="1" t="str">
        <f>Tabla1[[#This Row],[Material]]&amp;Tabla1[[#This Row],[Precio]]</f>
        <v>82502020.029667</v>
      </c>
      <c r="AR1842" t="s">
        <v>11</v>
      </c>
    </row>
    <row r="1843" spans="1:44" x14ac:dyDescent="0.25">
      <c r="A1843">
        <v>7818000065</v>
      </c>
      <c r="B1843" t="s">
        <v>3777</v>
      </c>
      <c r="C1843" t="s">
        <v>3892</v>
      </c>
      <c r="D1843">
        <v>2018</v>
      </c>
      <c r="E1843" t="s">
        <v>3795</v>
      </c>
      <c r="F1843" s="2">
        <v>43430</v>
      </c>
      <c r="G1843" s="2">
        <v>43830</v>
      </c>
      <c r="H1843" s="1">
        <v>37440</v>
      </c>
      <c r="I1843" t="s">
        <v>3905</v>
      </c>
      <c r="J1843" t="s">
        <v>3778</v>
      </c>
      <c r="K1843" t="s">
        <v>3778</v>
      </c>
      <c r="L1843">
        <v>1</v>
      </c>
      <c r="M1843">
        <v>50002380</v>
      </c>
      <c r="N1843" t="s">
        <v>3798</v>
      </c>
      <c r="O1843" t="s">
        <v>1214</v>
      </c>
      <c r="P1843">
        <v>8250213</v>
      </c>
      <c r="Q1843" t="s">
        <v>1181</v>
      </c>
      <c r="R1843" s="1"/>
      <c r="S1843" s="1"/>
      <c r="T1843" s="1"/>
      <c r="U1843" s="2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9">
        <v>9.1666999999999998E-2</v>
      </c>
      <c r="AM1843" s="4">
        <f>Tabla1[[#This Row],[Cantidad 1]]+Tabla1[[#This Row],[Cantidad 2]]+Tabla1[[#This Row],[Cantidad 3]]+Tabla1[[#This Row],[Cantidad 4]]+Tabla1[[#This Row],[Cantidad 5]]</f>
        <v>37440</v>
      </c>
      <c r="AN1843" s="1">
        <v>237858.56</v>
      </c>
      <c r="AO1843" s="1" t="str">
        <f>Tabla1[[#This Row],[Contrato CISCO]]&amp;Tabla1[[#This Row],[Año]]&amp;Tabla1[[#This Row],[Material]]</f>
        <v>2018-2005.NO20188250213</v>
      </c>
      <c r="AP1843" s="1" t="str">
        <f>Tabla1[[#This Row],[Contrato CISCO]]&amp;Tabla1[[#This Row],[Material]]</f>
        <v>2018-2005.NO8250213</v>
      </c>
      <c r="AQ1843" s="1" t="str">
        <f>Tabla1[[#This Row],[Material]]&amp;Tabla1[[#This Row],[Precio]]</f>
        <v>82502130.091667</v>
      </c>
      <c r="AR1843" t="s">
        <v>11</v>
      </c>
    </row>
    <row r="1844" spans="1:44" x14ac:dyDescent="0.25">
      <c r="A1844">
        <v>7818000065</v>
      </c>
      <c r="B1844" t="s">
        <v>3777</v>
      </c>
      <c r="C1844" t="s">
        <v>3892</v>
      </c>
      <c r="D1844">
        <v>2018</v>
      </c>
      <c r="E1844" t="s">
        <v>3795</v>
      </c>
      <c r="F1844" s="2">
        <v>43430</v>
      </c>
      <c r="G1844" s="2">
        <v>43830</v>
      </c>
      <c r="H1844" s="1">
        <v>35700</v>
      </c>
      <c r="I1844" t="s">
        <v>3905</v>
      </c>
      <c r="J1844" t="s">
        <v>3778</v>
      </c>
      <c r="K1844" t="s">
        <v>3778</v>
      </c>
      <c r="L1844">
        <v>1</v>
      </c>
      <c r="M1844">
        <v>50002380</v>
      </c>
      <c r="N1844" t="s">
        <v>3798</v>
      </c>
      <c r="O1844" t="s">
        <v>1214</v>
      </c>
      <c r="P1844">
        <v>8250225</v>
      </c>
      <c r="Q1844" t="s">
        <v>1215</v>
      </c>
      <c r="R1844" s="1"/>
      <c r="S1844" s="1"/>
      <c r="T1844" s="1"/>
      <c r="U1844" s="2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9">
        <v>0.13750000000000001</v>
      </c>
      <c r="AM1844" s="4">
        <f>Tabla1[[#This Row],[Cantidad 1]]+Tabla1[[#This Row],[Cantidad 2]]+Tabla1[[#This Row],[Cantidad 3]]+Tabla1[[#This Row],[Cantidad 4]]+Tabla1[[#This Row],[Cantidad 5]]</f>
        <v>35700</v>
      </c>
      <c r="AN1844" s="1">
        <v>237858.56</v>
      </c>
      <c r="AO1844" s="1" t="str">
        <f>Tabla1[[#This Row],[Contrato CISCO]]&amp;Tabla1[[#This Row],[Año]]&amp;Tabla1[[#This Row],[Material]]</f>
        <v>2018-2005.NO20188250225</v>
      </c>
      <c r="AP1844" s="1" t="str">
        <f>Tabla1[[#This Row],[Contrato CISCO]]&amp;Tabla1[[#This Row],[Material]]</f>
        <v>2018-2005.NO8250225</v>
      </c>
      <c r="AQ1844" s="1" t="str">
        <f>Tabla1[[#This Row],[Material]]&amp;Tabla1[[#This Row],[Precio]]</f>
        <v>82502250.1375</v>
      </c>
      <c r="AR1844" t="s">
        <v>11</v>
      </c>
    </row>
    <row r="1845" spans="1:44" x14ac:dyDescent="0.25">
      <c r="A1845">
        <v>7818000065</v>
      </c>
      <c r="B1845" t="s">
        <v>3777</v>
      </c>
      <c r="C1845" t="s">
        <v>3892</v>
      </c>
      <c r="D1845">
        <v>2018</v>
      </c>
      <c r="E1845" t="s">
        <v>3795</v>
      </c>
      <c r="F1845" s="2">
        <v>43430</v>
      </c>
      <c r="G1845" s="2">
        <v>43830</v>
      </c>
      <c r="H1845" s="1">
        <v>207330</v>
      </c>
      <c r="I1845" t="s">
        <v>3905</v>
      </c>
      <c r="J1845" t="s">
        <v>3778</v>
      </c>
      <c r="K1845" t="s">
        <v>3778</v>
      </c>
      <c r="L1845">
        <v>1</v>
      </c>
      <c r="M1845">
        <v>50002380</v>
      </c>
      <c r="N1845" t="s">
        <v>3798</v>
      </c>
      <c r="O1845" t="s">
        <v>1214</v>
      </c>
      <c r="P1845">
        <v>8250219</v>
      </c>
      <c r="Q1845" t="s">
        <v>1131</v>
      </c>
      <c r="R1845" s="1"/>
      <c r="S1845" s="1"/>
      <c r="T1845" s="1"/>
      <c r="U1845" s="2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9">
        <v>0.156667</v>
      </c>
      <c r="AM1845" s="4">
        <f>Tabla1[[#This Row],[Cantidad 1]]+Tabla1[[#This Row],[Cantidad 2]]+Tabla1[[#This Row],[Cantidad 3]]+Tabla1[[#This Row],[Cantidad 4]]+Tabla1[[#This Row],[Cantidad 5]]</f>
        <v>207330</v>
      </c>
      <c r="AN1845" s="1">
        <v>237858.56</v>
      </c>
      <c r="AO1845" s="1" t="str">
        <f>Tabla1[[#This Row],[Contrato CISCO]]&amp;Tabla1[[#This Row],[Año]]&amp;Tabla1[[#This Row],[Material]]</f>
        <v>2018-2005.NO20188250219</v>
      </c>
      <c r="AP1845" s="1" t="str">
        <f>Tabla1[[#This Row],[Contrato CISCO]]&amp;Tabla1[[#This Row],[Material]]</f>
        <v>2018-2005.NO8250219</v>
      </c>
      <c r="AQ1845" s="1" t="str">
        <f>Tabla1[[#This Row],[Material]]&amp;Tabla1[[#This Row],[Precio]]</f>
        <v>82502190.156667</v>
      </c>
      <c r="AR1845" t="s">
        <v>11</v>
      </c>
    </row>
    <row r="1846" spans="1:44" x14ac:dyDescent="0.25">
      <c r="A1846">
        <v>7818000065</v>
      </c>
      <c r="B1846" t="s">
        <v>3777</v>
      </c>
      <c r="C1846" t="s">
        <v>3892</v>
      </c>
      <c r="D1846">
        <v>2018</v>
      </c>
      <c r="E1846" t="s">
        <v>3795</v>
      </c>
      <c r="F1846" s="2">
        <v>43430</v>
      </c>
      <c r="G1846" s="2">
        <v>43830</v>
      </c>
      <c r="H1846" s="1">
        <v>100080</v>
      </c>
      <c r="I1846" t="s">
        <v>3905</v>
      </c>
      <c r="J1846" t="s">
        <v>3778</v>
      </c>
      <c r="K1846" t="s">
        <v>3778</v>
      </c>
      <c r="L1846">
        <v>1</v>
      </c>
      <c r="M1846">
        <v>50002380</v>
      </c>
      <c r="N1846" t="s">
        <v>3798</v>
      </c>
      <c r="O1846" t="s">
        <v>1214</v>
      </c>
      <c r="P1846">
        <v>8250216</v>
      </c>
      <c r="Q1846" t="s">
        <v>1155</v>
      </c>
      <c r="R1846" s="1"/>
      <c r="S1846" s="1"/>
      <c r="T1846" s="1"/>
      <c r="U1846" s="2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9">
        <v>0.50683400000000001</v>
      </c>
      <c r="AM1846" s="4">
        <f>Tabla1[[#This Row],[Cantidad 1]]+Tabla1[[#This Row],[Cantidad 2]]+Tabla1[[#This Row],[Cantidad 3]]+Tabla1[[#This Row],[Cantidad 4]]+Tabla1[[#This Row],[Cantidad 5]]</f>
        <v>100080</v>
      </c>
      <c r="AN1846" s="1">
        <v>237858.56</v>
      </c>
      <c r="AO1846" s="1" t="str">
        <f>Tabla1[[#This Row],[Contrato CISCO]]&amp;Tabla1[[#This Row],[Año]]&amp;Tabla1[[#This Row],[Material]]</f>
        <v>2018-2005.NO20188250216</v>
      </c>
      <c r="AP1846" s="1" t="str">
        <f>Tabla1[[#This Row],[Contrato CISCO]]&amp;Tabla1[[#This Row],[Material]]</f>
        <v>2018-2005.NO8250216</v>
      </c>
      <c r="AQ1846" s="1" t="str">
        <f>Tabla1[[#This Row],[Material]]&amp;Tabla1[[#This Row],[Precio]]</f>
        <v>82502160.506834</v>
      </c>
      <c r="AR1846" t="s">
        <v>11</v>
      </c>
    </row>
    <row r="1847" spans="1:44" x14ac:dyDescent="0.25">
      <c r="A1847">
        <v>7818000065</v>
      </c>
      <c r="B1847" t="s">
        <v>3777</v>
      </c>
      <c r="C1847" t="s">
        <v>3892</v>
      </c>
      <c r="D1847">
        <v>2018</v>
      </c>
      <c r="E1847" t="s">
        <v>3795</v>
      </c>
      <c r="F1847" s="2">
        <v>43430</v>
      </c>
      <c r="G1847" s="2">
        <v>43830</v>
      </c>
      <c r="H1847" s="1">
        <v>8040</v>
      </c>
      <c r="I1847" t="s">
        <v>3905</v>
      </c>
      <c r="J1847" t="s">
        <v>3778</v>
      </c>
      <c r="K1847" t="s">
        <v>3778</v>
      </c>
      <c r="L1847">
        <v>1</v>
      </c>
      <c r="M1847">
        <v>50002380</v>
      </c>
      <c r="N1847" t="s">
        <v>3798</v>
      </c>
      <c r="O1847" t="s">
        <v>1214</v>
      </c>
      <c r="P1847">
        <v>8250222</v>
      </c>
      <c r="Q1847" t="s">
        <v>1152</v>
      </c>
      <c r="R1847" s="1"/>
      <c r="S1847" s="1"/>
      <c r="T1847" s="1"/>
      <c r="U1847" s="2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9">
        <v>0.90833299999999995</v>
      </c>
      <c r="AM1847" s="4">
        <f>Tabla1[[#This Row],[Cantidad 1]]+Tabla1[[#This Row],[Cantidad 2]]+Tabla1[[#This Row],[Cantidad 3]]+Tabla1[[#This Row],[Cantidad 4]]+Tabla1[[#This Row],[Cantidad 5]]</f>
        <v>8040</v>
      </c>
      <c r="AN1847" s="1">
        <v>237858.56</v>
      </c>
      <c r="AO1847" s="1" t="str">
        <f>Tabla1[[#This Row],[Contrato CISCO]]&amp;Tabla1[[#This Row],[Año]]&amp;Tabla1[[#This Row],[Material]]</f>
        <v>2018-2005.NO20188250222</v>
      </c>
      <c r="AP1847" s="1" t="str">
        <f>Tabla1[[#This Row],[Contrato CISCO]]&amp;Tabla1[[#This Row],[Material]]</f>
        <v>2018-2005.NO8250222</v>
      </c>
      <c r="AQ1847" s="1" t="str">
        <f>Tabla1[[#This Row],[Material]]&amp;Tabla1[[#This Row],[Precio]]</f>
        <v>82502220.908333</v>
      </c>
      <c r="AR1847" t="s">
        <v>11</v>
      </c>
    </row>
    <row r="1848" spans="1:44" x14ac:dyDescent="0.25">
      <c r="A1848">
        <v>7818000065</v>
      </c>
      <c r="B1848" t="s">
        <v>3777</v>
      </c>
      <c r="C1848" t="s">
        <v>3892</v>
      </c>
      <c r="D1848">
        <v>2018</v>
      </c>
      <c r="E1848" t="s">
        <v>3795</v>
      </c>
      <c r="F1848" s="2">
        <v>43430</v>
      </c>
      <c r="G1848" s="2">
        <v>43830</v>
      </c>
      <c r="H1848" s="1">
        <v>8040</v>
      </c>
      <c r="I1848" t="s">
        <v>3905</v>
      </c>
      <c r="J1848" t="s">
        <v>3778</v>
      </c>
      <c r="K1848" t="s">
        <v>3778</v>
      </c>
      <c r="L1848">
        <v>1</v>
      </c>
      <c r="M1848">
        <v>50002380</v>
      </c>
      <c r="N1848" t="s">
        <v>3798</v>
      </c>
      <c r="O1848" t="s">
        <v>1214</v>
      </c>
      <c r="P1848">
        <v>8250224</v>
      </c>
      <c r="Q1848" t="s">
        <v>1193</v>
      </c>
      <c r="R1848" s="1"/>
      <c r="S1848" s="1"/>
      <c r="T1848" s="1"/>
      <c r="U1848" s="2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9">
        <v>1.097</v>
      </c>
      <c r="AM1848" s="4">
        <f>Tabla1[[#This Row],[Cantidad 1]]+Tabla1[[#This Row],[Cantidad 2]]+Tabla1[[#This Row],[Cantidad 3]]+Tabla1[[#This Row],[Cantidad 4]]+Tabla1[[#This Row],[Cantidad 5]]</f>
        <v>8040</v>
      </c>
      <c r="AN1848" s="1">
        <v>237858.56</v>
      </c>
      <c r="AO1848" s="1" t="str">
        <f>Tabla1[[#This Row],[Contrato CISCO]]&amp;Tabla1[[#This Row],[Año]]&amp;Tabla1[[#This Row],[Material]]</f>
        <v>2018-2005.NO20188250224</v>
      </c>
      <c r="AP1848" s="1" t="str">
        <f>Tabla1[[#This Row],[Contrato CISCO]]&amp;Tabla1[[#This Row],[Material]]</f>
        <v>2018-2005.NO8250224</v>
      </c>
      <c r="AQ1848" s="1" t="str">
        <f>Tabla1[[#This Row],[Material]]&amp;Tabla1[[#This Row],[Precio]]</f>
        <v>82502241.097</v>
      </c>
      <c r="AR1848" t="s">
        <v>11</v>
      </c>
    </row>
    <row r="1849" spans="1:44" x14ac:dyDescent="0.25">
      <c r="A1849">
        <v>7818000065</v>
      </c>
      <c r="B1849" t="s">
        <v>3777</v>
      </c>
      <c r="C1849" t="s">
        <v>3892</v>
      </c>
      <c r="D1849">
        <v>2018</v>
      </c>
      <c r="E1849" t="s">
        <v>3795</v>
      </c>
      <c r="F1849" s="2">
        <v>43430</v>
      </c>
      <c r="G1849" s="2">
        <v>43830</v>
      </c>
      <c r="H1849" s="1">
        <v>32040</v>
      </c>
      <c r="I1849" t="s">
        <v>3905</v>
      </c>
      <c r="J1849" t="s">
        <v>3778</v>
      </c>
      <c r="K1849" t="s">
        <v>3778</v>
      </c>
      <c r="L1849">
        <v>1</v>
      </c>
      <c r="M1849">
        <v>50002380</v>
      </c>
      <c r="N1849" t="s">
        <v>3798</v>
      </c>
      <c r="O1849" t="s">
        <v>1214</v>
      </c>
      <c r="P1849">
        <v>8250223</v>
      </c>
      <c r="Q1849" t="s">
        <v>1192</v>
      </c>
      <c r="R1849" s="1"/>
      <c r="S1849" s="1"/>
      <c r="T1849" s="1"/>
      <c r="U1849" s="2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9">
        <v>4.05</v>
      </c>
      <c r="AM1849" s="4">
        <f>Tabla1[[#This Row],[Cantidad 1]]+Tabla1[[#This Row],[Cantidad 2]]+Tabla1[[#This Row],[Cantidad 3]]+Tabla1[[#This Row],[Cantidad 4]]+Tabla1[[#This Row],[Cantidad 5]]</f>
        <v>32040</v>
      </c>
      <c r="AN1849" s="1">
        <v>237858.56</v>
      </c>
      <c r="AO1849" s="1" t="str">
        <f>Tabla1[[#This Row],[Contrato CISCO]]&amp;Tabla1[[#This Row],[Año]]&amp;Tabla1[[#This Row],[Material]]</f>
        <v>2018-2005.NO20188250223</v>
      </c>
      <c r="AP1849" s="1" t="str">
        <f>Tabla1[[#This Row],[Contrato CISCO]]&amp;Tabla1[[#This Row],[Material]]</f>
        <v>2018-2005.NO8250223</v>
      </c>
      <c r="AQ1849" s="1" t="str">
        <f>Tabla1[[#This Row],[Material]]&amp;Tabla1[[#This Row],[Precio]]</f>
        <v>82502234.05</v>
      </c>
      <c r="AR1849" t="s">
        <v>11</v>
      </c>
    </row>
    <row r="1850" spans="1:44" x14ac:dyDescent="0.25">
      <c r="A1850">
        <v>7818000067</v>
      </c>
      <c r="B1850" t="s">
        <v>3779</v>
      </c>
      <c r="C1850" t="s">
        <v>3892</v>
      </c>
      <c r="D1850">
        <v>2018</v>
      </c>
      <c r="E1850" t="s">
        <v>3795</v>
      </c>
      <c r="F1850" s="2">
        <v>43451</v>
      </c>
      <c r="G1850" s="2">
        <v>43830</v>
      </c>
      <c r="H1850" s="1">
        <v>1270080</v>
      </c>
      <c r="I1850" t="s">
        <v>3905</v>
      </c>
      <c r="J1850" t="s">
        <v>3780</v>
      </c>
      <c r="K1850" t="s">
        <v>3780</v>
      </c>
      <c r="L1850">
        <v>1</v>
      </c>
      <c r="M1850">
        <v>50002650</v>
      </c>
      <c r="N1850" t="s">
        <v>3797</v>
      </c>
      <c r="O1850" t="s">
        <v>1216</v>
      </c>
      <c r="P1850">
        <v>8090110</v>
      </c>
      <c r="Q1850" t="s">
        <v>1144</v>
      </c>
      <c r="R1850" s="1"/>
      <c r="S1850" s="1"/>
      <c r="T1850" s="1"/>
      <c r="U1850" s="2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9">
        <v>3.8810000000000004E-2</v>
      </c>
      <c r="AM1850" s="4">
        <f>Tabla1[[#This Row],[Cantidad 1]]+Tabla1[[#This Row],[Cantidad 2]]+Tabla1[[#This Row],[Cantidad 3]]+Tabla1[[#This Row],[Cantidad 4]]+Tabla1[[#This Row],[Cantidad 5]]</f>
        <v>1270080</v>
      </c>
      <c r="AN1850" s="1">
        <v>170096.8</v>
      </c>
      <c r="AO1850" s="1" t="str">
        <f>Tabla1[[#This Row],[Contrato CISCO]]&amp;Tabla1[[#This Row],[Año]]&amp;Tabla1[[#This Row],[Material]]</f>
        <v>2018-2161DIC20188090110</v>
      </c>
      <c r="AP1850" s="1" t="str">
        <f>Tabla1[[#This Row],[Contrato CISCO]]&amp;Tabla1[[#This Row],[Material]]</f>
        <v>2018-2161DIC8090110</v>
      </c>
      <c r="AQ1850" s="1" t="str">
        <f>Tabla1[[#This Row],[Material]]&amp;Tabla1[[#This Row],[Precio]]</f>
        <v>80901100.03881</v>
      </c>
      <c r="AR1850" t="s">
        <v>11</v>
      </c>
    </row>
    <row r="1851" spans="1:44" x14ac:dyDescent="0.25">
      <c r="A1851">
        <v>7818000067</v>
      </c>
      <c r="B1851" t="s">
        <v>3779</v>
      </c>
      <c r="C1851" t="s">
        <v>3892</v>
      </c>
      <c r="D1851">
        <v>2018</v>
      </c>
      <c r="E1851" t="s">
        <v>3795</v>
      </c>
      <c r="F1851" s="2">
        <v>43451</v>
      </c>
      <c r="G1851" s="2">
        <v>43830</v>
      </c>
      <c r="H1851" s="1">
        <v>6100</v>
      </c>
      <c r="I1851" t="s">
        <v>3905</v>
      </c>
      <c r="J1851" t="s">
        <v>3780</v>
      </c>
      <c r="K1851" t="s">
        <v>3780</v>
      </c>
      <c r="L1851">
        <v>1</v>
      </c>
      <c r="M1851">
        <v>50002650</v>
      </c>
      <c r="N1851" t="s">
        <v>3797</v>
      </c>
      <c r="O1851" t="s">
        <v>1216</v>
      </c>
      <c r="P1851">
        <v>8090405</v>
      </c>
      <c r="Q1851" t="s">
        <v>1185</v>
      </c>
      <c r="R1851" s="1"/>
      <c r="S1851" s="1"/>
      <c r="T1851" s="1"/>
      <c r="U1851" s="2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9">
        <v>0.25</v>
      </c>
      <c r="AM1851" s="4">
        <f>Tabla1[[#This Row],[Cantidad 1]]+Tabla1[[#This Row],[Cantidad 2]]+Tabla1[[#This Row],[Cantidad 3]]+Tabla1[[#This Row],[Cantidad 4]]+Tabla1[[#This Row],[Cantidad 5]]</f>
        <v>6100</v>
      </c>
      <c r="AN1851" s="1">
        <v>170096.8</v>
      </c>
      <c r="AO1851" s="1" t="str">
        <f>Tabla1[[#This Row],[Contrato CISCO]]&amp;Tabla1[[#This Row],[Año]]&amp;Tabla1[[#This Row],[Material]]</f>
        <v>2018-2161DIC20188090405</v>
      </c>
      <c r="AP1851" s="1" t="str">
        <f>Tabla1[[#This Row],[Contrato CISCO]]&amp;Tabla1[[#This Row],[Material]]</f>
        <v>2018-2161DIC8090405</v>
      </c>
      <c r="AQ1851" s="1" t="str">
        <f>Tabla1[[#This Row],[Material]]&amp;Tabla1[[#This Row],[Precio]]</f>
        <v>80904050.25</v>
      </c>
      <c r="AR1851" t="s">
        <v>11</v>
      </c>
    </row>
    <row r="1852" spans="1:44" x14ac:dyDescent="0.25">
      <c r="A1852">
        <v>7818000067</v>
      </c>
      <c r="B1852" t="s">
        <v>3779</v>
      </c>
      <c r="C1852" t="s">
        <v>3892</v>
      </c>
      <c r="D1852">
        <v>2018</v>
      </c>
      <c r="E1852" t="s">
        <v>3795</v>
      </c>
      <c r="F1852" s="2">
        <v>43451</v>
      </c>
      <c r="G1852" s="2">
        <v>43830</v>
      </c>
      <c r="H1852" s="1">
        <v>60000</v>
      </c>
      <c r="I1852" t="s">
        <v>3905</v>
      </c>
      <c r="J1852" t="s">
        <v>3780</v>
      </c>
      <c r="K1852" t="s">
        <v>3780</v>
      </c>
      <c r="L1852">
        <v>1</v>
      </c>
      <c r="M1852">
        <v>50002650</v>
      </c>
      <c r="N1852" t="s">
        <v>3797</v>
      </c>
      <c r="O1852" t="s">
        <v>1216</v>
      </c>
      <c r="P1852">
        <v>8090304</v>
      </c>
      <c r="Q1852" t="s">
        <v>1145</v>
      </c>
      <c r="R1852" s="1"/>
      <c r="S1852" s="1"/>
      <c r="T1852" s="1"/>
      <c r="U1852" s="2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9">
        <v>0.8</v>
      </c>
      <c r="AM1852" s="4">
        <f>Tabla1[[#This Row],[Cantidad 1]]+Tabla1[[#This Row],[Cantidad 2]]+Tabla1[[#This Row],[Cantidad 3]]+Tabla1[[#This Row],[Cantidad 4]]+Tabla1[[#This Row],[Cantidad 5]]</f>
        <v>60000</v>
      </c>
      <c r="AN1852" s="1">
        <v>170096.8</v>
      </c>
      <c r="AO1852" s="1" t="str">
        <f>Tabla1[[#This Row],[Contrato CISCO]]&amp;Tabla1[[#This Row],[Año]]&amp;Tabla1[[#This Row],[Material]]</f>
        <v>2018-2161DIC20188090304</v>
      </c>
      <c r="AP1852" s="1" t="str">
        <f>Tabla1[[#This Row],[Contrato CISCO]]&amp;Tabla1[[#This Row],[Material]]</f>
        <v>2018-2161DIC8090304</v>
      </c>
      <c r="AQ1852" s="1" t="str">
        <f>Tabla1[[#This Row],[Material]]&amp;Tabla1[[#This Row],[Precio]]</f>
        <v>80903040.8</v>
      </c>
      <c r="AR1852" t="s">
        <v>11</v>
      </c>
    </row>
    <row r="1853" spans="1:44" x14ac:dyDescent="0.25">
      <c r="A1853">
        <v>7818000067</v>
      </c>
      <c r="B1853" t="s">
        <v>3779</v>
      </c>
      <c r="C1853" t="s">
        <v>3892</v>
      </c>
      <c r="D1853">
        <v>2018</v>
      </c>
      <c r="E1853" t="s">
        <v>3795</v>
      </c>
      <c r="F1853" s="2">
        <v>43451</v>
      </c>
      <c r="G1853" s="2">
        <v>43830</v>
      </c>
      <c r="H1853" s="1">
        <v>4320</v>
      </c>
      <c r="I1853" t="s">
        <v>3905</v>
      </c>
      <c r="J1853" t="s">
        <v>3780</v>
      </c>
      <c r="K1853" t="s">
        <v>3780</v>
      </c>
      <c r="L1853">
        <v>1</v>
      </c>
      <c r="M1853">
        <v>50002650</v>
      </c>
      <c r="N1853" t="s">
        <v>3797</v>
      </c>
      <c r="O1853" t="s">
        <v>1216</v>
      </c>
      <c r="P1853">
        <v>8410006</v>
      </c>
      <c r="Q1853" t="s">
        <v>175</v>
      </c>
      <c r="R1853" s="1"/>
      <c r="S1853" s="1"/>
      <c r="T1853" s="1"/>
      <c r="U1853" s="2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9">
        <v>16.5</v>
      </c>
      <c r="AM1853" s="4">
        <f>Tabla1[[#This Row],[Cantidad 1]]+Tabla1[[#This Row],[Cantidad 2]]+Tabla1[[#This Row],[Cantidad 3]]+Tabla1[[#This Row],[Cantidad 4]]+Tabla1[[#This Row],[Cantidad 5]]</f>
        <v>4320</v>
      </c>
      <c r="AN1853" s="1">
        <v>170096.8</v>
      </c>
      <c r="AO1853" s="1" t="str">
        <f>Tabla1[[#This Row],[Contrato CISCO]]&amp;Tabla1[[#This Row],[Año]]&amp;Tabla1[[#This Row],[Material]]</f>
        <v>2018-2161DIC20188410006</v>
      </c>
      <c r="AP1853" s="1" t="str">
        <f>Tabla1[[#This Row],[Contrato CISCO]]&amp;Tabla1[[#This Row],[Material]]</f>
        <v>2018-2161DIC8410006</v>
      </c>
      <c r="AQ1853" s="1" t="str">
        <f>Tabla1[[#This Row],[Material]]&amp;Tabla1[[#This Row],[Precio]]</f>
        <v>841000616.5</v>
      </c>
      <c r="AR1853" t="s">
        <v>11</v>
      </c>
    </row>
    <row r="1854" spans="1:44" x14ac:dyDescent="0.25">
      <c r="A1854">
        <v>7819000001</v>
      </c>
      <c r="B1854" t="s">
        <v>3781</v>
      </c>
      <c r="C1854" t="s">
        <v>3892</v>
      </c>
      <c r="D1854">
        <v>2019</v>
      </c>
      <c r="E1854" t="s">
        <v>3795</v>
      </c>
      <c r="F1854" s="2">
        <v>43523</v>
      </c>
      <c r="G1854" s="2">
        <v>43830</v>
      </c>
      <c r="H1854" s="1">
        <v>116400</v>
      </c>
      <c r="I1854" t="s">
        <v>3905</v>
      </c>
      <c r="J1854" t="s">
        <v>3782</v>
      </c>
      <c r="K1854" t="s">
        <v>3782</v>
      </c>
      <c r="L1854">
        <v>1</v>
      </c>
      <c r="M1854">
        <v>50002250</v>
      </c>
      <c r="N1854" t="s">
        <v>3799</v>
      </c>
      <c r="O1854" t="s">
        <v>1217</v>
      </c>
      <c r="P1854">
        <v>8250202</v>
      </c>
      <c r="Q1854" t="s">
        <v>1134</v>
      </c>
      <c r="R1854" s="1"/>
      <c r="S1854" s="1"/>
      <c r="T1854" s="1"/>
      <c r="U1854" s="2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9">
        <v>3.3333999999999996E-2</v>
      </c>
      <c r="AM1854" s="4">
        <f>Tabla1[[#This Row],[Cantidad 1]]+Tabla1[[#This Row],[Cantidad 2]]+Tabla1[[#This Row],[Cantidad 3]]+Tabla1[[#This Row],[Cantidad 4]]+Tabla1[[#This Row],[Cantidad 5]]</f>
        <v>116400</v>
      </c>
      <c r="AN1854" s="1">
        <v>128024.64</v>
      </c>
      <c r="AO1854" s="1" t="str">
        <f>Tabla1[[#This Row],[Contrato CISCO]]&amp;Tabla1[[#This Row],[Año]]&amp;Tabla1[[#This Row],[Material]]</f>
        <v>2019-0271.FE20198250202</v>
      </c>
      <c r="AP1854" s="1" t="str">
        <f>Tabla1[[#This Row],[Contrato CISCO]]&amp;Tabla1[[#This Row],[Material]]</f>
        <v>2019-0271.FE8250202</v>
      </c>
      <c r="AQ1854" s="1" t="str">
        <f>Tabla1[[#This Row],[Material]]&amp;Tabla1[[#This Row],[Precio]]</f>
        <v>82502020.033334</v>
      </c>
      <c r="AR1854" t="s">
        <v>11</v>
      </c>
    </row>
    <row r="1855" spans="1:44" x14ac:dyDescent="0.25">
      <c r="A1855">
        <v>7819000001</v>
      </c>
      <c r="B1855" t="s">
        <v>3781</v>
      </c>
      <c r="C1855" t="s">
        <v>3892</v>
      </c>
      <c r="D1855">
        <v>2019</v>
      </c>
      <c r="E1855" t="s">
        <v>3795</v>
      </c>
      <c r="F1855" s="2">
        <v>43523</v>
      </c>
      <c r="G1855" s="2">
        <v>43830</v>
      </c>
      <c r="H1855" s="1">
        <v>37440</v>
      </c>
      <c r="I1855" t="s">
        <v>3905</v>
      </c>
      <c r="J1855" t="s">
        <v>3782</v>
      </c>
      <c r="K1855" t="s">
        <v>3782</v>
      </c>
      <c r="L1855">
        <v>1</v>
      </c>
      <c r="M1855">
        <v>50002250</v>
      </c>
      <c r="N1855" t="s">
        <v>3799</v>
      </c>
      <c r="O1855" t="s">
        <v>1217</v>
      </c>
      <c r="P1855">
        <v>8250213</v>
      </c>
      <c r="Q1855" t="s">
        <v>1181</v>
      </c>
      <c r="R1855" s="1"/>
      <c r="S1855" s="1"/>
      <c r="T1855" s="1"/>
      <c r="U1855" s="2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9">
        <v>8.4999999999999992E-2</v>
      </c>
      <c r="AM1855" s="4">
        <f>Tabla1[[#This Row],[Cantidad 1]]+Tabla1[[#This Row],[Cantidad 2]]+Tabla1[[#This Row],[Cantidad 3]]+Tabla1[[#This Row],[Cantidad 4]]+Tabla1[[#This Row],[Cantidad 5]]</f>
        <v>37440</v>
      </c>
      <c r="AN1855" s="1">
        <v>128024.64</v>
      </c>
      <c r="AO1855" s="1" t="str">
        <f>Tabla1[[#This Row],[Contrato CISCO]]&amp;Tabla1[[#This Row],[Año]]&amp;Tabla1[[#This Row],[Material]]</f>
        <v>2019-0271.FE20198250213</v>
      </c>
      <c r="AP1855" s="1" t="str">
        <f>Tabla1[[#This Row],[Contrato CISCO]]&amp;Tabla1[[#This Row],[Material]]</f>
        <v>2019-0271.FE8250213</v>
      </c>
      <c r="AQ1855" s="1" t="str">
        <f>Tabla1[[#This Row],[Material]]&amp;Tabla1[[#This Row],[Precio]]</f>
        <v>82502130.085</v>
      </c>
      <c r="AR1855" t="s">
        <v>11</v>
      </c>
    </row>
    <row r="1856" spans="1:44" x14ac:dyDescent="0.25">
      <c r="A1856">
        <v>7819000001</v>
      </c>
      <c r="B1856" t="s">
        <v>3781</v>
      </c>
      <c r="C1856" t="s">
        <v>3892</v>
      </c>
      <c r="D1856">
        <v>2019</v>
      </c>
      <c r="E1856" t="s">
        <v>3795</v>
      </c>
      <c r="F1856" s="2">
        <v>43523</v>
      </c>
      <c r="G1856" s="2">
        <v>43830</v>
      </c>
      <c r="H1856" s="1">
        <v>283470</v>
      </c>
      <c r="I1856" t="s">
        <v>3905</v>
      </c>
      <c r="J1856" t="s">
        <v>3782</v>
      </c>
      <c r="K1856" t="s">
        <v>3782</v>
      </c>
      <c r="L1856">
        <v>1</v>
      </c>
      <c r="M1856">
        <v>50002250</v>
      </c>
      <c r="N1856" t="s">
        <v>3799</v>
      </c>
      <c r="O1856" t="s">
        <v>1217</v>
      </c>
      <c r="P1856">
        <v>8410014</v>
      </c>
      <c r="Q1856" t="s">
        <v>1211</v>
      </c>
      <c r="R1856" s="1"/>
      <c r="S1856" s="1"/>
      <c r="T1856" s="1"/>
      <c r="U1856" s="2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9">
        <v>0.122334</v>
      </c>
      <c r="AM1856" s="4">
        <f>Tabla1[[#This Row],[Cantidad 1]]+Tabla1[[#This Row],[Cantidad 2]]+Tabla1[[#This Row],[Cantidad 3]]+Tabla1[[#This Row],[Cantidad 4]]+Tabla1[[#This Row],[Cantidad 5]]</f>
        <v>283470</v>
      </c>
      <c r="AN1856" s="1">
        <v>128024.64</v>
      </c>
      <c r="AO1856" s="1" t="str">
        <f>Tabla1[[#This Row],[Contrato CISCO]]&amp;Tabla1[[#This Row],[Año]]&amp;Tabla1[[#This Row],[Material]]</f>
        <v>2019-0271.FE20198410014</v>
      </c>
      <c r="AP1856" s="1" t="str">
        <f>Tabla1[[#This Row],[Contrato CISCO]]&amp;Tabla1[[#This Row],[Material]]</f>
        <v>2019-0271.FE8410014</v>
      </c>
      <c r="AQ1856" s="1" t="str">
        <f>Tabla1[[#This Row],[Material]]&amp;Tabla1[[#This Row],[Precio]]</f>
        <v>84100140.122334</v>
      </c>
      <c r="AR1856" t="s">
        <v>11</v>
      </c>
    </row>
    <row r="1857" spans="1:44" x14ac:dyDescent="0.25">
      <c r="A1857">
        <v>7819000001</v>
      </c>
      <c r="B1857" t="s">
        <v>3781</v>
      </c>
      <c r="C1857" t="s">
        <v>3892</v>
      </c>
      <c r="D1857">
        <v>2019</v>
      </c>
      <c r="E1857" t="s">
        <v>3795</v>
      </c>
      <c r="F1857" s="2">
        <v>43523</v>
      </c>
      <c r="G1857" s="2">
        <v>43830</v>
      </c>
      <c r="H1857" s="1">
        <v>207330</v>
      </c>
      <c r="I1857" t="s">
        <v>3905</v>
      </c>
      <c r="J1857" t="s">
        <v>3782</v>
      </c>
      <c r="K1857" t="s">
        <v>3782</v>
      </c>
      <c r="L1857">
        <v>1</v>
      </c>
      <c r="M1857">
        <v>50002250</v>
      </c>
      <c r="N1857" t="s">
        <v>3799</v>
      </c>
      <c r="O1857" t="s">
        <v>1217</v>
      </c>
      <c r="P1857">
        <v>8250219</v>
      </c>
      <c r="Q1857" t="s">
        <v>1131</v>
      </c>
      <c r="R1857" s="1"/>
      <c r="S1857" s="1"/>
      <c r="T1857" s="1"/>
      <c r="U1857" s="2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9">
        <v>0.125667</v>
      </c>
      <c r="AM1857" s="4">
        <f>Tabla1[[#This Row],[Cantidad 1]]+Tabla1[[#This Row],[Cantidad 2]]+Tabla1[[#This Row],[Cantidad 3]]+Tabla1[[#This Row],[Cantidad 4]]+Tabla1[[#This Row],[Cantidad 5]]</f>
        <v>207330</v>
      </c>
      <c r="AN1857" s="1">
        <v>128024.64</v>
      </c>
      <c r="AO1857" s="1" t="str">
        <f>Tabla1[[#This Row],[Contrato CISCO]]&amp;Tabla1[[#This Row],[Año]]&amp;Tabla1[[#This Row],[Material]]</f>
        <v>2019-0271.FE20198250219</v>
      </c>
      <c r="AP1857" s="1" t="str">
        <f>Tabla1[[#This Row],[Contrato CISCO]]&amp;Tabla1[[#This Row],[Material]]</f>
        <v>2019-0271.FE8250219</v>
      </c>
      <c r="AQ1857" s="1" t="str">
        <f>Tabla1[[#This Row],[Material]]&amp;Tabla1[[#This Row],[Precio]]</f>
        <v>82502190.125667</v>
      </c>
      <c r="AR1857" t="s">
        <v>11</v>
      </c>
    </row>
    <row r="1858" spans="1:44" x14ac:dyDescent="0.25">
      <c r="A1858">
        <v>7819000001</v>
      </c>
      <c r="B1858" t="s">
        <v>3781</v>
      </c>
      <c r="C1858" t="s">
        <v>3892</v>
      </c>
      <c r="D1858">
        <v>2019</v>
      </c>
      <c r="E1858" t="s">
        <v>3795</v>
      </c>
      <c r="F1858" s="2">
        <v>43523</v>
      </c>
      <c r="G1858" s="2">
        <v>43830</v>
      </c>
      <c r="H1858" s="1">
        <v>100080</v>
      </c>
      <c r="I1858" t="s">
        <v>3905</v>
      </c>
      <c r="J1858" t="s">
        <v>3782</v>
      </c>
      <c r="K1858" t="s">
        <v>3782</v>
      </c>
      <c r="L1858">
        <v>1</v>
      </c>
      <c r="M1858">
        <v>50002250</v>
      </c>
      <c r="N1858" t="s">
        <v>3799</v>
      </c>
      <c r="O1858" t="s">
        <v>1217</v>
      </c>
      <c r="P1858">
        <v>8250216</v>
      </c>
      <c r="Q1858" t="s">
        <v>1155</v>
      </c>
      <c r="R1858" s="1"/>
      <c r="S1858" s="1"/>
      <c r="T1858" s="1"/>
      <c r="U1858" s="2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9">
        <v>0.13750000000000001</v>
      </c>
      <c r="AM1858" s="4">
        <f>Tabla1[[#This Row],[Cantidad 1]]+Tabla1[[#This Row],[Cantidad 2]]+Tabla1[[#This Row],[Cantidad 3]]+Tabla1[[#This Row],[Cantidad 4]]+Tabla1[[#This Row],[Cantidad 5]]</f>
        <v>100080</v>
      </c>
      <c r="AN1858" s="1">
        <v>128024.64</v>
      </c>
      <c r="AO1858" s="1" t="str">
        <f>Tabla1[[#This Row],[Contrato CISCO]]&amp;Tabla1[[#This Row],[Año]]&amp;Tabla1[[#This Row],[Material]]</f>
        <v>2019-0271.FE20198250216</v>
      </c>
      <c r="AP1858" s="1" t="str">
        <f>Tabla1[[#This Row],[Contrato CISCO]]&amp;Tabla1[[#This Row],[Material]]</f>
        <v>2019-0271.FE8250216</v>
      </c>
      <c r="AQ1858" s="1" t="str">
        <f>Tabla1[[#This Row],[Material]]&amp;Tabla1[[#This Row],[Precio]]</f>
        <v>82502160.1375</v>
      </c>
      <c r="AR1858" t="s">
        <v>11</v>
      </c>
    </row>
    <row r="1859" spans="1:44" x14ac:dyDescent="0.25">
      <c r="A1859">
        <v>7819000001</v>
      </c>
      <c r="B1859" t="s">
        <v>3781</v>
      </c>
      <c r="C1859" t="s">
        <v>3892</v>
      </c>
      <c r="D1859">
        <v>2019</v>
      </c>
      <c r="E1859" t="s">
        <v>3795</v>
      </c>
      <c r="F1859" s="2">
        <v>43523</v>
      </c>
      <c r="G1859" s="2">
        <v>43830</v>
      </c>
      <c r="H1859" s="1">
        <v>66900</v>
      </c>
      <c r="I1859" t="s">
        <v>3905</v>
      </c>
      <c r="J1859" t="s">
        <v>3782</v>
      </c>
      <c r="K1859" t="s">
        <v>3782</v>
      </c>
      <c r="L1859">
        <v>1</v>
      </c>
      <c r="M1859">
        <v>50002250</v>
      </c>
      <c r="N1859" t="s">
        <v>3799</v>
      </c>
      <c r="O1859" t="s">
        <v>1217</v>
      </c>
      <c r="P1859">
        <v>8250225</v>
      </c>
      <c r="Q1859" t="s">
        <v>1215</v>
      </c>
      <c r="R1859" s="1"/>
      <c r="S1859" s="1"/>
      <c r="T1859" s="1"/>
      <c r="U1859" s="2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9">
        <v>0.15</v>
      </c>
      <c r="AM1859" s="4">
        <f>Tabla1[[#This Row],[Cantidad 1]]+Tabla1[[#This Row],[Cantidad 2]]+Tabla1[[#This Row],[Cantidad 3]]+Tabla1[[#This Row],[Cantidad 4]]+Tabla1[[#This Row],[Cantidad 5]]</f>
        <v>66900</v>
      </c>
      <c r="AN1859" s="1">
        <v>128024.64</v>
      </c>
      <c r="AO1859" s="1" t="str">
        <f>Tabla1[[#This Row],[Contrato CISCO]]&amp;Tabla1[[#This Row],[Año]]&amp;Tabla1[[#This Row],[Material]]</f>
        <v>2019-0271.FE20198250225</v>
      </c>
      <c r="AP1859" s="1" t="str">
        <f>Tabla1[[#This Row],[Contrato CISCO]]&amp;Tabla1[[#This Row],[Material]]</f>
        <v>2019-0271.FE8250225</v>
      </c>
      <c r="AQ1859" s="1" t="str">
        <f>Tabla1[[#This Row],[Material]]&amp;Tabla1[[#This Row],[Precio]]</f>
        <v>82502250.15</v>
      </c>
      <c r="AR1859" t="s">
        <v>11</v>
      </c>
    </row>
    <row r="1860" spans="1:44" x14ac:dyDescent="0.25">
      <c r="A1860">
        <v>7819000001</v>
      </c>
      <c r="B1860" t="s">
        <v>3781</v>
      </c>
      <c r="C1860" t="s">
        <v>3892</v>
      </c>
      <c r="D1860">
        <v>2019</v>
      </c>
      <c r="E1860" t="s">
        <v>3795</v>
      </c>
      <c r="F1860" s="2">
        <v>43523</v>
      </c>
      <c r="G1860" s="2">
        <v>43830</v>
      </c>
      <c r="H1860" s="1">
        <v>10320</v>
      </c>
      <c r="I1860" t="s">
        <v>3905</v>
      </c>
      <c r="J1860" t="s">
        <v>3782</v>
      </c>
      <c r="K1860" t="s">
        <v>3782</v>
      </c>
      <c r="L1860">
        <v>1</v>
      </c>
      <c r="M1860">
        <v>50002250</v>
      </c>
      <c r="N1860" t="s">
        <v>3799</v>
      </c>
      <c r="O1860" t="s">
        <v>1217</v>
      </c>
      <c r="P1860">
        <v>8250221</v>
      </c>
      <c r="Q1860" t="s">
        <v>1191</v>
      </c>
      <c r="R1860" s="1"/>
      <c r="S1860" s="1"/>
      <c r="T1860" s="1"/>
      <c r="U1860" s="2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9">
        <v>3.5</v>
      </c>
      <c r="AM1860" s="4">
        <f>Tabla1[[#This Row],[Cantidad 1]]+Tabla1[[#This Row],[Cantidad 2]]+Tabla1[[#This Row],[Cantidad 3]]+Tabla1[[#This Row],[Cantidad 4]]+Tabla1[[#This Row],[Cantidad 5]]</f>
        <v>10320</v>
      </c>
      <c r="AN1860" s="1">
        <v>128024.64</v>
      </c>
      <c r="AO1860" s="1" t="str">
        <f>Tabla1[[#This Row],[Contrato CISCO]]&amp;Tabla1[[#This Row],[Año]]&amp;Tabla1[[#This Row],[Material]]</f>
        <v>2019-0271.FE20198250221</v>
      </c>
      <c r="AP1860" s="1" t="str">
        <f>Tabla1[[#This Row],[Contrato CISCO]]&amp;Tabla1[[#This Row],[Material]]</f>
        <v>2019-0271.FE8250221</v>
      </c>
      <c r="AQ1860" s="1" t="str">
        <f>Tabla1[[#This Row],[Material]]&amp;Tabla1[[#This Row],[Precio]]</f>
        <v>82502213.5</v>
      </c>
      <c r="AR1860" t="s">
        <v>11</v>
      </c>
    </row>
    <row r="1861" spans="1:44" x14ac:dyDescent="0.25">
      <c r="A1861">
        <v>7819000001</v>
      </c>
      <c r="B1861" t="s">
        <v>3781</v>
      </c>
      <c r="C1861" t="s">
        <v>3892</v>
      </c>
      <c r="D1861">
        <v>2019</v>
      </c>
      <c r="E1861" t="s">
        <v>3795</v>
      </c>
      <c r="F1861" s="2">
        <v>43523</v>
      </c>
      <c r="G1861" s="2">
        <v>43830</v>
      </c>
      <c r="H1861">
        <v>35</v>
      </c>
      <c r="I1861" t="s">
        <v>3905</v>
      </c>
      <c r="J1861" t="s">
        <v>3782</v>
      </c>
      <c r="K1861" t="s">
        <v>3782</v>
      </c>
      <c r="L1861">
        <v>1</v>
      </c>
      <c r="M1861">
        <v>50002250</v>
      </c>
      <c r="N1861" t="s">
        <v>3799</v>
      </c>
      <c r="O1861" t="s">
        <v>1217</v>
      </c>
      <c r="P1861">
        <v>8250207</v>
      </c>
      <c r="Q1861" t="s">
        <v>1153</v>
      </c>
      <c r="S1861"/>
      <c r="U1861" s="2"/>
      <c r="W1861"/>
      <c r="AL1861" s="9">
        <v>8.9600000000000009</v>
      </c>
      <c r="AM1861" s="4">
        <f>Tabla1[[#This Row],[Cantidad 1]]+Tabla1[[#This Row],[Cantidad 2]]+Tabla1[[#This Row],[Cantidad 3]]+Tabla1[[#This Row],[Cantidad 4]]+Tabla1[[#This Row],[Cantidad 5]]</f>
        <v>35</v>
      </c>
      <c r="AN1861" s="1">
        <v>128024.64</v>
      </c>
      <c r="AO1861" s="1" t="str">
        <f>Tabla1[[#This Row],[Contrato CISCO]]&amp;Tabla1[[#This Row],[Año]]&amp;Tabla1[[#This Row],[Material]]</f>
        <v>2019-0271.FE20198250207</v>
      </c>
      <c r="AP1861" s="1" t="str">
        <f>Tabla1[[#This Row],[Contrato CISCO]]&amp;Tabla1[[#This Row],[Material]]</f>
        <v>2019-0271.FE8250207</v>
      </c>
      <c r="AQ1861" s="1" t="str">
        <f>Tabla1[[#This Row],[Material]]&amp;Tabla1[[#This Row],[Precio]]</f>
        <v>82502078.96</v>
      </c>
      <c r="AR1861" t="s">
        <v>11</v>
      </c>
    </row>
    <row r="1862" spans="1:44" x14ac:dyDescent="0.25">
      <c r="A1862">
        <v>7819000004</v>
      </c>
      <c r="B1862" t="s">
        <v>3787</v>
      </c>
      <c r="C1862" t="s">
        <v>3892</v>
      </c>
      <c r="D1862">
        <v>2019</v>
      </c>
      <c r="E1862" t="s">
        <v>3795</v>
      </c>
      <c r="F1862" s="2">
        <v>43542</v>
      </c>
      <c r="G1862" s="2">
        <v>43830</v>
      </c>
      <c r="H1862">
        <v>360</v>
      </c>
      <c r="I1862" t="s">
        <v>3905</v>
      </c>
      <c r="J1862" t="s">
        <v>3788</v>
      </c>
      <c r="K1862" t="s">
        <v>3788</v>
      </c>
      <c r="L1862">
        <v>1</v>
      </c>
      <c r="M1862">
        <v>50002380</v>
      </c>
      <c r="N1862" t="s">
        <v>3798</v>
      </c>
      <c r="O1862" t="s">
        <v>1221</v>
      </c>
      <c r="P1862">
        <v>8010631</v>
      </c>
      <c r="Q1862" t="s">
        <v>1125</v>
      </c>
      <c r="S1862"/>
      <c r="U1862" s="2"/>
      <c r="W1862"/>
      <c r="AL1862" s="9">
        <v>14.3</v>
      </c>
      <c r="AM1862" s="4">
        <f>Tabla1[[#This Row],[Cantidad 1]]+Tabla1[[#This Row],[Cantidad 2]]+Tabla1[[#This Row],[Cantidad 3]]+Tabla1[[#This Row],[Cantidad 4]]+Tabla1[[#This Row],[Cantidad 5]]</f>
        <v>360</v>
      </c>
      <c r="AN1862" s="1">
        <v>5148</v>
      </c>
      <c r="AO1862" s="1" t="str">
        <f>Tabla1[[#This Row],[Contrato CISCO]]&amp;Tabla1[[#This Row],[Año]]&amp;Tabla1[[#This Row],[Material]]</f>
        <v>2019-0484.MZ20198010631</v>
      </c>
      <c r="AP1862" s="1" t="str">
        <f>Tabla1[[#This Row],[Contrato CISCO]]&amp;Tabla1[[#This Row],[Material]]</f>
        <v>2019-0484.MZ8010631</v>
      </c>
      <c r="AQ1862" s="1" t="str">
        <f>Tabla1[[#This Row],[Material]]&amp;Tabla1[[#This Row],[Precio]]</f>
        <v>801063114.3</v>
      </c>
      <c r="AR1862" t="s">
        <v>11</v>
      </c>
    </row>
    <row r="1863" spans="1:44" x14ac:dyDescent="0.25">
      <c r="A1863">
        <v>7819000002</v>
      </c>
      <c r="B1863" t="s">
        <v>3783</v>
      </c>
      <c r="C1863" t="s">
        <v>3892</v>
      </c>
      <c r="D1863">
        <v>2019</v>
      </c>
      <c r="E1863" t="s">
        <v>3795</v>
      </c>
      <c r="F1863" s="2">
        <v>43543</v>
      </c>
      <c r="G1863" s="2">
        <v>43830</v>
      </c>
      <c r="H1863" s="1">
        <v>2100</v>
      </c>
      <c r="I1863" t="s">
        <v>3905</v>
      </c>
      <c r="J1863" t="s">
        <v>3784</v>
      </c>
      <c r="K1863" t="s">
        <v>3784</v>
      </c>
      <c r="L1863">
        <v>1</v>
      </c>
      <c r="M1863">
        <v>50002250</v>
      </c>
      <c r="N1863" t="s">
        <v>3799</v>
      </c>
      <c r="O1863" t="s">
        <v>1218</v>
      </c>
      <c r="P1863">
        <v>8040101</v>
      </c>
      <c r="Q1863" t="s">
        <v>1219</v>
      </c>
      <c r="R1863" s="1"/>
      <c r="S1863" s="1"/>
      <c r="T1863" s="1"/>
      <c r="U1863" s="2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9">
        <v>2.3334000000000001E-2</v>
      </c>
      <c r="AM1863" s="4">
        <f>Tabla1[[#This Row],[Cantidad 1]]+Tabla1[[#This Row],[Cantidad 2]]+Tabla1[[#This Row],[Cantidad 3]]+Tabla1[[#This Row],[Cantidad 4]]+Tabla1[[#This Row],[Cantidad 5]]</f>
        <v>2100</v>
      </c>
      <c r="AN1863" s="1">
        <v>110574.2</v>
      </c>
      <c r="AO1863" s="1" t="str">
        <f>Tabla1[[#This Row],[Contrato CISCO]]&amp;Tabla1[[#This Row],[Año]]&amp;Tabla1[[#This Row],[Material]]</f>
        <v>2019-0363.MZ20198040101</v>
      </c>
      <c r="AP1863" s="1" t="str">
        <f>Tabla1[[#This Row],[Contrato CISCO]]&amp;Tabla1[[#This Row],[Material]]</f>
        <v>2019-0363.MZ8040101</v>
      </c>
      <c r="AQ1863" s="1" t="str">
        <f>Tabla1[[#This Row],[Material]]&amp;Tabla1[[#This Row],[Precio]]</f>
        <v>80401010.023334</v>
      </c>
      <c r="AR1863" t="s">
        <v>11</v>
      </c>
    </row>
    <row r="1864" spans="1:44" x14ac:dyDescent="0.25">
      <c r="A1864">
        <v>7819000002</v>
      </c>
      <c r="B1864" t="s">
        <v>3783</v>
      </c>
      <c r="C1864" t="s">
        <v>3892</v>
      </c>
      <c r="D1864">
        <v>2019</v>
      </c>
      <c r="E1864" t="s">
        <v>3795</v>
      </c>
      <c r="F1864" s="2">
        <v>43543</v>
      </c>
      <c r="G1864" s="2">
        <v>43830</v>
      </c>
      <c r="H1864" s="1">
        <v>7110</v>
      </c>
      <c r="I1864" t="s">
        <v>3905</v>
      </c>
      <c r="J1864" t="s">
        <v>3784</v>
      </c>
      <c r="K1864" t="s">
        <v>3784</v>
      </c>
      <c r="L1864">
        <v>1</v>
      </c>
      <c r="M1864">
        <v>50002250</v>
      </c>
      <c r="N1864" t="s">
        <v>3799</v>
      </c>
      <c r="O1864" t="s">
        <v>1218</v>
      </c>
      <c r="P1864">
        <v>8250101</v>
      </c>
      <c r="Q1864" t="s">
        <v>209</v>
      </c>
      <c r="R1864" s="1"/>
      <c r="S1864" s="1"/>
      <c r="T1864" s="1"/>
      <c r="U1864" s="2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9">
        <v>0.67333399999999999</v>
      </c>
      <c r="AM1864" s="4">
        <f>Tabla1[[#This Row],[Cantidad 1]]+Tabla1[[#This Row],[Cantidad 2]]+Tabla1[[#This Row],[Cantidad 3]]+Tabla1[[#This Row],[Cantidad 4]]+Tabla1[[#This Row],[Cantidad 5]]</f>
        <v>7110</v>
      </c>
      <c r="AN1864" s="1">
        <v>110574.2</v>
      </c>
      <c r="AO1864" s="1" t="str">
        <f>Tabla1[[#This Row],[Contrato CISCO]]&amp;Tabla1[[#This Row],[Año]]&amp;Tabla1[[#This Row],[Material]]</f>
        <v>2019-0363.MZ20198250101</v>
      </c>
      <c r="AP1864" s="1" t="str">
        <f>Tabla1[[#This Row],[Contrato CISCO]]&amp;Tabla1[[#This Row],[Material]]</f>
        <v>2019-0363.MZ8250101</v>
      </c>
      <c r="AQ1864" s="1" t="str">
        <f>Tabla1[[#This Row],[Material]]&amp;Tabla1[[#This Row],[Precio]]</f>
        <v>82501010.673334</v>
      </c>
      <c r="AR1864" t="s">
        <v>11</v>
      </c>
    </row>
    <row r="1865" spans="1:44" x14ac:dyDescent="0.25">
      <c r="A1865">
        <v>7819000002</v>
      </c>
      <c r="B1865" t="s">
        <v>3783</v>
      </c>
      <c r="C1865" t="s">
        <v>3892</v>
      </c>
      <c r="D1865">
        <v>2019</v>
      </c>
      <c r="E1865" t="s">
        <v>3795</v>
      </c>
      <c r="F1865" s="2">
        <v>43543</v>
      </c>
      <c r="G1865" s="2">
        <v>43830</v>
      </c>
      <c r="H1865" s="1">
        <v>3600</v>
      </c>
      <c r="I1865" t="s">
        <v>3905</v>
      </c>
      <c r="J1865" t="s">
        <v>3784</v>
      </c>
      <c r="K1865" t="s">
        <v>3784</v>
      </c>
      <c r="L1865">
        <v>1</v>
      </c>
      <c r="M1865">
        <v>50002250</v>
      </c>
      <c r="N1865" t="s">
        <v>3799</v>
      </c>
      <c r="O1865" t="s">
        <v>1218</v>
      </c>
      <c r="P1865">
        <v>8060121</v>
      </c>
      <c r="Q1865" t="s">
        <v>776</v>
      </c>
      <c r="R1865" s="1"/>
      <c r="S1865" s="1"/>
      <c r="T1865" s="1"/>
      <c r="U1865" s="2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9">
        <v>2.3559999999999999</v>
      </c>
      <c r="AM1865" s="4">
        <f>Tabla1[[#This Row],[Cantidad 1]]+Tabla1[[#This Row],[Cantidad 2]]+Tabla1[[#This Row],[Cantidad 3]]+Tabla1[[#This Row],[Cantidad 4]]+Tabla1[[#This Row],[Cantidad 5]]</f>
        <v>3600</v>
      </c>
      <c r="AN1865" s="1">
        <v>110574.2</v>
      </c>
      <c r="AO1865" s="1" t="str">
        <f>Tabla1[[#This Row],[Contrato CISCO]]&amp;Tabla1[[#This Row],[Año]]&amp;Tabla1[[#This Row],[Material]]</f>
        <v>2019-0363.MZ20198060121</v>
      </c>
      <c r="AP1865" s="1" t="str">
        <f>Tabla1[[#This Row],[Contrato CISCO]]&amp;Tabla1[[#This Row],[Material]]</f>
        <v>2019-0363.MZ8060121</v>
      </c>
      <c r="AQ1865" s="1" t="str">
        <f>Tabla1[[#This Row],[Material]]&amp;Tabla1[[#This Row],[Precio]]</f>
        <v>80601212.356</v>
      </c>
      <c r="AR1865" t="s">
        <v>11</v>
      </c>
    </row>
    <row r="1866" spans="1:44" x14ac:dyDescent="0.25">
      <c r="A1866">
        <v>7819000003</v>
      </c>
      <c r="B1866" t="s">
        <v>3785</v>
      </c>
      <c r="C1866" t="s">
        <v>3892</v>
      </c>
      <c r="D1866">
        <v>2019</v>
      </c>
      <c r="E1866" t="s">
        <v>3795</v>
      </c>
      <c r="F1866" s="2">
        <v>43543</v>
      </c>
      <c r="G1866" s="2">
        <v>43830</v>
      </c>
      <c r="H1866" s="1">
        <v>80000</v>
      </c>
      <c r="I1866" t="s">
        <v>3905</v>
      </c>
      <c r="J1866" t="s">
        <v>3786</v>
      </c>
      <c r="K1866" t="s">
        <v>3786</v>
      </c>
      <c r="L1866">
        <v>1</v>
      </c>
      <c r="M1866">
        <v>50002380</v>
      </c>
      <c r="N1866" t="s">
        <v>3798</v>
      </c>
      <c r="O1866" t="s">
        <v>1220</v>
      </c>
      <c r="P1866">
        <v>8410008</v>
      </c>
      <c r="Q1866" t="s">
        <v>1169</v>
      </c>
      <c r="R1866" s="1"/>
      <c r="S1866" s="1"/>
      <c r="T1866" s="1"/>
      <c r="U1866" s="2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9">
        <v>2.65</v>
      </c>
      <c r="AM1866" s="4">
        <f>Tabla1[[#This Row],[Cantidad 1]]+Tabla1[[#This Row],[Cantidad 2]]+Tabla1[[#This Row],[Cantidad 3]]+Tabla1[[#This Row],[Cantidad 4]]+Tabla1[[#This Row],[Cantidad 5]]</f>
        <v>80000</v>
      </c>
      <c r="AN1866" s="1">
        <v>212000</v>
      </c>
      <c r="AO1866" s="1" t="str">
        <f>Tabla1[[#This Row],[Contrato CISCO]]&amp;Tabla1[[#This Row],[Año]]&amp;Tabla1[[#This Row],[Material]]</f>
        <v>2019-0364.MZ20198410008</v>
      </c>
      <c r="AP1866" s="1" t="str">
        <f>Tabla1[[#This Row],[Contrato CISCO]]&amp;Tabla1[[#This Row],[Material]]</f>
        <v>2019-0364.MZ8410008</v>
      </c>
      <c r="AQ1866" s="1" t="str">
        <f>Tabla1[[#This Row],[Material]]&amp;Tabla1[[#This Row],[Precio]]</f>
        <v>84100082.65</v>
      </c>
      <c r="AR1866" t="s">
        <v>11</v>
      </c>
    </row>
    <row r="1867" spans="1:44" x14ac:dyDescent="0.25">
      <c r="A1867">
        <v>7819000002</v>
      </c>
      <c r="B1867" t="s">
        <v>3783</v>
      </c>
      <c r="C1867" t="s">
        <v>3892</v>
      </c>
      <c r="D1867">
        <v>2019</v>
      </c>
      <c r="E1867" t="s">
        <v>3795</v>
      </c>
      <c r="F1867" s="2">
        <v>43543</v>
      </c>
      <c r="G1867" s="2">
        <v>43830</v>
      </c>
      <c r="H1867" s="1">
        <v>14400</v>
      </c>
      <c r="I1867" t="s">
        <v>3905</v>
      </c>
      <c r="J1867" t="s">
        <v>3784</v>
      </c>
      <c r="K1867" t="s">
        <v>3784</v>
      </c>
      <c r="L1867">
        <v>1</v>
      </c>
      <c r="M1867">
        <v>50002250</v>
      </c>
      <c r="N1867" t="s">
        <v>3799</v>
      </c>
      <c r="O1867" t="s">
        <v>1218</v>
      </c>
      <c r="P1867">
        <v>8170110</v>
      </c>
      <c r="Q1867" t="s">
        <v>1199</v>
      </c>
      <c r="R1867" s="1"/>
      <c r="S1867" s="1"/>
      <c r="T1867" s="1"/>
      <c r="U1867" s="2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9">
        <v>4.5199999999999996</v>
      </c>
      <c r="AM1867" s="4">
        <f>Tabla1[[#This Row],[Cantidad 1]]+Tabla1[[#This Row],[Cantidad 2]]+Tabla1[[#This Row],[Cantidad 3]]+Tabla1[[#This Row],[Cantidad 4]]+Tabla1[[#This Row],[Cantidad 5]]</f>
        <v>14400</v>
      </c>
      <c r="AN1867" s="1">
        <v>110574.2</v>
      </c>
      <c r="AO1867" s="1" t="str">
        <f>Tabla1[[#This Row],[Contrato CISCO]]&amp;Tabla1[[#This Row],[Año]]&amp;Tabla1[[#This Row],[Material]]</f>
        <v>2019-0363.MZ20198170110</v>
      </c>
      <c r="AP1867" s="1" t="str">
        <f>Tabla1[[#This Row],[Contrato CISCO]]&amp;Tabla1[[#This Row],[Material]]</f>
        <v>2019-0363.MZ8170110</v>
      </c>
      <c r="AQ1867" s="1" t="str">
        <f>Tabla1[[#This Row],[Material]]&amp;Tabla1[[#This Row],[Precio]]</f>
        <v>81701104.52</v>
      </c>
      <c r="AR1867" t="s">
        <v>11</v>
      </c>
    </row>
    <row r="1868" spans="1:44" x14ac:dyDescent="0.25">
      <c r="A1868">
        <v>7819000002</v>
      </c>
      <c r="B1868" t="s">
        <v>3783</v>
      </c>
      <c r="C1868" t="s">
        <v>3892</v>
      </c>
      <c r="D1868">
        <v>2019</v>
      </c>
      <c r="E1868" t="s">
        <v>3795</v>
      </c>
      <c r="F1868" s="2">
        <v>43543</v>
      </c>
      <c r="G1868" s="2">
        <v>43830</v>
      </c>
      <c r="H1868">
        <v>300</v>
      </c>
      <c r="I1868" t="s">
        <v>3905</v>
      </c>
      <c r="J1868" t="s">
        <v>3784</v>
      </c>
      <c r="K1868" t="s">
        <v>3784</v>
      </c>
      <c r="L1868">
        <v>1</v>
      </c>
      <c r="M1868">
        <v>50002250</v>
      </c>
      <c r="N1868" t="s">
        <v>3799</v>
      </c>
      <c r="O1868" t="s">
        <v>1218</v>
      </c>
      <c r="P1868">
        <v>8060314</v>
      </c>
      <c r="Q1868" t="s">
        <v>1174</v>
      </c>
      <c r="S1868"/>
      <c r="U1868" s="2"/>
      <c r="W1868"/>
      <c r="AL1868" s="9">
        <v>9.0640000000000001</v>
      </c>
      <c r="AM1868" s="4">
        <f>Tabla1[[#This Row],[Cantidad 1]]+Tabla1[[#This Row],[Cantidad 2]]+Tabla1[[#This Row],[Cantidad 3]]+Tabla1[[#This Row],[Cantidad 4]]+Tabla1[[#This Row],[Cantidad 5]]</f>
        <v>300</v>
      </c>
      <c r="AN1868" s="1">
        <v>110574.2</v>
      </c>
      <c r="AO1868" s="1" t="str">
        <f>Tabla1[[#This Row],[Contrato CISCO]]&amp;Tabla1[[#This Row],[Año]]&amp;Tabla1[[#This Row],[Material]]</f>
        <v>2019-0363.MZ20198060314</v>
      </c>
      <c r="AP1868" s="1" t="str">
        <f>Tabla1[[#This Row],[Contrato CISCO]]&amp;Tabla1[[#This Row],[Material]]</f>
        <v>2019-0363.MZ8060314</v>
      </c>
      <c r="AQ1868" s="1" t="str">
        <f>Tabla1[[#This Row],[Material]]&amp;Tabla1[[#This Row],[Precio]]</f>
        <v>80603149.064</v>
      </c>
      <c r="AR1868" t="s">
        <v>11</v>
      </c>
    </row>
    <row r="1869" spans="1:44" x14ac:dyDescent="0.25">
      <c r="A1869">
        <v>7819000002</v>
      </c>
      <c r="B1869" t="s">
        <v>3783</v>
      </c>
      <c r="C1869" t="s">
        <v>3892</v>
      </c>
      <c r="D1869">
        <v>2019</v>
      </c>
      <c r="E1869" t="s">
        <v>3795</v>
      </c>
      <c r="F1869" s="2">
        <v>43543</v>
      </c>
      <c r="G1869" s="2">
        <v>43830</v>
      </c>
      <c r="H1869">
        <v>750</v>
      </c>
      <c r="I1869" t="s">
        <v>3905</v>
      </c>
      <c r="J1869" t="s">
        <v>3784</v>
      </c>
      <c r="K1869" t="s">
        <v>3784</v>
      </c>
      <c r="L1869">
        <v>1</v>
      </c>
      <c r="M1869">
        <v>50002250</v>
      </c>
      <c r="N1869" t="s">
        <v>3799</v>
      </c>
      <c r="O1869" t="s">
        <v>1218</v>
      </c>
      <c r="P1869">
        <v>8060116</v>
      </c>
      <c r="Q1869" t="s">
        <v>172</v>
      </c>
      <c r="S1869"/>
      <c r="U1869" s="2"/>
      <c r="W1869"/>
      <c r="AL1869" s="9">
        <v>14.412000000000001</v>
      </c>
      <c r="AM1869" s="4">
        <f>Tabla1[[#This Row],[Cantidad 1]]+Tabla1[[#This Row],[Cantidad 2]]+Tabla1[[#This Row],[Cantidad 3]]+Tabla1[[#This Row],[Cantidad 4]]+Tabla1[[#This Row],[Cantidad 5]]</f>
        <v>750</v>
      </c>
      <c r="AN1869" s="1">
        <v>110574.2</v>
      </c>
      <c r="AO1869" s="1" t="str">
        <f>Tabla1[[#This Row],[Contrato CISCO]]&amp;Tabla1[[#This Row],[Año]]&amp;Tabla1[[#This Row],[Material]]</f>
        <v>2019-0363.MZ20198060116</v>
      </c>
      <c r="AP1869" s="1" t="str">
        <f>Tabla1[[#This Row],[Contrato CISCO]]&amp;Tabla1[[#This Row],[Material]]</f>
        <v>2019-0363.MZ8060116</v>
      </c>
      <c r="AQ1869" s="1" t="str">
        <f>Tabla1[[#This Row],[Material]]&amp;Tabla1[[#This Row],[Precio]]</f>
        <v>806011614.412</v>
      </c>
      <c r="AR1869" t="s">
        <v>11</v>
      </c>
    </row>
    <row r="1870" spans="1:44" x14ac:dyDescent="0.25">
      <c r="A1870">
        <v>7819000002</v>
      </c>
      <c r="B1870" t="s">
        <v>3783</v>
      </c>
      <c r="C1870" t="s">
        <v>3892</v>
      </c>
      <c r="D1870">
        <v>2019</v>
      </c>
      <c r="E1870" t="s">
        <v>3795</v>
      </c>
      <c r="F1870" s="2">
        <v>43543</v>
      </c>
      <c r="G1870" s="2">
        <v>43830</v>
      </c>
      <c r="H1870">
        <v>400</v>
      </c>
      <c r="I1870" t="s">
        <v>3905</v>
      </c>
      <c r="J1870" t="s">
        <v>3784</v>
      </c>
      <c r="K1870" t="s">
        <v>3784</v>
      </c>
      <c r="L1870">
        <v>1</v>
      </c>
      <c r="M1870">
        <v>50002250</v>
      </c>
      <c r="N1870" t="s">
        <v>3799</v>
      </c>
      <c r="O1870" t="s">
        <v>1218</v>
      </c>
      <c r="P1870">
        <v>8060109</v>
      </c>
      <c r="Q1870" t="s">
        <v>376</v>
      </c>
      <c r="S1870"/>
      <c r="U1870" s="2"/>
      <c r="W1870"/>
      <c r="AL1870" s="9">
        <v>46.6</v>
      </c>
      <c r="AM1870" s="4">
        <f>Tabla1[[#This Row],[Cantidad 1]]+Tabla1[[#This Row],[Cantidad 2]]+Tabla1[[#This Row],[Cantidad 3]]+Tabla1[[#This Row],[Cantidad 4]]+Tabla1[[#This Row],[Cantidad 5]]</f>
        <v>400</v>
      </c>
      <c r="AN1870" s="1">
        <v>110574.2</v>
      </c>
      <c r="AO1870" s="1" t="str">
        <f>Tabla1[[#This Row],[Contrato CISCO]]&amp;Tabla1[[#This Row],[Año]]&amp;Tabla1[[#This Row],[Material]]</f>
        <v>2019-0363.MZ20198060109</v>
      </c>
      <c r="AP1870" s="1" t="str">
        <f>Tabla1[[#This Row],[Contrato CISCO]]&amp;Tabla1[[#This Row],[Material]]</f>
        <v>2019-0363.MZ8060109</v>
      </c>
      <c r="AQ1870" s="1" t="str">
        <f>Tabla1[[#This Row],[Material]]&amp;Tabla1[[#This Row],[Precio]]</f>
        <v>806010946.6</v>
      </c>
      <c r="AR1870" t="s">
        <v>11</v>
      </c>
    </row>
    <row r="1871" spans="1:44" x14ac:dyDescent="0.25">
      <c r="A1871">
        <v>7819000005</v>
      </c>
      <c r="B1871" t="s">
        <v>3789</v>
      </c>
      <c r="C1871" t="s">
        <v>3892</v>
      </c>
      <c r="D1871">
        <v>2019</v>
      </c>
      <c r="E1871" t="s">
        <v>3795</v>
      </c>
      <c r="F1871" s="2">
        <v>43549</v>
      </c>
      <c r="G1871" s="2">
        <v>43830</v>
      </c>
      <c r="H1871" s="1">
        <v>2550</v>
      </c>
      <c r="I1871" t="s">
        <v>3905</v>
      </c>
      <c r="J1871" t="s">
        <v>3790</v>
      </c>
      <c r="K1871" t="s">
        <v>3790</v>
      </c>
      <c r="L1871">
        <v>1</v>
      </c>
      <c r="M1871">
        <v>50002380</v>
      </c>
      <c r="N1871" t="s">
        <v>3798</v>
      </c>
      <c r="O1871" t="s">
        <v>1222</v>
      </c>
      <c r="P1871">
        <v>8010635</v>
      </c>
      <c r="Q1871" t="s">
        <v>1206</v>
      </c>
      <c r="R1871" s="1"/>
      <c r="S1871" s="1"/>
      <c r="T1871" s="1"/>
      <c r="U1871" s="2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9">
        <v>1.05</v>
      </c>
      <c r="AM1871" s="4">
        <f>Tabla1[[#This Row],[Cantidad 1]]+Tabla1[[#This Row],[Cantidad 2]]+Tabla1[[#This Row],[Cantidad 3]]+Tabla1[[#This Row],[Cantidad 4]]+Tabla1[[#This Row],[Cantidad 5]]</f>
        <v>2550</v>
      </c>
      <c r="AN1871" s="1">
        <v>145677.5</v>
      </c>
      <c r="AO1871" s="1" t="str">
        <f>Tabla1[[#This Row],[Contrato CISCO]]&amp;Tabla1[[#This Row],[Año]]&amp;Tabla1[[#This Row],[Material]]</f>
        <v>2019-0542.MZ20198010635</v>
      </c>
      <c r="AP1871" s="1" t="str">
        <f>Tabla1[[#This Row],[Contrato CISCO]]&amp;Tabla1[[#This Row],[Material]]</f>
        <v>2019-0542.MZ8010635</v>
      </c>
      <c r="AQ1871" s="1" t="str">
        <f>Tabla1[[#This Row],[Material]]&amp;Tabla1[[#This Row],[Precio]]</f>
        <v>80106351.05</v>
      </c>
      <c r="AR1871" t="s">
        <v>11</v>
      </c>
    </row>
    <row r="1872" spans="1:44" x14ac:dyDescent="0.25">
      <c r="A1872">
        <v>7819000005</v>
      </c>
      <c r="B1872" t="s">
        <v>3789</v>
      </c>
      <c r="C1872" t="s">
        <v>3892</v>
      </c>
      <c r="D1872">
        <v>2019</v>
      </c>
      <c r="E1872" t="s">
        <v>3795</v>
      </c>
      <c r="F1872" s="2">
        <v>43549</v>
      </c>
      <c r="G1872" s="2">
        <v>43830</v>
      </c>
      <c r="H1872" s="1">
        <v>11000</v>
      </c>
      <c r="I1872" t="s">
        <v>3905</v>
      </c>
      <c r="J1872" t="s">
        <v>3790</v>
      </c>
      <c r="K1872" t="s">
        <v>3790</v>
      </c>
      <c r="L1872">
        <v>1</v>
      </c>
      <c r="M1872">
        <v>50002380</v>
      </c>
      <c r="N1872" t="s">
        <v>3798</v>
      </c>
      <c r="O1872" t="s">
        <v>1222</v>
      </c>
      <c r="P1872">
        <v>8010630</v>
      </c>
      <c r="Q1872" t="s">
        <v>1124</v>
      </c>
      <c r="R1872" s="1"/>
      <c r="S1872" s="1"/>
      <c r="T1872" s="1"/>
      <c r="U1872" s="2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9">
        <v>13</v>
      </c>
      <c r="AM1872" s="4">
        <f>Tabla1[[#This Row],[Cantidad 1]]+Tabla1[[#This Row],[Cantidad 2]]+Tabla1[[#This Row],[Cantidad 3]]+Tabla1[[#This Row],[Cantidad 4]]+Tabla1[[#This Row],[Cantidad 5]]</f>
        <v>11000</v>
      </c>
      <c r="AN1872" s="1">
        <v>145677.5</v>
      </c>
      <c r="AO1872" s="1" t="str">
        <f>Tabla1[[#This Row],[Contrato CISCO]]&amp;Tabla1[[#This Row],[Año]]&amp;Tabla1[[#This Row],[Material]]</f>
        <v>2019-0542.MZ20198010630</v>
      </c>
      <c r="AP1872" s="1" t="str">
        <f>Tabla1[[#This Row],[Contrato CISCO]]&amp;Tabla1[[#This Row],[Material]]</f>
        <v>2019-0542.MZ8010630</v>
      </c>
      <c r="AQ1872" s="1" t="str">
        <f>Tabla1[[#This Row],[Material]]&amp;Tabla1[[#This Row],[Precio]]</f>
        <v>801063013</v>
      </c>
      <c r="AR1872" t="s">
        <v>11</v>
      </c>
    </row>
    <row r="1873" spans="1:44" x14ac:dyDescent="0.25">
      <c r="A1873">
        <v>7218000445</v>
      </c>
      <c r="B1873" t="s">
        <v>2800</v>
      </c>
      <c r="C1873" t="s">
        <v>3890</v>
      </c>
      <c r="D1873">
        <v>2018</v>
      </c>
      <c r="E1873" t="s">
        <v>3795</v>
      </c>
      <c r="F1873" s="2">
        <v>43389</v>
      </c>
      <c r="G1873" s="2">
        <v>43846</v>
      </c>
      <c r="H1873" s="1">
        <v>3178500</v>
      </c>
      <c r="I1873" t="s">
        <v>3905</v>
      </c>
      <c r="J1873" t="s">
        <v>2807</v>
      </c>
      <c r="K1873" t="s">
        <v>2808</v>
      </c>
      <c r="L1873">
        <v>1</v>
      </c>
      <c r="M1873">
        <v>50000646</v>
      </c>
      <c r="N1873" t="s">
        <v>3809</v>
      </c>
      <c r="O1873" t="s">
        <v>921</v>
      </c>
      <c r="P1873">
        <v>8040310</v>
      </c>
      <c r="Q1873" t="s">
        <v>576</v>
      </c>
      <c r="R1873" s="1"/>
      <c r="S1873" s="1"/>
      <c r="T1873" s="1"/>
      <c r="U1873" s="2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9">
        <v>8.0000000000000002E-3</v>
      </c>
      <c r="AM1873" s="4">
        <f>Tabla1[[#This Row],[Cantidad 1]]+Tabla1[[#This Row],[Cantidad 2]]+Tabla1[[#This Row],[Cantidad 3]]+Tabla1[[#This Row],[Cantidad 4]]+Tabla1[[#This Row],[Cantidad 5]]</f>
        <v>3178500</v>
      </c>
      <c r="AN1873" s="1">
        <v>66106.37</v>
      </c>
      <c r="AO1873" s="1" t="str">
        <f>Tabla1[[#This Row],[Contrato CISCO]]&amp;Tabla1[[#This Row],[Año]]&amp;Tabla1[[#This Row],[Material]]</f>
        <v>M-074/1820188040310</v>
      </c>
      <c r="AP1873" s="1" t="str">
        <f>Tabla1[[#This Row],[Contrato CISCO]]&amp;Tabla1[[#This Row],[Material]]</f>
        <v>M-074/188040310</v>
      </c>
      <c r="AQ1873" s="1" t="str">
        <f>Tabla1[[#This Row],[Material]]&amp;Tabla1[[#This Row],[Precio]]</f>
        <v>80403100.008</v>
      </c>
      <c r="AR1873" t="s">
        <v>11</v>
      </c>
    </row>
    <row r="1874" spans="1:44" x14ac:dyDescent="0.25">
      <c r="A1874">
        <v>7218000442</v>
      </c>
      <c r="B1874" t="s">
        <v>2800</v>
      </c>
      <c r="C1874" t="s">
        <v>3890</v>
      </c>
      <c r="D1874">
        <v>2018</v>
      </c>
      <c r="E1874" t="s">
        <v>3795</v>
      </c>
      <c r="F1874" s="2">
        <v>43389</v>
      </c>
      <c r="G1874" s="2">
        <v>43846</v>
      </c>
      <c r="H1874" s="1">
        <v>7397200</v>
      </c>
      <c r="I1874" t="s">
        <v>3905</v>
      </c>
      <c r="J1874" t="s">
        <v>2801</v>
      </c>
      <c r="K1874" t="s">
        <v>2802</v>
      </c>
      <c r="L1874">
        <v>1</v>
      </c>
      <c r="M1874">
        <v>50000011</v>
      </c>
      <c r="N1874" t="s">
        <v>3858</v>
      </c>
      <c r="O1874" t="s">
        <v>921</v>
      </c>
      <c r="P1874">
        <v>8040114</v>
      </c>
      <c r="Q1874" t="s">
        <v>787</v>
      </c>
      <c r="R1874" s="1"/>
      <c r="S1874" s="1"/>
      <c r="T1874" s="1"/>
      <c r="U1874" s="2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9">
        <v>8.6999999999999994E-3</v>
      </c>
      <c r="AM1874" s="4">
        <f>Tabla1[[#This Row],[Cantidad 1]]+Tabla1[[#This Row],[Cantidad 2]]+Tabla1[[#This Row],[Cantidad 3]]+Tabla1[[#This Row],[Cantidad 4]]+Tabla1[[#This Row],[Cantidad 5]]</f>
        <v>7397200</v>
      </c>
      <c r="AN1874" s="1">
        <v>302347.15000000002</v>
      </c>
      <c r="AO1874" s="1" t="str">
        <f>Tabla1[[#This Row],[Contrato CISCO]]&amp;Tabla1[[#This Row],[Año]]&amp;Tabla1[[#This Row],[Material]]</f>
        <v>M-071/1820188040114</v>
      </c>
      <c r="AP1874" s="1" t="str">
        <f>Tabla1[[#This Row],[Contrato CISCO]]&amp;Tabla1[[#This Row],[Material]]</f>
        <v>M-071/188040114</v>
      </c>
      <c r="AQ1874" s="1" t="str">
        <f>Tabla1[[#This Row],[Material]]&amp;Tabla1[[#This Row],[Precio]]</f>
        <v>80401140.0087</v>
      </c>
      <c r="AR1874" t="s">
        <v>11</v>
      </c>
    </row>
    <row r="1875" spans="1:44" x14ac:dyDescent="0.25">
      <c r="A1875">
        <v>7218000442</v>
      </c>
      <c r="B1875" t="s">
        <v>2800</v>
      </c>
      <c r="C1875" t="s">
        <v>3890</v>
      </c>
      <c r="D1875">
        <v>2018</v>
      </c>
      <c r="E1875" t="s">
        <v>3795</v>
      </c>
      <c r="F1875" s="2">
        <v>43389</v>
      </c>
      <c r="G1875" s="2">
        <v>43846</v>
      </c>
      <c r="H1875" s="1">
        <v>8024700</v>
      </c>
      <c r="I1875" t="s">
        <v>3905</v>
      </c>
      <c r="J1875" t="s">
        <v>2801</v>
      </c>
      <c r="K1875" t="s">
        <v>2802</v>
      </c>
      <c r="L1875">
        <v>1</v>
      </c>
      <c r="M1875">
        <v>50000011</v>
      </c>
      <c r="N1875" t="s">
        <v>3858</v>
      </c>
      <c r="O1875" t="s">
        <v>921</v>
      </c>
      <c r="P1875">
        <v>8040311</v>
      </c>
      <c r="Q1875" t="s">
        <v>582</v>
      </c>
      <c r="R1875" s="1"/>
      <c r="S1875" s="1"/>
      <c r="T1875" s="1"/>
      <c r="U1875" s="2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9">
        <v>9.300000000000001E-3</v>
      </c>
      <c r="AM1875" s="4">
        <f>Tabla1[[#This Row],[Cantidad 1]]+Tabla1[[#This Row],[Cantidad 2]]+Tabla1[[#This Row],[Cantidad 3]]+Tabla1[[#This Row],[Cantidad 4]]+Tabla1[[#This Row],[Cantidad 5]]</f>
        <v>8024700</v>
      </c>
      <c r="AN1875" s="1">
        <v>302347.15000000002</v>
      </c>
      <c r="AO1875" s="1" t="str">
        <f>Tabla1[[#This Row],[Contrato CISCO]]&amp;Tabla1[[#This Row],[Año]]&amp;Tabla1[[#This Row],[Material]]</f>
        <v>M-071/1820188040311</v>
      </c>
      <c r="AP1875" s="1" t="str">
        <f>Tabla1[[#This Row],[Contrato CISCO]]&amp;Tabla1[[#This Row],[Material]]</f>
        <v>M-071/188040311</v>
      </c>
      <c r="AQ1875" s="1" t="str">
        <f>Tabla1[[#This Row],[Material]]&amp;Tabla1[[#This Row],[Precio]]</f>
        <v>80403110.0093</v>
      </c>
      <c r="AR1875" t="s">
        <v>11</v>
      </c>
    </row>
    <row r="1876" spans="1:44" x14ac:dyDescent="0.25">
      <c r="A1876">
        <v>7218000445</v>
      </c>
      <c r="B1876" t="s">
        <v>2800</v>
      </c>
      <c r="C1876" t="s">
        <v>3890</v>
      </c>
      <c r="D1876">
        <v>2018</v>
      </c>
      <c r="E1876" t="s">
        <v>3795</v>
      </c>
      <c r="F1876" s="2">
        <v>43389</v>
      </c>
      <c r="G1876" s="2">
        <v>43846</v>
      </c>
      <c r="H1876" s="1">
        <v>2775000</v>
      </c>
      <c r="I1876" t="s">
        <v>3905</v>
      </c>
      <c r="J1876" t="s">
        <v>2807</v>
      </c>
      <c r="K1876" t="s">
        <v>2808</v>
      </c>
      <c r="L1876">
        <v>1</v>
      </c>
      <c r="M1876">
        <v>50000646</v>
      </c>
      <c r="N1876" t="s">
        <v>3809</v>
      </c>
      <c r="O1876" t="s">
        <v>921</v>
      </c>
      <c r="P1876">
        <v>8040208</v>
      </c>
      <c r="Q1876" t="s">
        <v>579</v>
      </c>
      <c r="R1876" s="1"/>
      <c r="S1876" s="1"/>
      <c r="T1876" s="1"/>
      <c r="U1876" s="2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9">
        <v>1.0700000000000001E-2</v>
      </c>
      <c r="AM1876" s="4">
        <f>Tabla1[[#This Row],[Cantidad 1]]+Tabla1[[#This Row],[Cantidad 2]]+Tabla1[[#This Row],[Cantidad 3]]+Tabla1[[#This Row],[Cantidad 4]]+Tabla1[[#This Row],[Cantidad 5]]</f>
        <v>2775000</v>
      </c>
      <c r="AN1876" s="1">
        <v>66106.37</v>
      </c>
      <c r="AO1876" s="1" t="str">
        <f>Tabla1[[#This Row],[Contrato CISCO]]&amp;Tabla1[[#This Row],[Año]]&amp;Tabla1[[#This Row],[Material]]</f>
        <v>M-074/1820188040208</v>
      </c>
      <c r="AP1876" s="1" t="str">
        <f>Tabla1[[#This Row],[Contrato CISCO]]&amp;Tabla1[[#This Row],[Material]]</f>
        <v>M-074/188040208</v>
      </c>
      <c r="AQ1876" s="1" t="str">
        <f>Tabla1[[#This Row],[Material]]&amp;Tabla1[[#This Row],[Precio]]</f>
        <v>80402080.0107</v>
      </c>
      <c r="AR1876" t="s">
        <v>11</v>
      </c>
    </row>
    <row r="1877" spans="1:44" x14ac:dyDescent="0.25">
      <c r="A1877">
        <v>7218000467</v>
      </c>
      <c r="B1877" t="s">
        <v>2827</v>
      </c>
      <c r="C1877" t="s">
        <v>3890</v>
      </c>
      <c r="D1877">
        <v>2018</v>
      </c>
      <c r="E1877" t="s">
        <v>3795</v>
      </c>
      <c r="F1877" s="2">
        <v>43389</v>
      </c>
      <c r="G1877" s="2">
        <v>43846</v>
      </c>
      <c r="H1877" s="1">
        <v>3414200</v>
      </c>
      <c r="I1877" t="s">
        <v>3905</v>
      </c>
      <c r="J1877" t="s">
        <v>2852</v>
      </c>
      <c r="K1877" t="s">
        <v>2853</v>
      </c>
      <c r="L1877">
        <v>1</v>
      </c>
      <c r="M1877">
        <v>50000646</v>
      </c>
      <c r="N1877" t="s">
        <v>3809</v>
      </c>
      <c r="O1877" t="s">
        <v>922</v>
      </c>
      <c r="P1877">
        <v>8080201</v>
      </c>
      <c r="Q1877" t="s">
        <v>388</v>
      </c>
      <c r="R1877" s="1"/>
      <c r="S1877" s="1"/>
      <c r="T1877" s="1"/>
      <c r="U1877" s="2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9">
        <v>1.2369999999999999E-2</v>
      </c>
      <c r="AM1877" s="4">
        <f>Tabla1[[#This Row],[Cantidad 1]]+Tabla1[[#This Row],[Cantidad 2]]+Tabla1[[#This Row],[Cantidad 3]]+Tabla1[[#This Row],[Cantidad 4]]+Tabla1[[#This Row],[Cantidad 5]]</f>
        <v>3414200</v>
      </c>
      <c r="AN1877" s="1">
        <v>1890710.7</v>
      </c>
      <c r="AO1877" s="1" t="str">
        <f>Tabla1[[#This Row],[Contrato CISCO]]&amp;Tabla1[[#This Row],[Año]]&amp;Tabla1[[#This Row],[Material]]</f>
        <v>M-089/1820188080201</v>
      </c>
      <c r="AP1877" s="1" t="str">
        <f>Tabla1[[#This Row],[Contrato CISCO]]&amp;Tabla1[[#This Row],[Material]]</f>
        <v>M-089/188080201</v>
      </c>
      <c r="AQ1877" s="1" t="str">
        <f>Tabla1[[#This Row],[Material]]&amp;Tabla1[[#This Row],[Precio]]</f>
        <v>80802010.01237</v>
      </c>
      <c r="AR1877" t="s">
        <v>11</v>
      </c>
    </row>
    <row r="1878" spans="1:44" x14ac:dyDescent="0.25">
      <c r="A1878">
        <v>7218000455</v>
      </c>
      <c r="B1878" t="s">
        <v>2827</v>
      </c>
      <c r="C1878" t="s">
        <v>3890</v>
      </c>
      <c r="D1878">
        <v>2018</v>
      </c>
      <c r="E1878" t="s">
        <v>3795</v>
      </c>
      <c r="F1878" s="2">
        <v>43389</v>
      </c>
      <c r="G1878" s="2">
        <v>43846</v>
      </c>
      <c r="H1878" s="1">
        <v>22671800</v>
      </c>
      <c r="I1878" t="s">
        <v>3905</v>
      </c>
      <c r="J1878" t="s">
        <v>2828</v>
      </c>
      <c r="K1878" t="s">
        <v>2829</v>
      </c>
      <c r="L1878">
        <v>1</v>
      </c>
      <c r="M1878">
        <v>50000011</v>
      </c>
      <c r="N1878" t="s">
        <v>3858</v>
      </c>
      <c r="O1878" t="s">
        <v>922</v>
      </c>
      <c r="P1878">
        <v>8070309</v>
      </c>
      <c r="Q1878" t="s">
        <v>758</v>
      </c>
      <c r="R1878" s="1"/>
      <c r="S1878" s="1"/>
      <c r="T1878" s="1"/>
      <c r="U1878" s="2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9">
        <v>1.2800000000000001E-2</v>
      </c>
      <c r="AM1878" s="4">
        <f>Tabla1[[#This Row],[Cantidad 1]]+Tabla1[[#This Row],[Cantidad 2]]+Tabla1[[#This Row],[Cantidad 3]]+Tabla1[[#This Row],[Cantidad 4]]+Tabla1[[#This Row],[Cantidad 5]]</f>
        <v>22671800</v>
      </c>
      <c r="AN1878" s="1">
        <v>997456.93</v>
      </c>
      <c r="AO1878" s="1" t="str">
        <f>Tabla1[[#This Row],[Contrato CISCO]]&amp;Tabla1[[#This Row],[Año]]&amp;Tabla1[[#This Row],[Material]]</f>
        <v>M-084/1820188070309</v>
      </c>
      <c r="AP1878" s="1" t="str">
        <f>Tabla1[[#This Row],[Contrato CISCO]]&amp;Tabla1[[#This Row],[Material]]</f>
        <v>M-084/188070309</v>
      </c>
      <c r="AQ1878" s="1" t="str">
        <f>Tabla1[[#This Row],[Material]]&amp;Tabla1[[#This Row],[Precio]]</f>
        <v>80703090.0128</v>
      </c>
      <c r="AR1878" t="s">
        <v>11</v>
      </c>
    </row>
    <row r="1879" spans="1:44" x14ac:dyDescent="0.25">
      <c r="A1879">
        <v>7218000449</v>
      </c>
      <c r="B1879" t="s">
        <v>2800</v>
      </c>
      <c r="C1879" t="s">
        <v>3890</v>
      </c>
      <c r="D1879">
        <v>2018</v>
      </c>
      <c r="E1879" t="s">
        <v>3795</v>
      </c>
      <c r="F1879" s="2">
        <v>43389</v>
      </c>
      <c r="G1879" s="2">
        <v>43846</v>
      </c>
      <c r="H1879" s="1">
        <v>2520600</v>
      </c>
      <c r="I1879" t="s">
        <v>3905</v>
      </c>
      <c r="J1879" t="s">
        <v>2815</v>
      </c>
      <c r="K1879" t="s">
        <v>2816</v>
      </c>
      <c r="L1879">
        <v>1</v>
      </c>
      <c r="M1879">
        <v>50001302</v>
      </c>
      <c r="N1879" t="s">
        <v>3869</v>
      </c>
      <c r="O1879" t="s">
        <v>921</v>
      </c>
      <c r="P1879">
        <v>8040204</v>
      </c>
      <c r="Q1879" t="s">
        <v>756</v>
      </c>
      <c r="R1879" s="1"/>
      <c r="S1879" s="1"/>
      <c r="T1879" s="1"/>
      <c r="U1879" s="2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9">
        <v>1.451E-2</v>
      </c>
      <c r="AM1879" s="4">
        <f>Tabla1[[#This Row],[Cantidad 1]]+Tabla1[[#This Row],[Cantidad 2]]+Tabla1[[#This Row],[Cantidad 3]]+Tabla1[[#This Row],[Cantidad 4]]+Tabla1[[#This Row],[Cantidad 5]]</f>
        <v>2520600</v>
      </c>
      <c r="AN1879" s="1">
        <v>36573.910000000003</v>
      </c>
      <c r="AO1879" s="1" t="str">
        <f>Tabla1[[#This Row],[Contrato CISCO]]&amp;Tabla1[[#This Row],[Año]]&amp;Tabla1[[#This Row],[Material]]</f>
        <v>M-081/1820188040204</v>
      </c>
      <c r="AP1879" s="1" t="str">
        <f>Tabla1[[#This Row],[Contrato CISCO]]&amp;Tabla1[[#This Row],[Material]]</f>
        <v>M-081/188040204</v>
      </c>
      <c r="AQ1879" s="1" t="str">
        <f>Tabla1[[#This Row],[Material]]&amp;Tabla1[[#This Row],[Precio]]</f>
        <v>80402040.01451</v>
      </c>
      <c r="AR1879" t="s">
        <v>11</v>
      </c>
    </row>
    <row r="1880" spans="1:44" x14ac:dyDescent="0.25">
      <c r="A1880">
        <v>7218000461</v>
      </c>
      <c r="B1880" t="s">
        <v>2827</v>
      </c>
      <c r="C1880" t="s">
        <v>3890</v>
      </c>
      <c r="D1880">
        <v>2018</v>
      </c>
      <c r="E1880" t="s">
        <v>3795</v>
      </c>
      <c r="F1880" s="2">
        <v>43389</v>
      </c>
      <c r="G1880" s="2">
        <v>43846</v>
      </c>
      <c r="H1880" s="1">
        <v>4309900</v>
      </c>
      <c r="I1880" t="s">
        <v>3905</v>
      </c>
      <c r="J1880" t="s">
        <v>2840</v>
      </c>
      <c r="K1880" t="s">
        <v>2841</v>
      </c>
      <c r="L1880">
        <v>1</v>
      </c>
      <c r="M1880">
        <v>50004206</v>
      </c>
      <c r="N1880" t="s">
        <v>3843</v>
      </c>
      <c r="O1880" t="s">
        <v>922</v>
      </c>
      <c r="P1880">
        <v>8070306</v>
      </c>
      <c r="Q1880" t="s">
        <v>728</v>
      </c>
      <c r="R1880" s="1"/>
      <c r="S1880" s="1"/>
      <c r="T1880" s="1"/>
      <c r="U1880" s="2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9">
        <v>1.6500000000000001E-2</v>
      </c>
      <c r="AM1880" s="4">
        <f>Tabla1[[#This Row],[Cantidad 1]]+Tabla1[[#This Row],[Cantidad 2]]+Tabla1[[#This Row],[Cantidad 3]]+Tabla1[[#This Row],[Cantidad 4]]+Tabla1[[#This Row],[Cantidad 5]]</f>
        <v>4309900</v>
      </c>
      <c r="AN1880" s="1">
        <v>80913.350000000006</v>
      </c>
      <c r="AO1880" s="1" t="str">
        <f>Tabla1[[#This Row],[Contrato CISCO]]&amp;Tabla1[[#This Row],[Año]]&amp;Tabla1[[#This Row],[Material]]</f>
        <v>M-098/1820188070306</v>
      </c>
      <c r="AP1880" s="1" t="str">
        <f>Tabla1[[#This Row],[Contrato CISCO]]&amp;Tabla1[[#This Row],[Material]]</f>
        <v>M-098/188070306</v>
      </c>
      <c r="AQ1880" s="1" t="str">
        <f>Tabla1[[#This Row],[Material]]&amp;Tabla1[[#This Row],[Precio]]</f>
        <v>80703060.0165</v>
      </c>
      <c r="AR1880" t="s">
        <v>11</v>
      </c>
    </row>
    <row r="1881" spans="1:44" x14ac:dyDescent="0.25">
      <c r="A1881">
        <v>7218000447</v>
      </c>
      <c r="B1881" t="s">
        <v>2800</v>
      </c>
      <c r="C1881" t="s">
        <v>3890</v>
      </c>
      <c r="D1881">
        <v>2018</v>
      </c>
      <c r="E1881" t="s">
        <v>3795</v>
      </c>
      <c r="F1881" s="2">
        <v>43389</v>
      </c>
      <c r="G1881" s="2">
        <v>43846</v>
      </c>
      <c r="H1881" s="1">
        <v>8804500</v>
      </c>
      <c r="I1881" t="s">
        <v>3905</v>
      </c>
      <c r="J1881" t="s">
        <v>2811</v>
      </c>
      <c r="K1881" t="s">
        <v>2812</v>
      </c>
      <c r="L1881">
        <v>1</v>
      </c>
      <c r="M1881">
        <v>50001294</v>
      </c>
      <c r="N1881" t="s">
        <v>3862</v>
      </c>
      <c r="O1881" t="s">
        <v>921</v>
      </c>
      <c r="P1881">
        <v>8080905</v>
      </c>
      <c r="Q1881" t="s">
        <v>646</v>
      </c>
      <c r="R1881" s="1"/>
      <c r="S1881" s="1"/>
      <c r="T1881" s="1"/>
      <c r="U1881" s="2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9">
        <v>1.6670000000000001E-2</v>
      </c>
      <c r="AM1881" s="4">
        <f>Tabla1[[#This Row],[Cantidad 1]]+Tabla1[[#This Row],[Cantidad 2]]+Tabla1[[#This Row],[Cantidad 3]]+Tabla1[[#This Row],[Cantidad 4]]+Tabla1[[#This Row],[Cantidad 5]]</f>
        <v>8804500</v>
      </c>
      <c r="AN1881" s="1">
        <v>146771.01999999999</v>
      </c>
      <c r="AO1881" s="1" t="str">
        <f>Tabla1[[#This Row],[Contrato CISCO]]&amp;Tabla1[[#This Row],[Año]]&amp;Tabla1[[#This Row],[Material]]</f>
        <v>M-080/1820188080905</v>
      </c>
      <c r="AP1881" s="1" t="str">
        <f>Tabla1[[#This Row],[Contrato CISCO]]&amp;Tabla1[[#This Row],[Material]]</f>
        <v>M-080/188080905</v>
      </c>
      <c r="AQ1881" s="1" t="str">
        <f>Tabla1[[#This Row],[Material]]&amp;Tabla1[[#This Row],[Precio]]</f>
        <v>80809050.01667</v>
      </c>
      <c r="AR1881" t="s">
        <v>11</v>
      </c>
    </row>
    <row r="1882" spans="1:44" x14ac:dyDescent="0.25">
      <c r="A1882">
        <v>7218000473</v>
      </c>
      <c r="B1882" t="s">
        <v>2827</v>
      </c>
      <c r="C1882" t="s">
        <v>3890</v>
      </c>
      <c r="D1882">
        <v>2018</v>
      </c>
      <c r="E1882" t="s">
        <v>3795</v>
      </c>
      <c r="F1882" s="2">
        <v>43389</v>
      </c>
      <c r="G1882" s="2">
        <v>43846</v>
      </c>
      <c r="H1882" s="1">
        <v>1239600</v>
      </c>
      <c r="I1882" t="s">
        <v>3905</v>
      </c>
      <c r="J1882" t="s">
        <v>2865</v>
      </c>
      <c r="K1882" t="s">
        <v>2866</v>
      </c>
      <c r="L1882">
        <v>1</v>
      </c>
      <c r="M1882">
        <v>50001302</v>
      </c>
      <c r="N1882" t="s">
        <v>3869</v>
      </c>
      <c r="O1882" t="s">
        <v>922</v>
      </c>
      <c r="P1882">
        <v>8080702</v>
      </c>
      <c r="Q1882" t="s">
        <v>653</v>
      </c>
      <c r="R1882" s="1"/>
      <c r="S1882" s="1"/>
      <c r="T1882" s="1"/>
      <c r="U1882" s="2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9">
        <v>1.67E-2</v>
      </c>
      <c r="AM1882" s="4">
        <f>Tabla1[[#This Row],[Cantidad 1]]+Tabla1[[#This Row],[Cantidad 2]]+Tabla1[[#This Row],[Cantidad 3]]+Tabla1[[#This Row],[Cantidad 4]]+Tabla1[[#This Row],[Cantidad 5]]</f>
        <v>1239600</v>
      </c>
      <c r="AN1882" s="1">
        <v>27092.43</v>
      </c>
      <c r="AO1882" s="1" t="str">
        <f>Tabla1[[#This Row],[Contrato CISCO]]&amp;Tabla1[[#This Row],[Año]]&amp;Tabla1[[#This Row],[Material]]</f>
        <v>M-093/1820188080702</v>
      </c>
      <c r="AP1882" s="1" t="str">
        <f>Tabla1[[#This Row],[Contrato CISCO]]&amp;Tabla1[[#This Row],[Material]]</f>
        <v>M-093/188080702</v>
      </c>
      <c r="AQ1882" s="1" t="str">
        <f>Tabla1[[#This Row],[Material]]&amp;Tabla1[[#This Row],[Precio]]</f>
        <v>80807020.0167</v>
      </c>
      <c r="AR1882" t="s">
        <v>11</v>
      </c>
    </row>
    <row r="1883" spans="1:44" x14ac:dyDescent="0.25">
      <c r="A1883">
        <v>7218000455</v>
      </c>
      <c r="B1883" t="s">
        <v>2827</v>
      </c>
      <c r="C1883" t="s">
        <v>3890</v>
      </c>
      <c r="D1883">
        <v>2018</v>
      </c>
      <c r="E1883" t="s">
        <v>3795</v>
      </c>
      <c r="F1883" s="2">
        <v>43389</v>
      </c>
      <c r="G1883" s="2">
        <v>43846</v>
      </c>
      <c r="H1883" s="1">
        <v>24420100</v>
      </c>
      <c r="I1883" t="s">
        <v>3905</v>
      </c>
      <c r="J1883" t="s">
        <v>2828</v>
      </c>
      <c r="K1883" t="s">
        <v>2829</v>
      </c>
      <c r="L1883">
        <v>1</v>
      </c>
      <c r="M1883">
        <v>50000011</v>
      </c>
      <c r="N1883" t="s">
        <v>3858</v>
      </c>
      <c r="O1883" t="s">
        <v>922</v>
      </c>
      <c r="P1883">
        <v>8070132</v>
      </c>
      <c r="Q1883" t="s">
        <v>757</v>
      </c>
      <c r="R1883" s="1"/>
      <c r="S1883" s="1"/>
      <c r="T1883" s="1"/>
      <c r="U1883" s="2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9">
        <v>1.7500000000000002E-2</v>
      </c>
      <c r="AM1883" s="4">
        <f>Tabla1[[#This Row],[Cantidad 1]]+Tabla1[[#This Row],[Cantidad 2]]+Tabla1[[#This Row],[Cantidad 3]]+Tabla1[[#This Row],[Cantidad 4]]+Tabla1[[#This Row],[Cantidad 5]]</f>
        <v>24420100</v>
      </c>
      <c r="AN1883" s="1">
        <v>997456.93</v>
      </c>
      <c r="AO1883" s="1" t="str">
        <f>Tabla1[[#This Row],[Contrato CISCO]]&amp;Tabla1[[#This Row],[Año]]&amp;Tabla1[[#This Row],[Material]]</f>
        <v>M-084/1820188070132</v>
      </c>
      <c r="AP1883" s="1" t="str">
        <f>Tabla1[[#This Row],[Contrato CISCO]]&amp;Tabla1[[#This Row],[Material]]</f>
        <v>M-084/188070132</v>
      </c>
      <c r="AQ1883" s="1" t="str">
        <f>Tabla1[[#This Row],[Material]]&amp;Tabla1[[#This Row],[Precio]]</f>
        <v>80701320.0175</v>
      </c>
      <c r="AR1883" t="s">
        <v>11</v>
      </c>
    </row>
    <row r="1884" spans="1:44" x14ac:dyDescent="0.25">
      <c r="A1884">
        <v>7218000445</v>
      </c>
      <c r="B1884" t="s">
        <v>2800</v>
      </c>
      <c r="C1884" t="s">
        <v>3890</v>
      </c>
      <c r="D1884">
        <v>2018</v>
      </c>
      <c r="E1884" t="s">
        <v>3795</v>
      </c>
      <c r="F1884" s="2">
        <v>43389</v>
      </c>
      <c r="G1884" s="2">
        <v>43846</v>
      </c>
      <c r="H1884" s="1">
        <v>615800</v>
      </c>
      <c r="I1884" t="s">
        <v>3905</v>
      </c>
      <c r="J1884" t="s">
        <v>2807</v>
      </c>
      <c r="K1884" t="s">
        <v>2808</v>
      </c>
      <c r="L1884">
        <v>1</v>
      </c>
      <c r="M1884">
        <v>50000646</v>
      </c>
      <c r="N1884" t="s">
        <v>3809</v>
      </c>
      <c r="O1884" t="s">
        <v>921</v>
      </c>
      <c r="P1884">
        <v>8010509</v>
      </c>
      <c r="Q1884" t="s">
        <v>453</v>
      </c>
      <c r="R1884" s="1"/>
      <c r="S1884" s="1"/>
      <c r="T1884" s="1"/>
      <c r="U1884" s="2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9">
        <v>1.7839999999999998E-2</v>
      </c>
      <c r="AM1884" s="4">
        <f>Tabla1[[#This Row],[Cantidad 1]]+Tabla1[[#This Row],[Cantidad 2]]+Tabla1[[#This Row],[Cantidad 3]]+Tabla1[[#This Row],[Cantidad 4]]+Tabla1[[#This Row],[Cantidad 5]]</f>
        <v>615800</v>
      </c>
      <c r="AN1884" s="1">
        <v>66106.37</v>
      </c>
      <c r="AO1884" s="1" t="str">
        <f>Tabla1[[#This Row],[Contrato CISCO]]&amp;Tabla1[[#This Row],[Año]]&amp;Tabla1[[#This Row],[Material]]</f>
        <v>M-074/1820188010509</v>
      </c>
      <c r="AP1884" s="1" t="str">
        <f>Tabla1[[#This Row],[Contrato CISCO]]&amp;Tabla1[[#This Row],[Material]]</f>
        <v>M-074/188010509</v>
      </c>
      <c r="AQ1884" s="1" t="str">
        <f>Tabla1[[#This Row],[Material]]&amp;Tabla1[[#This Row],[Precio]]</f>
        <v>80105090.01784</v>
      </c>
      <c r="AR1884" t="s">
        <v>11</v>
      </c>
    </row>
    <row r="1885" spans="1:44" x14ac:dyDescent="0.25">
      <c r="A1885">
        <v>7218000473</v>
      </c>
      <c r="B1885" t="s">
        <v>2827</v>
      </c>
      <c r="C1885" t="s">
        <v>3890</v>
      </c>
      <c r="D1885">
        <v>2018</v>
      </c>
      <c r="E1885" t="s">
        <v>3795</v>
      </c>
      <c r="F1885" s="2">
        <v>43389</v>
      </c>
      <c r="G1885" s="2">
        <v>43846</v>
      </c>
      <c r="H1885" s="1">
        <v>353100</v>
      </c>
      <c r="I1885" t="s">
        <v>3905</v>
      </c>
      <c r="J1885" t="s">
        <v>2865</v>
      </c>
      <c r="K1885" t="s">
        <v>2866</v>
      </c>
      <c r="L1885">
        <v>1</v>
      </c>
      <c r="M1885">
        <v>50001302</v>
      </c>
      <c r="N1885" t="s">
        <v>3869</v>
      </c>
      <c r="O1885" t="s">
        <v>922</v>
      </c>
      <c r="P1885">
        <v>8080203</v>
      </c>
      <c r="Q1885" t="s">
        <v>643</v>
      </c>
      <c r="R1885" s="1"/>
      <c r="S1885" s="1"/>
      <c r="T1885" s="1"/>
      <c r="U1885" s="2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9">
        <v>1.8100000000000002E-2</v>
      </c>
      <c r="AM1885" s="4">
        <f>Tabla1[[#This Row],[Cantidad 1]]+Tabla1[[#This Row],[Cantidad 2]]+Tabla1[[#This Row],[Cantidad 3]]+Tabla1[[#This Row],[Cantidad 4]]+Tabla1[[#This Row],[Cantidad 5]]</f>
        <v>353100</v>
      </c>
      <c r="AN1885" s="1">
        <v>27092.43</v>
      </c>
      <c r="AO1885" s="1" t="str">
        <f>Tabla1[[#This Row],[Contrato CISCO]]&amp;Tabla1[[#This Row],[Año]]&amp;Tabla1[[#This Row],[Material]]</f>
        <v>M-093/1820188080203</v>
      </c>
      <c r="AP1885" s="1" t="str">
        <f>Tabla1[[#This Row],[Contrato CISCO]]&amp;Tabla1[[#This Row],[Material]]</f>
        <v>M-093/188080203</v>
      </c>
      <c r="AQ1885" s="1" t="str">
        <f>Tabla1[[#This Row],[Material]]&amp;Tabla1[[#This Row],[Precio]]</f>
        <v>80802030.0181</v>
      </c>
      <c r="AR1885" t="s">
        <v>11</v>
      </c>
    </row>
    <row r="1886" spans="1:44" x14ac:dyDescent="0.25">
      <c r="A1886">
        <v>7218000470</v>
      </c>
      <c r="B1886" t="s">
        <v>2827</v>
      </c>
      <c r="C1886" t="s">
        <v>3890</v>
      </c>
      <c r="D1886">
        <v>2018</v>
      </c>
      <c r="E1886" t="s">
        <v>3795</v>
      </c>
      <c r="F1886" s="2">
        <v>43389</v>
      </c>
      <c r="G1886" s="2">
        <v>43846</v>
      </c>
      <c r="H1886" s="1">
        <v>6706000</v>
      </c>
      <c r="I1886" t="s">
        <v>3905</v>
      </c>
      <c r="J1886" t="s">
        <v>2859</v>
      </c>
      <c r="K1886" t="s">
        <v>2860</v>
      </c>
      <c r="L1886">
        <v>1</v>
      </c>
      <c r="M1886">
        <v>50001294</v>
      </c>
      <c r="N1886" t="s">
        <v>3862</v>
      </c>
      <c r="O1886" t="s">
        <v>922</v>
      </c>
      <c r="P1886">
        <v>8070202</v>
      </c>
      <c r="Q1886" t="s">
        <v>805</v>
      </c>
      <c r="R1886" s="1"/>
      <c r="S1886" s="1"/>
      <c r="T1886" s="1"/>
      <c r="U1886" s="2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9">
        <v>1.95E-2</v>
      </c>
      <c r="AM1886" s="4">
        <f>Tabla1[[#This Row],[Cantidad 1]]+Tabla1[[#This Row],[Cantidad 2]]+Tabla1[[#This Row],[Cantidad 3]]+Tabla1[[#This Row],[Cantidad 4]]+Tabla1[[#This Row],[Cantidad 5]]</f>
        <v>6706000</v>
      </c>
      <c r="AN1886" s="1">
        <v>130767</v>
      </c>
      <c r="AO1886" s="1" t="str">
        <f>Tabla1[[#This Row],[Contrato CISCO]]&amp;Tabla1[[#This Row],[Año]]&amp;Tabla1[[#This Row],[Material]]</f>
        <v>M-091/1820188070202</v>
      </c>
      <c r="AP1886" s="1" t="str">
        <f>Tabla1[[#This Row],[Contrato CISCO]]&amp;Tabla1[[#This Row],[Material]]</f>
        <v>M-091/188070202</v>
      </c>
      <c r="AQ1886" s="1" t="str">
        <f>Tabla1[[#This Row],[Material]]&amp;Tabla1[[#This Row],[Precio]]</f>
        <v>80702020.0195</v>
      </c>
      <c r="AR1886" t="s">
        <v>11</v>
      </c>
    </row>
    <row r="1887" spans="1:44" x14ac:dyDescent="0.25">
      <c r="A1887">
        <v>7218000467</v>
      </c>
      <c r="B1887" t="s">
        <v>2827</v>
      </c>
      <c r="C1887" t="s">
        <v>3890</v>
      </c>
      <c r="D1887">
        <v>2018</v>
      </c>
      <c r="E1887" t="s">
        <v>3795</v>
      </c>
      <c r="F1887" s="2">
        <v>43389</v>
      </c>
      <c r="G1887" s="2">
        <v>43846</v>
      </c>
      <c r="H1887" s="1">
        <v>2006200</v>
      </c>
      <c r="I1887" t="s">
        <v>3905</v>
      </c>
      <c r="J1887" t="s">
        <v>2852</v>
      </c>
      <c r="K1887" t="s">
        <v>2853</v>
      </c>
      <c r="L1887">
        <v>1</v>
      </c>
      <c r="M1887">
        <v>50000646</v>
      </c>
      <c r="N1887" t="s">
        <v>3809</v>
      </c>
      <c r="O1887" t="s">
        <v>922</v>
      </c>
      <c r="P1887">
        <v>8080208</v>
      </c>
      <c r="Q1887" t="s">
        <v>382</v>
      </c>
      <c r="R1887" s="1"/>
      <c r="S1887" s="1"/>
      <c r="T1887" s="1"/>
      <c r="U1887" s="2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9">
        <v>2.146E-2</v>
      </c>
      <c r="AM1887" s="4">
        <f>Tabla1[[#This Row],[Cantidad 1]]+Tabla1[[#This Row],[Cantidad 2]]+Tabla1[[#This Row],[Cantidad 3]]+Tabla1[[#This Row],[Cantidad 4]]+Tabla1[[#This Row],[Cantidad 5]]</f>
        <v>2006200</v>
      </c>
      <c r="AN1887" s="1">
        <v>1890710.7</v>
      </c>
      <c r="AO1887" s="1" t="str">
        <f>Tabla1[[#This Row],[Contrato CISCO]]&amp;Tabla1[[#This Row],[Año]]&amp;Tabla1[[#This Row],[Material]]</f>
        <v>M-089/1820188080208</v>
      </c>
      <c r="AP1887" s="1" t="str">
        <f>Tabla1[[#This Row],[Contrato CISCO]]&amp;Tabla1[[#This Row],[Material]]</f>
        <v>M-089/188080208</v>
      </c>
      <c r="AQ1887" s="1" t="str">
        <f>Tabla1[[#This Row],[Material]]&amp;Tabla1[[#This Row],[Precio]]</f>
        <v>80802080.02146</v>
      </c>
      <c r="AR1887" t="s">
        <v>11</v>
      </c>
    </row>
    <row r="1888" spans="1:44" x14ac:dyDescent="0.25">
      <c r="A1888">
        <v>7218000460</v>
      </c>
      <c r="B1888" t="s">
        <v>2827</v>
      </c>
      <c r="C1888" t="s">
        <v>3890</v>
      </c>
      <c r="D1888">
        <v>2018</v>
      </c>
      <c r="E1888" t="s">
        <v>3795</v>
      </c>
      <c r="F1888" s="2">
        <v>43389</v>
      </c>
      <c r="G1888" s="2">
        <v>43846</v>
      </c>
      <c r="H1888" s="1">
        <v>2889000</v>
      </c>
      <c r="I1888" t="s">
        <v>3905</v>
      </c>
      <c r="J1888" t="s">
        <v>2838</v>
      </c>
      <c r="K1888" t="s">
        <v>2839</v>
      </c>
      <c r="L1888">
        <v>1</v>
      </c>
      <c r="M1888">
        <v>50003681</v>
      </c>
      <c r="N1888" t="s">
        <v>3847</v>
      </c>
      <c r="O1888" t="s">
        <v>922</v>
      </c>
      <c r="P1888">
        <v>8080207</v>
      </c>
      <c r="Q1888" t="s">
        <v>647</v>
      </c>
      <c r="R1888" s="1"/>
      <c r="S1888" s="1"/>
      <c r="T1888" s="1"/>
      <c r="U1888" s="2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9">
        <v>2.2599999999999999E-2</v>
      </c>
      <c r="AM1888" s="4">
        <f>Tabla1[[#This Row],[Cantidad 1]]+Tabla1[[#This Row],[Cantidad 2]]+Tabla1[[#This Row],[Cantidad 3]]+Tabla1[[#This Row],[Cantidad 4]]+Tabla1[[#This Row],[Cantidad 5]]</f>
        <v>2889000</v>
      </c>
      <c r="AN1888" s="1">
        <v>228716.3</v>
      </c>
      <c r="AO1888" s="1" t="str">
        <f>Tabla1[[#This Row],[Contrato CISCO]]&amp;Tabla1[[#This Row],[Año]]&amp;Tabla1[[#This Row],[Material]]</f>
        <v>M-097/1820188080207</v>
      </c>
      <c r="AP1888" s="1" t="str">
        <f>Tabla1[[#This Row],[Contrato CISCO]]&amp;Tabla1[[#This Row],[Material]]</f>
        <v>M-097/188080207</v>
      </c>
      <c r="AQ1888" s="1" t="str">
        <f>Tabla1[[#This Row],[Material]]&amp;Tabla1[[#This Row],[Precio]]</f>
        <v>80802070.0226</v>
      </c>
      <c r="AR1888" t="s">
        <v>11</v>
      </c>
    </row>
    <row r="1889" spans="1:44" x14ac:dyDescent="0.25">
      <c r="A1889">
        <v>7218000453</v>
      </c>
      <c r="B1889" t="s">
        <v>2800</v>
      </c>
      <c r="C1889" t="s">
        <v>3890</v>
      </c>
      <c r="D1889">
        <v>2018</v>
      </c>
      <c r="E1889" t="s">
        <v>3795</v>
      </c>
      <c r="F1889" s="2">
        <v>43389</v>
      </c>
      <c r="G1889" s="2">
        <v>43846</v>
      </c>
      <c r="H1889" s="1">
        <v>593300</v>
      </c>
      <c r="I1889" t="s">
        <v>3905</v>
      </c>
      <c r="J1889" t="s">
        <v>2823</v>
      </c>
      <c r="K1889" t="s">
        <v>2824</v>
      </c>
      <c r="L1889">
        <v>1</v>
      </c>
      <c r="M1889">
        <v>50000893</v>
      </c>
      <c r="N1889" t="s">
        <v>3831</v>
      </c>
      <c r="O1889" t="s">
        <v>921</v>
      </c>
      <c r="P1889">
        <v>8050108</v>
      </c>
      <c r="Q1889" t="s">
        <v>565</v>
      </c>
      <c r="R1889" s="1"/>
      <c r="S1889" s="1"/>
      <c r="T1889" s="1"/>
      <c r="U1889" s="2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9">
        <v>3.1E-2</v>
      </c>
      <c r="AM1889" s="4">
        <f>Tabla1[[#This Row],[Cantidad 1]]+Tabla1[[#This Row],[Cantidad 2]]+Tabla1[[#This Row],[Cantidad 3]]+Tabla1[[#This Row],[Cantidad 4]]+Tabla1[[#This Row],[Cantidad 5]]</f>
        <v>593300</v>
      </c>
      <c r="AN1889" s="1">
        <v>427300.72</v>
      </c>
      <c r="AO1889" s="1" t="str">
        <f>Tabla1[[#This Row],[Contrato CISCO]]&amp;Tabla1[[#This Row],[Año]]&amp;Tabla1[[#This Row],[Material]]</f>
        <v>M-078/1820188050108</v>
      </c>
      <c r="AP1889" s="1" t="str">
        <f>Tabla1[[#This Row],[Contrato CISCO]]&amp;Tabla1[[#This Row],[Material]]</f>
        <v>M-078/188050108</v>
      </c>
      <c r="AQ1889" s="1" t="str">
        <f>Tabla1[[#This Row],[Material]]&amp;Tabla1[[#This Row],[Precio]]</f>
        <v>80501080.031</v>
      </c>
      <c r="AR1889" t="s">
        <v>11</v>
      </c>
    </row>
    <row r="1890" spans="1:44" x14ac:dyDescent="0.25">
      <c r="A1890">
        <v>7218000453</v>
      </c>
      <c r="B1890" t="s">
        <v>2800</v>
      </c>
      <c r="C1890" t="s">
        <v>3890</v>
      </c>
      <c r="D1890">
        <v>2018</v>
      </c>
      <c r="E1890" t="s">
        <v>3795</v>
      </c>
      <c r="F1890" s="2">
        <v>43389</v>
      </c>
      <c r="G1890" s="2">
        <v>43846</v>
      </c>
      <c r="H1890" s="1">
        <v>1497300</v>
      </c>
      <c r="I1890" t="s">
        <v>3905</v>
      </c>
      <c r="J1890" t="s">
        <v>2823</v>
      </c>
      <c r="K1890" t="s">
        <v>2824</v>
      </c>
      <c r="L1890">
        <v>1</v>
      </c>
      <c r="M1890">
        <v>50000893</v>
      </c>
      <c r="N1890" t="s">
        <v>3831</v>
      </c>
      <c r="O1890" t="s">
        <v>921</v>
      </c>
      <c r="P1890">
        <v>8080904</v>
      </c>
      <c r="Q1890" t="s">
        <v>163</v>
      </c>
      <c r="R1890" s="1"/>
      <c r="S1890" s="1"/>
      <c r="T1890" s="1"/>
      <c r="U1890" s="2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9">
        <v>3.1E-2</v>
      </c>
      <c r="AM1890" s="4">
        <f>Tabla1[[#This Row],[Cantidad 1]]+Tabla1[[#This Row],[Cantidad 2]]+Tabla1[[#This Row],[Cantidad 3]]+Tabla1[[#This Row],[Cantidad 4]]+Tabla1[[#This Row],[Cantidad 5]]</f>
        <v>1497300</v>
      </c>
      <c r="AN1890" s="1">
        <v>427300.72</v>
      </c>
      <c r="AO1890" s="1" t="str">
        <f>Tabla1[[#This Row],[Contrato CISCO]]&amp;Tabla1[[#This Row],[Año]]&amp;Tabla1[[#This Row],[Material]]</f>
        <v>M-078/1820188080904</v>
      </c>
      <c r="AP1890" s="1" t="str">
        <f>Tabla1[[#This Row],[Contrato CISCO]]&amp;Tabla1[[#This Row],[Material]]</f>
        <v>M-078/188080904</v>
      </c>
      <c r="AQ1890" s="1" t="str">
        <f>Tabla1[[#This Row],[Material]]&amp;Tabla1[[#This Row],[Precio]]</f>
        <v>80809040.031</v>
      </c>
      <c r="AR1890" t="s">
        <v>11</v>
      </c>
    </row>
    <row r="1891" spans="1:44" x14ac:dyDescent="0.25">
      <c r="A1891">
        <v>7218000460</v>
      </c>
      <c r="B1891" t="s">
        <v>2827</v>
      </c>
      <c r="C1891" t="s">
        <v>3890</v>
      </c>
      <c r="D1891">
        <v>2018</v>
      </c>
      <c r="E1891" t="s">
        <v>3795</v>
      </c>
      <c r="F1891" s="2">
        <v>43389</v>
      </c>
      <c r="G1891" s="2">
        <v>43846</v>
      </c>
      <c r="H1891" s="1">
        <v>4514500</v>
      </c>
      <c r="I1891" t="s">
        <v>3905</v>
      </c>
      <c r="J1891" t="s">
        <v>2838</v>
      </c>
      <c r="K1891" t="s">
        <v>2839</v>
      </c>
      <c r="L1891">
        <v>1</v>
      </c>
      <c r="M1891">
        <v>50003681</v>
      </c>
      <c r="N1891" t="s">
        <v>3847</v>
      </c>
      <c r="O1891" t="s">
        <v>922</v>
      </c>
      <c r="P1891">
        <v>8080308</v>
      </c>
      <c r="Q1891" t="s">
        <v>774</v>
      </c>
      <c r="R1891" s="1"/>
      <c r="S1891" s="1"/>
      <c r="T1891" s="1"/>
      <c r="U1891" s="2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9">
        <v>3.6200000000000003E-2</v>
      </c>
      <c r="AM1891" s="4">
        <f>Tabla1[[#This Row],[Cantidad 1]]+Tabla1[[#This Row],[Cantidad 2]]+Tabla1[[#This Row],[Cantidad 3]]+Tabla1[[#This Row],[Cantidad 4]]+Tabla1[[#This Row],[Cantidad 5]]</f>
        <v>4514500</v>
      </c>
      <c r="AN1891" s="1">
        <v>228716.3</v>
      </c>
      <c r="AO1891" s="1" t="str">
        <f>Tabla1[[#This Row],[Contrato CISCO]]&amp;Tabla1[[#This Row],[Año]]&amp;Tabla1[[#This Row],[Material]]</f>
        <v>M-097/1820188080308</v>
      </c>
      <c r="AP1891" s="1" t="str">
        <f>Tabla1[[#This Row],[Contrato CISCO]]&amp;Tabla1[[#This Row],[Material]]</f>
        <v>M-097/188080308</v>
      </c>
      <c r="AQ1891" s="1" t="str">
        <f>Tabla1[[#This Row],[Material]]&amp;Tabla1[[#This Row],[Precio]]</f>
        <v>80803080.0362</v>
      </c>
      <c r="AR1891" t="s">
        <v>11</v>
      </c>
    </row>
    <row r="1892" spans="1:44" x14ac:dyDescent="0.25">
      <c r="A1892">
        <v>7218000455</v>
      </c>
      <c r="B1892" t="s">
        <v>2827</v>
      </c>
      <c r="C1892" t="s">
        <v>3890</v>
      </c>
      <c r="D1892">
        <v>2018</v>
      </c>
      <c r="E1892" t="s">
        <v>3795</v>
      </c>
      <c r="F1892" s="2">
        <v>43389</v>
      </c>
      <c r="G1892" s="2">
        <v>43846</v>
      </c>
      <c r="H1892" s="1">
        <v>531200</v>
      </c>
      <c r="I1892" t="s">
        <v>3905</v>
      </c>
      <c r="J1892" t="s">
        <v>2828</v>
      </c>
      <c r="K1892" t="s">
        <v>2829</v>
      </c>
      <c r="L1892">
        <v>1</v>
      </c>
      <c r="M1892">
        <v>50000011</v>
      </c>
      <c r="N1892" t="s">
        <v>3858</v>
      </c>
      <c r="O1892" t="s">
        <v>922</v>
      </c>
      <c r="P1892">
        <v>8080502</v>
      </c>
      <c r="Q1892" t="s">
        <v>718</v>
      </c>
      <c r="R1892" s="1"/>
      <c r="S1892" s="1"/>
      <c r="T1892" s="1"/>
      <c r="U1892" s="2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9">
        <v>3.6999999999999998E-2</v>
      </c>
      <c r="AM1892" s="4">
        <f>Tabla1[[#This Row],[Cantidad 1]]+Tabla1[[#This Row],[Cantidad 2]]+Tabla1[[#This Row],[Cantidad 3]]+Tabla1[[#This Row],[Cantidad 4]]+Tabla1[[#This Row],[Cantidad 5]]</f>
        <v>531200</v>
      </c>
      <c r="AN1892" s="1">
        <v>997456.93</v>
      </c>
      <c r="AO1892" s="1" t="str">
        <f>Tabla1[[#This Row],[Contrato CISCO]]&amp;Tabla1[[#This Row],[Año]]&amp;Tabla1[[#This Row],[Material]]</f>
        <v>M-084/1820188080502</v>
      </c>
      <c r="AP1892" s="1" t="str">
        <f>Tabla1[[#This Row],[Contrato CISCO]]&amp;Tabla1[[#This Row],[Material]]</f>
        <v>M-084/188080502</v>
      </c>
      <c r="AQ1892" s="1" t="str">
        <f>Tabla1[[#This Row],[Material]]&amp;Tabla1[[#This Row],[Precio]]</f>
        <v>80805020.037</v>
      </c>
      <c r="AR1892" t="s">
        <v>11</v>
      </c>
    </row>
    <row r="1893" spans="1:44" x14ac:dyDescent="0.25">
      <c r="A1893">
        <v>7218000442</v>
      </c>
      <c r="B1893" t="s">
        <v>2800</v>
      </c>
      <c r="C1893" t="s">
        <v>3890</v>
      </c>
      <c r="D1893">
        <v>2018</v>
      </c>
      <c r="E1893" t="s">
        <v>3795</v>
      </c>
      <c r="F1893" s="2">
        <v>43389</v>
      </c>
      <c r="G1893" s="2">
        <v>43846</v>
      </c>
      <c r="H1893" s="1">
        <v>2924600</v>
      </c>
      <c r="I1893" t="s">
        <v>3905</v>
      </c>
      <c r="J1893" t="s">
        <v>2801</v>
      </c>
      <c r="K1893" t="s">
        <v>2802</v>
      </c>
      <c r="L1893">
        <v>1</v>
      </c>
      <c r="M1893">
        <v>50000011</v>
      </c>
      <c r="N1893" t="s">
        <v>3858</v>
      </c>
      <c r="O1893" t="s">
        <v>921</v>
      </c>
      <c r="P1893">
        <v>8040115</v>
      </c>
      <c r="Q1893" t="s">
        <v>788</v>
      </c>
      <c r="R1893" s="1"/>
      <c r="S1893" s="1"/>
      <c r="T1893" s="1"/>
      <c r="U1893" s="2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9">
        <v>3.9E-2</v>
      </c>
      <c r="AM1893" s="4">
        <f>Tabla1[[#This Row],[Cantidad 1]]+Tabla1[[#This Row],[Cantidad 2]]+Tabla1[[#This Row],[Cantidad 3]]+Tabla1[[#This Row],[Cantidad 4]]+Tabla1[[#This Row],[Cantidad 5]]</f>
        <v>2924600</v>
      </c>
      <c r="AN1893" s="1">
        <v>302347.15000000002</v>
      </c>
      <c r="AO1893" s="1" t="str">
        <f>Tabla1[[#This Row],[Contrato CISCO]]&amp;Tabla1[[#This Row],[Año]]&amp;Tabla1[[#This Row],[Material]]</f>
        <v>M-071/1820188040115</v>
      </c>
      <c r="AP1893" s="1" t="str">
        <f>Tabla1[[#This Row],[Contrato CISCO]]&amp;Tabla1[[#This Row],[Material]]</f>
        <v>M-071/188040115</v>
      </c>
      <c r="AQ1893" s="1" t="str">
        <f>Tabla1[[#This Row],[Material]]&amp;Tabla1[[#This Row],[Precio]]</f>
        <v>80401150.039</v>
      </c>
      <c r="AR1893" t="s">
        <v>11</v>
      </c>
    </row>
    <row r="1894" spans="1:44" x14ac:dyDescent="0.25">
      <c r="A1894">
        <v>7218000455</v>
      </c>
      <c r="B1894" t="s">
        <v>2827</v>
      </c>
      <c r="C1894" t="s">
        <v>3890</v>
      </c>
      <c r="D1894">
        <v>2018</v>
      </c>
      <c r="E1894" t="s">
        <v>3795</v>
      </c>
      <c r="F1894" s="2">
        <v>43389</v>
      </c>
      <c r="G1894" s="2">
        <v>43846</v>
      </c>
      <c r="H1894" s="1">
        <v>5296200</v>
      </c>
      <c r="I1894" t="s">
        <v>3905</v>
      </c>
      <c r="J1894" t="s">
        <v>2828</v>
      </c>
      <c r="K1894" t="s">
        <v>2829</v>
      </c>
      <c r="L1894">
        <v>1</v>
      </c>
      <c r="M1894">
        <v>50000011</v>
      </c>
      <c r="N1894" t="s">
        <v>3858</v>
      </c>
      <c r="O1894" t="s">
        <v>922</v>
      </c>
      <c r="P1894">
        <v>8070133</v>
      </c>
      <c r="Q1894" t="s">
        <v>706</v>
      </c>
      <c r="R1894" s="1"/>
      <c r="S1894" s="1"/>
      <c r="T1894" s="1"/>
      <c r="U1894" s="2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9">
        <v>4.2699999999999995E-2</v>
      </c>
      <c r="AM1894" s="4">
        <f>Tabla1[[#This Row],[Cantidad 1]]+Tabla1[[#This Row],[Cantidad 2]]+Tabla1[[#This Row],[Cantidad 3]]+Tabla1[[#This Row],[Cantidad 4]]+Tabla1[[#This Row],[Cantidad 5]]</f>
        <v>5296200</v>
      </c>
      <c r="AN1894" s="1">
        <v>997456.93</v>
      </c>
      <c r="AO1894" s="1" t="str">
        <f>Tabla1[[#This Row],[Contrato CISCO]]&amp;Tabla1[[#This Row],[Año]]&amp;Tabla1[[#This Row],[Material]]</f>
        <v>M-084/1820188070133</v>
      </c>
      <c r="AP1894" s="1" t="str">
        <f>Tabla1[[#This Row],[Contrato CISCO]]&amp;Tabla1[[#This Row],[Material]]</f>
        <v>M-084/188070133</v>
      </c>
      <c r="AQ1894" s="1" t="str">
        <f>Tabla1[[#This Row],[Material]]&amp;Tabla1[[#This Row],[Precio]]</f>
        <v>80701330.0427</v>
      </c>
      <c r="AR1894" t="s">
        <v>11</v>
      </c>
    </row>
    <row r="1895" spans="1:44" x14ac:dyDescent="0.25">
      <c r="A1895">
        <v>7218000468</v>
      </c>
      <c r="B1895" t="s">
        <v>2827</v>
      </c>
      <c r="C1895" t="s">
        <v>3890</v>
      </c>
      <c r="D1895">
        <v>2018</v>
      </c>
      <c r="E1895" t="s">
        <v>3795</v>
      </c>
      <c r="F1895" s="2">
        <v>43389</v>
      </c>
      <c r="G1895" s="2">
        <v>43846</v>
      </c>
      <c r="H1895" s="1">
        <v>606600</v>
      </c>
      <c r="I1895" t="s">
        <v>3905</v>
      </c>
      <c r="J1895" t="s">
        <v>2854</v>
      </c>
      <c r="K1895" t="s">
        <v>2855</v>
      </c>
      <c r="L1895">
        <v>1</v>
      </c>
      <c r="M1895">
        <v>50000893</v>
      </c>
      <c r="N1895" t="s">
        <v>3831</v>
      </c>
      <c r="O1895" t="s">
        <v>922</v>
      </c>
      <c r="P1895">
        <v>8080206</v>
      </c>
      <c r="Q1895" t="s">
        <v>645</v>
      </c>
      <c r="R1895" s="1"/>
      <c r="S1895" s="1"/>
      <c r="T1895" s="1"/>
      <c r="U1895" s="2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9">
        <v>4.8899999999999999E-2</v>
      </c>
      <c r="AM1895" s="4">
        <f>Tabla1[[#This Row],[Cantidad 1]]+Tabla1[[#This Row],[Cantidad 2]]+Tabla1[[#This Row],[Cantidad 3]]+Tabla1[[#This Row],[Cantidad 4]]+Tabla1[[#This Row],[Cantidad 5]]</f>
        <v>606600</v>
      </c>
      <c r="AN1895" s="1">
        <v>214694.22</v>
      </c>
      <c r="AO1895" s="1" t="str">
        <f>Tabla1[[#This Row],[Contrato CISCO]]&amp;Tabla1[[#This Row],[Año]]&amp;Tabla1[[#This Row],[Material]]</f>
        <v>M-090/1820188080206</v>
      </c>
      <c r="AP1895" s="1" t="str">
        <f>Tabla1[[#This Row],[Contrato CISCO]]&amp;Tabla1[[#This Row],[Material]]</f>
        <v>M-090/188080206</v>
      </c>
      <c r="AQ1895" s="1" t="str">
        <f>Tabla1[[#This Row],[Material]]&amp;Tabla1[[#This Row],[Precio]]</f>
        <v>80802060.0489</v>
      </c>
      <c r="AR1895" t="s">
        <v>11</v>
      </c>
    </row>
    <row r="1896" spans="1:44" x14ac:dyDescent="0.25">
      <c r="A1896">
        <v>7218000442</v>
      </c>
      <c r="B1896" t="s">
        <v>2800</v>
      </c>
      <c r="C1896" t="s">
        <v>3890</v>
      </c>
      <c r="D1896">
        <v>2018</v>
      </c>
      <c r="E1896" t="s">
        <v>3795</v>
      </c>
      <c r="F1896" s="2">
        <v>43389</v>
      </c>
      <c r="G1896" s="2">
        <v>43846</v>
      </c>
      <c r="H1896" s="1">
        <v>992000</v>
      </c>
      <c r="I1896" t="s">
        <v>3905</v>
      </c>
      <c r="J1896" t="s">
        <v>2801</v>
      </c>
      <c r="K1896" t="s">
        <v>2802</v>
      </c>
      <c r="L1896">
        <v>1</v>
      </c>
      <c r="M1896">
        <v>50000011</v>
      </c>
      <c r="N1896" t="s">
        <v>3858</v>
      </c>
      <c r="O1896" t="s">
        <v>921</v>
      </c>
      <c r="P1896">
        <v>8040113</v>
      </c>
      <c r="Q1896" t="s">
        <v>575</v>
      </c>
      <c r="R1896" s="1"/>
      <c r="S1896" s="1"/>
      <c r="T1896" s="1"/>
      <c r="U1896" s="2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9">
        <v>4.9699999999999994E-2</v>
      </c>
      <c r="AM1896" s="4">
        <f>Tabla1[[#This Row],[Cantidad 1]]+Tabla1[[#This Row],[Cantidad 2]]+Tabla1[[#This Row],[Cantidad 3]]+Tabla1[[#This Row],[Cantidad 4]]+Tabla1[[#This Row],[Cantidad 5]]</f>
        <v>992000</v>
      </c>
      <c r="AN1896" s="1">
        <v>302347.15000000002</v>
      </c>
      <c r="AO1896" s="1" t="str">
        <f>Tabla1[[#This Row],[Contrato CISCO]]&amp;Tabla1[[#This Row],[Año]]&amp;Tabla1[[#This Row],[Material]]</f>
        <v>M-071/1820188040113</v>
      </c>
      <c r="AP1896" s="1" t="str">
        <f>Tabla1[[#This Row],[Contrato CISCO]]&amp;Tabla1[[#This Row],[Material]]</f>
        <v>M-071/188040113</v>
      </c>
      <c r="AQ1896" s="1" t="str">
        <f>Tabla1[[#This Row],[Material]]&amp;Tabla1[[#This Row],[Precio]]</f>
        <v>80401130.0497</v>
      </c>
      <c r="AR1896" t="s">
        <v>11</v>
      </c>
    </row>
    <row r="1897" spans="1:44" x14ac:dyDescent="0.25">
      <c r="A1897">
        <v>7218000453</v>
      </c>
      <c r="B1897" t="s">
        <v>2800</v>
      </c>
      <c r="C1897" t="s">
        <v>3890</v>
      </c>
      <c r="D1897">
        <v>2018</v>
      </c>
      <c r="E1897" t="s">
        <v>3795</v>
      </c>
      <c r="F1897" s="2">
        <v>43389</v>
      </c>
      <c r="G1897" s="2">
        <v>43846</v>
      </c>
      <c r="H1897" s="1">
        <v>478300</v>
      </c>
      <c r="I1897" t="s">
        <v>3905</v>
      </c>
      <c r="J1897" t="s">
        <v>2823</v>
      </c>
      <c r="K1897" t="s">
        <v>2824</v>
      </c>
      <c r="L1897">
        <v>1</v>
      </c>
      <c r="M1897">
        <v>50000893</v>
      </c>
      <c r="N1897" t="s">
        <v>3831</v>
      </c>
      <c r="O1897" t="s">
        <v>921</v>
      </c>
      <c r="P1897">
        <v>8040308</v>
      </c>
      <c r="Q1897" t="s">
        <v>366</v>
      </c>
      <c r="R1897" s="1"/>
      <c r="S1897" s="1"/>
      <c r="T1897" s="1"/>
      <c r="U1897" s="2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9">
        <v>7.8700000000000006E-2</v>
      </c>
      <c r="AM1897" s="4">
        <f>Tabla1[[#This Row],[Cantidad 1]]+Tabla1[[#This Row],[Cantidad 2]]+Tabla1[[#This Row],[Cantidad 3]]+Tabla1[[#This Row],[Cantidad 4]]+Tabla1[[#This Row],[Cantidad 5]]</f>
        <v>478300</v>
      </c>
      <c r="AN1897" s="1">
        <v>427300.72</v>
      </c>
      <c r="AO1897" s="1" t="str">
        <f>Tabla1[[#This Row],[Contrato CISCO]]&amp;Tabla1[[#This Row],[Año]]&amp;Tabla1[[#This Row],[Material]]</f>
        <v>M-078/1820188040308</v>
      </c>
      <c r="AP1897" s="1" t="str">
        <f>Tabla1[[#This Row],[Contrato CISCO]]&amp;Tabla1[[#This Row],[Material]]</f>
        <v>M-078/188040308</v>
      </c>
      <c r="AQ1897" s="1" t="str">
        <f>Tabla1[[#This Row],[Material]]&amp;Tabla1[[#This Row],[Precio]]</f>
        <v>80403080.0787</v>
      </c>
      <c r="AR1897" t="s">
        <v>11</v>
      </c>
    </row>
    <row r="1898" spans="1:44" x14ac:dyDescent="0.25">
      <c r="A1898">
        <v>7218000466</v>
      </c>
      <c r="B1898" t="s">
        <v>2827</v>
      </c>
      <c r="C1898" t="s">
        <v>3890</v>
      </c>
      <c r="D1898">
        <v>2018</v>
      </c>
      <c r="E1898" t="s">
        <v>3795</v>
      </c>
      <c r="F1898" s="2">
        <v>43389</v>
      </c>
      <c r="G1898" s="2">
        <v>43846</v>
      </c>
      <c r="H1898" s="1">
        <v>1938600</v>
      </c>
      <c r="I1898" t="s">
        <v>3905</v>
      </c>
      <c r="J1898" t="s">
        <v>2850</v>
      </c>
      <c r="K1898" t="s">
        <v>2851</v>
      </c>
      <c r="L1898">
        <v>1</v>
      </c>
      <c r="M1898">
        <v>50000642</v>
      </c>
      <c r="N1898" t="s">
        <v>3808</v>
      </c>
      <c r="O1898" t="s">
        <v>922</v>
      </c>
      <c r="P1898">
        <v>8070308</v>
      </c>
      <c r="Q1898" t="s">
        <v>188</v>
      </c>
      <c r="R1898" s="1"/>
      <c r="S1898" s="1"/>
      <c r="T1898" s="1"/>
      <c r="U1898" s="2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9">
        <v>8.199999999999999E-2</v>
      </c>
      <c r="AM1898" s="4">
        <f>Tabla1[[#This Row],[Cantidad 1]]+Tabla1[[#This Row],[Cantidad 2]]+Tabla1[[#This Row],[Cantidad 3]]+Tabla1[[#This Row],[Cantidad 4]]+Tabla1[[#This Row],[Cantidad 5]]</f>
        <v>1938600</v>
      </c>
      <c r="AN1898" s="1">
        <v>1425003.6</v>
      </c>
      <c r="AO1898" s="1" t="str">
        <f>Tabla1[[#This Row],[Contrato CISCO]]&amp;Tabla1[[#This Row],[Año]]&amp;Tabla1[[#This Row],[Material]]</f>
        <v>M-088/1820188070308</v>
      </c>
      <c r="AP1898" s="1" t="str">
        <f>Tabla1[[#This Row],[Contrato CISCO]]&amp;Tabla1[[#This Row],[Material]]</f>
        <v>M-088/188070308</v>
      </c>
      <c r="AQ1898" s="1" t="str">
        <f>Tabla1[[#This Row],[Material]]&amp;Tabla1[[#This Row],[Precio]]</f>
        <v>80703080.082</v>
      </c>
      <c r="AR1898" t="s">
        <v>11</v>
      </c>
    </row>
    <row r="1899" spans="1:44" x14ac:dyDescent="0.25">
      <c r="A1899">
        <v>7218000448</v>
      </c>
      <c r="B1899" t="s">
        <v>2800</v>
      </c>
      <c r="C1899" t="s">
        <v>3890</v>
      </c>
      <c r="D1899">
        <v>2018</v>
      </c>
      <c r="E1899" t="s">
        <v>3795</v>
      </c>
      <c r="F1899" s="2">
        <v>43389</v>
      </c>
      <c r="G1899" s="2">
        <v>43846</v>
      </c>
      <c r="H1899" s="1">
        <v>4809700</v>
      </c>
      <c r="I1899" t="s">
        <v>3905</v>
      </c>
      <c r="J1899" t="s">
        <v>2813</v>
      </c>
      <c r="K1899" t="s">
        <v>2814</v>
      </c>
      <c r="L1899">
        <v>1</v>
      </c>
      <c r="M1899">
        <v>50000642</v>
      </c>
      <c r="N1899" t="s">
        <v>3808</v>
      </c>
      <c r="O1899" t="s">
        <v>921</v>
      </c>
      <c r="P1899">
        <v>8040408</v>
      </c>
      <c r="Q1899" t="s">
        <v>577</v>
      </c>
      <c r="R1899" s="1"/>
      <c r="S1899" s="1"/>
      <c r="T1899" s="1"/>
      <c r="U1899" s="2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9">
        <v>8.4100000000000008E-2</v>
      </c>
      <c r="AM1899" s="4">
        <f>Tabla1[[#This Row],[Cantidad 1]]+Tabla1[[#This Row],[Cantidad 2]]+Tabla1[[#This Row],[Cantidad 3]]+Tabla1[[#This Row],[Cantidad 4]]+Tabla1[[#This Row],[Cantidad 5]]</f>
        <v>4809700</v>
      </c>
      <c r="AN1899" s="1">
        <v>2910940.25</v>
      </c>
      <c r="AO1899" s="1" t="str">
        <f>Tabla1[[#This Row],[Contrato CISCO]]&amp;Tabla1[[#This Row],[Año]]&amp;Tabla1[[#This Row],[Material]]</f>
        <v>M-076/1820188040408</v>
      </c>
      <c r="AP1899" s="1" t="str">
        <f>Tabla1[[#This Row],[Contrato CISCO]]&amp;Tabla1[[#This Row],[Material]]</f>
        <v>M-076/188040408</v>
      </c>
      <c r="AQ1899" s="1" t="str">
        <f>Tabla1[[#This Row],[Material]]&amp;Tabla1[[#This Row],[Precio]]</f>
        <v>80404080.0841</v>
      </c>
      <c r="AR1899" t="s">
        <v>11</v>
      </c>
    </row>
    <row r="1900" spans="1:44" x14ac:dyDescent="0.25">
      <c r="A1900">
        <v>7218000453</v>
      </c>
      <c r="B1900" t="s">
        <v>2800</v>
      </c>
      <c r="C1900" t="s">
        <v>3890</v>
      </c>
      <c r="D1900">
        <v>2018</v>
      </c>
      <c r="E1900" t="s">
        <v>3795</v>
      </c>
      <c r="F1900" s="2">
        <v>43389</v>
      </c>
      <c r="G1900" s="2">
        <v>43846</v>
      </c>
      <c r="H1900" s="1">
        <v>3835300</v>
      </c>
      <c r="I1900" t="s">
        <v>3905</v>
      </c>
      <c r="J1900" t="s">
        <v>2823</v>
      </c>
      <c r="K1900" t="s">
        <v>2824</v>
      </c>
      <c r="L1900">
        <v>1</v>
      </c>
      <c r="M1900">
        <v>50000893</v>
      </c>
      <c r="N1900" t="s">
        <v>3831</v>
      </c>
      <c r="O1900" t="s">
        <v>921</v>
      </c>
      <c r="P1900">
        <v>8040214</v>
      </c>
      <c r="Q1900" t="s">
        <v>464</v>
      </c>
      <c r="R1900" s="1"/>
      <c r="S1900" s="1"/>
      <c r="T1900" s="1"/>
      <c r="U1900" s="2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9">
        <v>8.4700000000000011E-2</v>
      </c>
      <c r="AM1900" s="4">
        <f>Tabla1[[#This Row],[Cantidad 1]]+Tabla1[[#This Row],[Cantidad 2]]+Tabla1[[#This Row],[Cantidad 3]]+Tabla1[[#This Row],[Cantidad 4]]+Tabla1[[#This Row],[Cantidad 5]]</f>
        <v>3835300</v>
      </c>
      <c r="AN1900" s="1">
        <v>427300.72</v>
      </c>
      <c r="AO1900" s="1" t="str">
        <f>Tabla1[[#This Row],[Contrato CISCO]]&amp;Tabla1[[#This Row],[Año]]&amp;Tabla1[[#This Row],[Material]]</f>
        <v>M-078/1820188040214</v>
      </c>
      <c r="AP1900" s="1" t="str">
        <f>Tabla1[[#This Row],[Contrato CISCO]]&amp;Tabla1[[#This Row],[Material]]</f>
        <v>M-078/188040214</v>
      </c>
      <c r="AQ1900" s="1" t="str">
        <f>Tabla1[[#This Row],[Material]]&amp;Tabla1[[#This Row],[Precio]]</f>
        <v>80402140.0847</v>
      </c>
      <c r="AR1900" t="s">
        <v>11</v>
      </c>
    </row>
    <row r="1901" spans="1:44" x14ac:dyDescent="0.25">
      <c r="A1901">
        <v>7218000466</v>
      </c>
      <c r="B1901" t="s">
        <v>2827</v>
      </c>
      <c r="C1901" t="s">
        <v>3890</v>
      </c>
      <c r="D1901">
        <v>2018</v>
      </c>
      <c r="E1901" t="s">
        <v>3795</v>
      </c>
      <c r="F1901" s="2">
        <v>43389</v>
      </c>
      <c r="G1901" s="2">
        <v>43846</v>
      </c>
      <c r="H1901" s="1">
        <v>1917500</v>
      </c>
      <c r="I1901" t="s">
        <v>3905</v>
      </c>
      <c r="J1901" t="s">
        <v>2850</v>
      </c>
      <c r="K1901" t="s">
        <v>2851</v>
      </c>
      <c r="L1901">
        <v>1</v>
      </c>
      <c r="M1901">
        <v>50000642</v>
      </c>
      <c r="N1901" t="s">
        <v>3808</v>
      </c>
      <c r="O1901" t="s">
        <v>922</v>
      </c>
      <c r="P1901">
        <v>8080305</v>
      </c>
      <c r="Q1901" t="s">
        <v>724</v>
      </c>
      <c r="R1901" s="1"/>
      <c r="S1901" s="1"/>
      <c r="T1901" s="1"/>
      <c r="U1901" s="2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9">
        <v>0.12390000000000001</v>
      </c>
      <c r="AM1901" s="4">
        <f>Tabla1[[#This Row],[Cantidad 1]]+Tabla1[[#This Row],[Cantidad 2]]+Tabla1[[#This Row],[Cantidad 3]]+Tabla1[[#This Row],[Cantidad 4]]+Tabla1[[#This Row],[Cantidad 5]]</f>
        <v>1917500</v>
      </c>
      <c r="AN1901" s="1">
        <v>1425003.6</v>
      </c>
      <c r="AO1901" s="1" t="str">
        <f>Tabla1[[#This Row],[Contrato CISCO]]&amp;Tabla1[[#This Row],[Año]]&amp;Tabla1[[#This Row],[Material]]</f>
        <v>M-088/1820188080305</v>
      </c>
      <c r="AP1901" s="1" t="str">
        <f>Tabla1[[#This Row],[Contrato CISCO]]&amp;Tabla1[[#This Row],[Material]]</f>
        <v>M-088/188080305</v>
      </c>
      <c r="AQ1901" s="1" t="str">
        <f>Tabla1[[#This Row],[Material]]&amp;Tabla1[[#This Row],[Precio]]</f>
        <v>80803050.1239</v>
      </c>
      <c r="AR1901" t="s">
        <v>11</v>
      </c>
    </row>
    <row r="1902" spans="1:44" x14ac:dyDescent="0.25">
      <c r="A1902">
        <v>7218000456</v>
      </c>
      <c r="B1902" t="s">
        <v>2827</v>
      </c>
      <c r="C1902" t="s">
        <v>3890</v>
      </c>
      <c r="D1902">
        <v>2018</v>
      </c>
      <c r="E1902" t="s">
        <v>3795</v>
      </c>
      <c r="F1902" s="2">
        <v>43389</v>
      </c>
      <c r="G1902" s="2">
        <v>43846</v>
      </c>
      <c r="H1902" s="1">
        <v>3074600</v>
      </c>
      <c r="I1902" t="s">
        <v>3905</v>
      </c>
      <c r="J1902" t="s">
        <v>2830</v>
      </c>
      <c r="K1902" t="s">
        <v>2831</v>
      </c>
      <c r="L1902">
        <v>1</v>
      </c>
      <c r="M1902">
        <v>50001314</v>
      </c>
      <c r="N1902" t="s">
        <v>3876</v>
      </c>
      <c r="O1902" t="s">
        <v>922</v>
      </c>
      <c r="P1902">
        <v>8070110</v>
      </c>
      <c r="Q1902" t="s">
        <v>800</v>
      </c>
      <c r="R1902" s="1"/>
      <c r="S1902" s="1"/>
      <c r="T1902" s="1"/>
      <c r="U1902" s="2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9">
        <v>0.13550000000000001</v>
      </c>
      <c r="AM1902" s="4">
        <f>Tabla1[[#This Row],[Cantidad 1]]+Tabla1[[#This Row],[Cantidad 2]]+Tabla1[[#This Row],[Cantidad 3]]+Tabla1[[#This Row],[Cantidad 4]]+Tabla1[[#This Row],[Cantidad 5]]</f>
        <v>3074600</v>
      </c>
      <c r="AN1902" s="1">
        <v>416608.3</v>
      </c>
      <c r="AO1902" s="1" t="str">
        <f>Tabla1[[#This Row],[Contrato CISCO]]&amp;Tabla1[[#This Row],[Año]]&amp;Tabla1[[#This Row],[Material]]</f>
        <v>M-094/1820188070110</v>
      </c>
      <c r="AP1902" s="1" t="str">
        <f>Tabla1[[#This Row],[Contrato CISCO]]&amp;Tabla1[[#This Row],[Material]]</f>
        <v>M-094/188070110</v>
      </c>
      <c r="AQ1902" s="1" t="str">
        <f>Tabla1[[#This Row],[Material]]&amp;Tabla1[[#This Row],[Precio]]</f>
        <v>80701100.1355</v>
      </c>
      <c r="AR1902" t="s">
        <v>11</v>
      </c>
    </row>
    <row r="1903" spans="1:44" x14ac:dyDescent="0.25">
      <c r="A1903">
        <v>7218000468</v>
      </c>
      <c r="B1903" t="s">
        <v>2827</v>
      </c>
      <c r="C1903" t="s">
        <v>3890</v>
      </c>
      <c r="D1903">
        <v>2018</v>
      </c>
      <c r="E1903" t="s">
        <v>3795</v>
      </c>
      <c r="F1903" s="2">
        <v>43389</v>
      </c>
      <c r="G1903" s="2">
        <v>43846</v>
      </c>
      <c r="H1903" s="1">
        <v>113300</v>
      </c>
      <c r="I1903" t="s">
        <v>3905</v>
      </c>
      <c r="J1903" t="s">
        <v>2854</v>
      </c>
      <c r="K1903" t="s">
        <v>2855</v>
      </c>
      <c r="L1903">
        <v>1</v>
      </c>
      <c r="M1903">
        <v>50000893</v>
      </c>
      <c r="N1903" t="s">
        <v>3831</v>
      </c>
      <c r="O1903" t="s">
        <v>922</v>
      </c>
      <c r="P1903">
        <v>8070304</v>
      </c>
      <c r="Q1903" t="s">
        <v>189</v>
      </c>
      <c r="R1903" s="1"/>
      <c r="S1903" s="1"/>
      <c r="T1903" s="1"/>
      <c r="U1903" s="2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9">
        <v>0.14000000000000001</v>
      </c>
      <c r="AM1903" s="4">
        <f>Tabla1[[#This Row],[Cantidad 1]]+Tabla1[[#This Row],[Cantidad 2]]+Tabla1[[#This Row],[Cantidad 3]]+Tabla1[[#This Row],[Cantidad 4]]+Tabla1[[#This Row],[Cantidad 5]]</f>
        <v>113300</v>
      </c>
      <c r="AN1903" s="1">
        <v>214694.22</v>
      </c>
      <c r="AO1903" s="1" t="str">
        <f>Tabla1[[#This Row],[Contrato CISCO]]&amp;Tabla1[[#This Row],[Año]]&amp;Tabla1[[#This Row],[Material]]</f>
        <v>M-090/1820188070304</v>
      </c>
      <c r="AP1903" s="1" t="str">
        <f>Tabla1[[#This Row],[Contrato CISCO]]&amp;Tabla1[[#This Row],[Material]]</f>
        <v>M-090/188070304</v>
      </c>
      <c r="AQ1903" s="1" t="str">
        <f>Tabla1[[#This Row],[Material]]&amp;Tabla1[[#This Row],[Precio]]</f>
        <v>80703040.14</v>
      </c>
      <c r="AR1903" t="s">
        <v>11</v>
      </c>
    </row>
    <row r="1904" spans="1:44" x14ac:dyDescent="0.25">
      <c r="A1904">
        <v>7218000465</v>
      </c>
      <c r="B1904" t="s">
        <v>2827</v>
      </c>
      <c r="C1904" t="s">
        <v>3890</v>
      </c>
      <c r="D1904">
        <v>2018</v>
      </c>
      <c r="E1904" t="s">
        <v>3795</v>
      </c>
      <c r="F1904" s="2">
        <v>43389</v>
      </c>
      <c r="G1904" s="2">
        <v>43846</v>
      </c>
      <c r="H1904" s="1">
        <v>2446300</v>
      </c>
      <c r="I1904" t="s">
        <v>3905</v>
      </c>
      <c r="J1904" t="s">
        <v>2848</v>
      </c>
      <c r="K1904" t="s">
        <v>2849</v>
      </c>
      <c r="L1904">
        <v>1</v>
      </c>
      <c r="M1904">
        <v>50000471</v>
      </c>
      <c r="N1904" t="s">
        <v>3824</v>
      </c>
      <c r="O1904" t="s">
        <v>922</v>
      </c>
      <c r="P1904">
        <v>8070318</v>
      </c>
      <c r="Q1904" t="s">
        <v>395</v>
      </c>
      <c r="R1904" s="1"/>
      <c r="S1904" s="1"/>
      <c r="T1904" s="1"/>
      <c r="U1904" s="2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9">
        <v>0.17480000000000001</v>
      </c>
      <c r="AM1904" s="4">
        <f>Tabla1[[#This Row],[Cantidad 1]]+Tabla1[[#This Row],[Cantidad 2]]+Tabla1[[#This Row],[Cantidad 3]]+Tabla1[[#This Row],[Cantidad 4]]+Tabla1[[#This Row],[Cantidad 5]]</f>
        <v>2446300</v>
      </c>
      <c r="AN1904" s="1">
        <v>427613.24</v>
      </c>
      <c r="AO1904" s="1" t="str">
        <f>Tabla1[[#This Row],[Contrato CISCO]]&amp;Tabla1[[#This Row],[Año]]&amp;Tabla1[[#This Row],[Material]]</f>
        <v>M-087/1820188070318</v>
      </c>
      <c r="AP1904" s="1" t="str">
        <f>Tabla1[[#This Row],[Contrato CISCO]]&amp;Tabla1[[#This Row],[Material]]</f>
        <v>M-087/188070318</v>
      </c>
      <c r="AQ1904" s="1" t="str">
        <f>Tabla1[[#This Row],[Material]]&amp;Tabla1[[#This Row],[Precio]]</f>
        <v>80703180.1748</v>
      </c>
      <c r="AR1904" t="s">
        <v>11</v>
      </c>
    </row>
    <row r="1905" spans="1:44" x14ac:dyDescent="0.25">
      <c r="A1905">
        <v>7218000466</v>
      </c>
      <c r="B1905" t="s">
        <v>2827</v>
      </c>
      <c r="C1905" t="s">
        <v>3890</v>
      </c>
      <c r="D1905">
        <v>2018</v>
      </c>
      <c r="E1905" t="s">
        <v>3795</v>
      </c>
      <c r="F1905" s="2">
        <v>43389</v>
      </c>
      <c r="G1905" s="2">
        <v>43846</v>
      </c>
      <c r="H1905" s="1">
        <v>75800</v>
      </c>
      <c r="I1905" t="s">
        <v>3905</v>
      </c>
      <c r="J1905" t="s">
        <v>2850</v>
      </c>
      <c r="K1905" t="s">
        <v>2851</v>
      </c>
      <c r="L1905">
        <v>1</v>
      </c>
      <c r="M1905">
        <v>50000642</v>
      </c>
      <c r="N1905" t="s">
        <v>3808</v>
      </c>
      <c r="O1905" t="s">
        <v>922</v>
      </c>
      <c r="P1905">
        <v>8070206</v>
      </c>
      <c r="Q1905" t="s">
        <v>554</v>
      </c>
      <c r="R1905" s="1"/>
      <c r="S1905" s="1"/>
      <c r="T1905" s="1"/>
      <c r="U1905" s="2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9">
        <v>0.19</v>
      </c>
      <c r="AM1905" s="4">
        <f>Tabla1[[#This Row],[Cantidad 1]]+Tabla1[[#This Row],[Cantidad 2]]+Tabla1[[#This Row],[Cantidad 3]]+Tabla1[[#This Row],[Cantidad 4]]+Tabla1[[#This Row],[Cantidad 5]]</f>
        <v>75800</v>
      </c>
      <c r="AN1905" s="1">
        <v>1425003.6</v>
      </c>
      <c r="AO1905" s="1" t="str">
        <f>Tabla1[[#This Row],[Contrato CISCO]]&amp;Tabla1[[#This Row],[Año]]&amp;Tabla1[[#This Row],[Material]]</f>
        <v>M-088/1820188070206</v>
      </c>
      <c r="AP1905" s="1" t="str">
        <f>Tabla1[[#This Row],[Contrato CISCO]]&amp;Tabla1[[#This Row],[Material]]</f>
        <v>M-088/188070206</v>
      </c>
      <c r="AQ1905" s="1" t="str">
        <f>Tabla1[[#This Row],[Material]]&amp;Tabla1[[#This Row],[Precio]]</f>
        <v>80702060.19</v>
      </c>
      <c r="AR1905" t="s">
        <v>11</v>
      </c>
    </row>
    <row r="1906" spans="1:44" x14ac:dyDescent="0.25">
      <c r="A1906">
        <v>7218000455</v>
      </c>
      <c r="B1906" t="s">
        <v>2827</v>
      </c>
      <c r="C1906" t="s">
        <v>3890</v>
      </c>
      <c r="D1906">
        <v>2018</v>
      </c>
      <c r="E1906" t="s">
        <v>3795</v>
      </c>
      <c r="F1906" s="2">
        <v>43389</v>
      </c>
      <c r="G1906" s="2">
        <v>43846</v>
      </c>
      <c r="H1906" s="1">
        <v>162400</v>
      </c>
      <c r="I1906" t="s">
        <v>3905</v>
      </c>
      <c r="J1906" t="s">
        <v>2828</v>
      </c>
      <c r="K1906" t="s">
        <v>2829</v>
      </c>
      <c r="L1906">
        <v>1</v>
      </c>
      <c r="M1906">
        <v>50000011</v>
      </c>
      <c r="N1906" t="s">
        <v>3858</v>
      </c>
      <c r="O1906" t="s">
        <v>922</v>
      </c>
      <c r="P1906">
        <v>8070136</v>
      </c>
      <c r="Q1906" t="s">
        <v>202</v>
      </c>
      <c r="R1906" s="1"/>
      <c r="S1906" s="1"/>
      <c r="T1906" s="1"/>
      <c r="U1906" s="2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9">
        <v>0.21</v>
      </c>
      <c r="AM1906" s="4">
        <f>Tabla1[[#This Row],[Cantidad 1]]+Tabla1[[#This Row],[Cantidad 2]]+Tabla1[[#This Row],[Cantidad 3]]+Tabla1[[#This Row],[Cantidad 4]]+Tabla1[[#This Row],[Cantidad 5]]</f>
        <v>162400</v>
      </c>
      <c r="AN1906" s="1">
        <v>997456.93</v>
      </c>
      <c r="AO1906" s="1" t="str">
        <f>Tabla1[[#This Row],[Contrato CISCO]]&amp;Tabla1[[#This Row],[Año]]&amp;Tabla1[[#This Row],[Material]]</f>
        <v>M-084/1820188070136</v>
      </c>
      <c r="AP1906" s="1" t="str">
        <f>Tabla1[[#This Row],[Contrato CISCO]]&amp;Tabla1[[#This Row],[Material]]</f>
        <v>M-084/188070136</v>
      </c>
      <c r="AQ1906" s="1" t="str">
        <f>Tabla1[[#This Row],[Material]]&amp;Tabla1[[#This Row],[Precio]]</f>
        <v>80701360.21</v>
      </c>
      <c r="AR1906" t="s">
        <v>11</v>
      </c>
    </row>
    <row r="1907" spans="1:44" x14ac:dyDescent="0.25">
      <c r="A1907">
        <v>7218000464</v>
      </c>
      <c r="B1907" t="s">
        <v>2827</v>
      </c>
      <c r="C1907" t="s">
        <v>3890</v>
      </c>
      <c r="D1907">
        <v>2018</v>
      </c>
      <c r="E1907" t="s">
        <v>3795</v>
      </c>
      <c r="F1907" s="2">
        <v>43389</v>
      </c>
      <c r="G1907" s="2">
        <v>43846</v>
      </c>
      <c r="H1907" s="1">
        <v>372700</v>
      </c>
      <c r="I1907" t="s">
        <v>3905</v>
      </c>
      <c r="J1907" t="s">
        <v>2846</v>
      </c>
      <c r="K1907" t="s">
        <v>2847</v>
      </c>
      <c r="L1907">
        <v>1</v>
      </c>
      <c r="M1907">
        <v>50006891</v>
      </c>
      <c r="N1907" t="s">
        <v>3878</v>
      </c>
      <c r="O1907" t="s">
        <v>922</v>
      </c>
      <c r="P1907">
        <v>8080503</v>
      </c>
      <c r="Q1907" t="s">
        <v>822</v>
      </c>
      <c r="R1907" s="1"/>
      <c r="S1907" s="1"/>
      <c r="T1907" s="1"/>
      <c r="U1907" s="2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9">
        <v>0.21</v>
      </c>
      <c r="AM1907" s="4">
        <f>Tabla1[[#This Row],[Cantidad 1]]+Tabla1[[#This Row],[Cantidad 2]]+Tabla1[[#This Row],[Cantidad 3]]+Tabla1[[#This Row],[Cantidad 4]]+Tabla1[[#This Row],[Cantidad 5]]</f>
        <v>372700</v>
      </c>
      <c r="AN1907" s="1">
        <v>78267</v>
      </c>
      <c r="AO1907" s="1" t="str">
        <f>Tabla1[[#This Row],[Contrato CISCO]]&amp;Tabla1[[#This Row],[Año]]&amp;Tabla1[[#This Row],[Material]]</f>
        <v>M-100/1820188080503</v>
      </c>
      <c r="AP1907" s="1" t="str">
        <f>Tabla1[[#This Row],[Contrato CISCO]]&amp;Tabla1[[#This Row],[Material]]</f>
        <v>M-100/188080503</v>
      </c>
      <c r="AQ1907" s="1" t="str">
        <f>Tabla1[[#This Row],[Material]]&amp;Tabla1[[#This Row],[Precio]]</f>
        <v>80805030.21</v>
      </c>
      <c r="AR1907" t="s">
        <v>11</v>
      </c>
    </row>
    <row r="1908" spans="1:44" x14ac:dyDescent="0.25">
      <c r="A1908">
        <v>7218000468</v>
      </c>
      <c r="B1908" t="s">
        <v>2827</v>
      </c>
      <c r="C1908" t="s">
        <v>3890</v>
      </c>
      <c r="D1908">
        <v>2018</v>
      </c>
      <c r="E1908" t="s">
        <v>3795</v>
      </c>
      <c r="F1908" s="2">
        <v>43389</v>
      </c>
      <c r="G1908" s="2">
        <v>43846</v>
      </c>
      <c r="H1908" s="1">
        <v>172600</v>
      </c>
      <c r="I1908" t="s">
        <v>3905</v>
      </c>
      <c r="J1908" t="s">
        <v>2854</v>
      </c>
      <c r="K1908" t="s">
        <v>2855</v>
      </c>
      <c r="L1908">
        <v>1</v>
      </c>
      <c r="M1908">
        <v>50000893</v>
      </c>
      <c r="N1908" t="s">
        <v>3831</v>
      </c>
      <c r="O1908" t="s">
        <v>922</v>
      </c>
      <c r="P1908">
        <v>8080603</v>
      </c>
      <c r="Q1908" t="s">
        <v>34</v>
      </c>
      <c r="R1908" s="1"/>
      <c r="S1908" s="1"/>
      <c r="T1908" s="1"/>
      <c r="U1908" s="2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9">
        <v>0.21679999999999999</v>
      </c>
      <c r="AM1908" s="4">
        <f>Tabla1[[#This Row],[Cantidad 1]]+Tabla1[[#This Row],[Cantidad 2]]+Tabla1[[#This Row],[Cantidad 3]]+Tabla1[[#This Row],[Cantidad 4]]+Tabla1[[#This Row],[Cantidad 5]]</f>
        <v>172600</v>
      </c>
      <c r="AN1908" s="1">
        <v>214694.22</v>
      </c>
      <c r="AO1908" s="1" t="str">
        <f>Tabla1[[#This Row],[Contrato CISCO]]&amp;Tabla1[[#This Row],[Año]]&amp;Tabla1[[#This Row],[Material]]</f>
        <v>M-090/1820188080603</v>
      </c>
      <c r="AP1908" s="1" t="str">
        <f>Tabla1[[#This Row],[Contrato CISCO]]&amp;Tabla1[[#This Row],[Material]]</f>
        <v>M-090/188080603</v>
      </c>
      <c r="AQ1908" s="1" t="str">
        <f>Tabla1[[#This Row],[Material]]&amp;Tabla1[[#This Row],[Precio]]</f>
        <v>80806030.2168</v>
      </c>
      <c r="AR1908" t="s">
        <v>11</v>
      </c>
    </row>
    <row r="1909" spans="1:44" x14ac:dyDescent="0.25">
      <c r="A1909">
        <v>7218000466</v>
      </c>
      <c r="B1909" t="s">
        <v>2827</v>
      </c>
      <c r="C1909" t="s">
        <v>3890</v>
      </c>
      <c r="D1909">
        <v>2018</v>
      </c>
      <c r="E1909" t="s">
        <v>3795</v>
      </c>
      <c r="F1909" s="2">
        <v>43389</v>
      </c>
      <c r="G1909" s="2">
        <v>43846</v>
      </c>
      <c r="H1909" s="1">
        <v>26400</v>
      </c>
      <c r="I1909" t="s">
        <v>3905</v>
      </c>
      <c r="J1909" t="s">
        <v>2850</v>
      </c>
      <c r="K1909" t="s">
        <v>2851</v>
      </c>
      <c r="L1909">
        <v>1</v>
      </c>
      <c r="M1909">
        <v>50000642</v>
      </c>
      <c r="N1909" t="s">
        <v>3808</v>
      </c>
      <c r="O1909" t="s">
        <v>922</v>
      </c>
      <c r="P1909">
        <v>8080704</v>
      </c>
      <c r="Q1909" t="s">
        <v>166</v>
      </c>
      <c r="R1909" s="1"/>
      <c r="S1909" s="1"/>
      <c r="T1909" s="1"/>
      <c r="U1909" s="2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9">
        <v>0.22599999999999998</v>
      </c>
      <c r="AM1909" s="4">
        <f>Tabla1[[#This Row],[Cantidad 1]]+Tabla1[[#This Row],[Cantidad 2]]+Tabla1[[#This Row],[Cantidad 3]]+Tabla1[[#This Row],[Cantidad 4]]+Tabla1[[#This Row],[Cantidad 5]]</f>
        <v>26400</v>
      </c>
      <c r="AN1909" s="1">
        <v>1425003.6</v>
      </c>
      <c r="AO1909" s="1" t="str">
        <f>Tabla1[[#This Row],[Contrato CISCO]]&amp;Tabla1[[#This Row],[Año]]&amp;Tabla1[[#This Row],[Material]]</f>
        <v>M-088/1820188080704</v>
      </c>
      <c r="AP1909" s="1" t="str">
        <f>Tabla1[[#This Row],[Contrato CISCO]]&amp;Tabla1[[#This Row],[Material]]</f>
        <v>M-088/188080704</v>
      </c>
      <c r="AQ1909" s="1" t="str">
        <f>Tabla1[[#This Row],[Material]]&amp;Tabla1[[#This Row],[Precio]]</f>
        <v>80807040.226</v>
      </c>
      <c r="AR1909" t="s">
        <v>11</v>
      </c>
    </row>
    <row r="1910" spans="1:44" x14ac:dyDescent="0.25">
      <c r="A1910">
        <v>7218000468</v>
      </c>
      <c r="B1910" t="s">
        <v>2827</v>
      </c>
      <c r="C1910" t="s">
        <v>3890</v>
      </c>
      <c r="D1910">
        <v>2018</v>
      </c>
      <c r="E1910" t="s">
        <v>3795</v>
      </c>
      <c r="F1910" s="2">
        <v>43389</v>
      </c>
      <c r="G1910" s="2">
        <v>43846</v>
      </c>
      <c r="H1910" s="1">
        <v>518700</v>
      </c>
      <c r="I1910" t="s">
        <v>3905</v>
      </c>
      <c r="J1910" t="s">
        <v>2854</v>
      </c>
      <c r="K1910" t="s">
        <v>2855</v>
      </c>
      <c r="L1910">
        <v>1</v>
      </c>
      <c r="M1910">
        <v>50000893</v>
      </c>
      <c r="N1910" t="s">
        <v>3831</v>
      </c>
      <c r="O1910" t="s">
        <v>922</v>
      </c>
      <c r="P1910">
        <v>8070307</v>
      </c>
      <c r="Q1910" t="s">
        <v>773</v>
      </c>
      <c r="R1910" s="1"/>
      <c r="S1910" s="1"/>
      <c r="T1910" s="1"/>
      <c r="U1910" s="2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9">
        <v>0.254</v>
      </c>
      <c r="AM1910" s="4">
        <f>Tabla1[[#This Row],[Cantidad 1]]+Tabla1[[#This Row],[Cantidad 2]]+Tabla1[[#This Row],[Cantidad 3]]+Tabla1[[#This Row],[Cantidad 4]]+Tabla1[[#This Row],[Cantidad 5]]</f>
        <v>518700</v>
      </c>
      <c r="AN1910" s="1">
        <v>214694.22</v>
      </c>
      <c r="AO1910" s="1" t="str">
        <f>Tabla1[[#This Row],[Contrato CISCO]]&amp;Tabla1[[#This Row],[Año]]&amp;Tabla1[[#This Row],[Material]]</f>
        <v>M-090/1820188070307</v>
      </c>
      <c r="AP1910" s="1" t="str">
        <f>Tabla1[[#This Row],[Contrato CISCO]]&amp;Tabla1[[#This Row],[Material]]</f>
        <v>M-090/188070307</v>
      </c>
      <c r="AQ1910" s="1" t="str">
        <f>Tabla1[[#This Row],[Material]]&amp;Tabla1[[#This Row],[Precio]]</f>
        <v>80703070.254</v>
      </c>
      <c r="AR1910" t="s">
        <v>11</v>
      </c>
    </row>
    <row r="1911" spans="1:44" x14ac:dyDescent="0.25">
      <c r="A1911">
        <v>7218000459</v>
      </c>
      <c r="B1911" t="s">
        <v>2827</v>
      </c>
      <c r="C1911" t="s">
        <v>3890</v>
      </c>
      <c r="D1911">
        <v>2018</v>
      </c>
      <c r="E1911" t="s">
        <v>3795</v>
      </c>
      <c r="F1911" s="2">
        <v>43389</v>
      </c>
      <c r="G1911" s="2">
        <v>43846</v>
      </c>
      <c r="H1911" s="1">
        <v>232900</v>
      </c>
      <c r="I1911" t="s">
        <v>3905</v>
      </c>
      <c r="J1911" t="s">
        <v>2836</v>
      </c>
      <c r="K1911" t="s">
        <v>2837</v>
      </c>
      <c r="L1911">
        <v>1</v>
      </c>
      <c r="M1911">
        <v>50000270</v>
      </c>
      <c r="N1911" t="s">
        <v>3813</v>
      </c>
      <c r="O1911" t="s">
        <v>922</v>
      </c>
      <c r="P1911">
        <v>8080505</v>
      </c>
      <c r="Q1911" t="s">
        <v>35</v>
      </c>
      <c r="R1911" s="1"/>
      <c r="S1911" s="1"/>
      <c r="T1911" s="1"/>
      <c r="U1911" s="2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9">
        <v>0.26119999999999999</v>
      </c>
      <c r="AM1911" s="4">
        <f>Tabla1[[#This Row],[Cantidad 1]]+Tabla1[[#This Row],[Cantidad 2]]+Tabla1[[#This Row],[Cantidad 3]]+Tabla1[[#This Row],[Cantidad 4]]+Tabla1[[#This Row],[Cantidad 5]]</f>
        <v>232900</v>
      </c>
      <c r="AN1911" s="1">
        <v>953833.18</v>
      </c>
      <c r="AO1911" s="1" t="str">
        <f>Tabla1[[#This Row],[Contrato CISCO]]&amp;Tabla1[[#This Row],[Año]]&amp;Tabla1[[#This Row],[Material]]</f>
        <v>M-085/1820188080505</v>
      </c>
      <c r="AP1911" s="1" t="str">
        <f>Tabla1[[#This Row],[Contrato CISCO]]&amp;Tabla1[[#This Row],[Material]]</f>
        <v>M-085/188080505</v>
      </c>
      <c r="AQ1911" s="1" t="str">
        <f>Tabla1[[#This Row],[Material]]&amp;Tabla1[[#This Row],[Precio]]</f>
        <v>80805050.2612</v>
      </c>
      <c r="AR1911" t="s">
        <v>11</v>
      </c>
    </row>
    <row r="1912" spans="1:44" x14ac:dyDescent="0.25">
      <c r="A1912">
        <v>7218000463</v>
      </c>
      <c r="B1912" t="s">
        <v>2827</v>
      </c>
      <c r="C1912" t="s">
        <v>3890</v>
      </c>
      <c r="D1912">
        <v>2018</v>
      </c>
      <c r="E1912" t="s">
        <v>3795</v>
      </c>
      <c r="F1912" s="2">
        <v>43389</v>
      </c>
      <c r="G1912" s="2">
        <v>43846</v>
      </c>
      <c r="H1912" s="1">
        <v>461700</v>
      </c>
      <c r="I1912" t="s">
        <v>3905</v>
      </c>
      <c r="J1912" t="s">
        <v>2844</v>
      </c>
      <c r="K1912" t="s">
        <v>2845</v>
      </c>
      <c r="L1912">
        <v>1</v>
      </c>
      <c r="M1912">
        <v>50004692</v>
      </c>
      <c r="N1912" t="s">
        <v>3840</v>
      </c>
      <c r="O1912" t="s">
        <v>922</v>
      </c>
      <c r="P1912">
        <v>8080621</v>
      </c>
      <c r="Q1912" t="s">
        <v>471</v>
      </c>
      <c r="R1912" s="1"/>
      <c r="S1912" s="1"/>
      <c r="T1912" s="1"/>
      <c r="U1912" s="2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9">
        <v>0.32985000000000003</v>
      </c>
      <c r="AM1912" s="4">
        <f>Tabla1[[#This Row],[Cantidad 1]]+Tabla1[[#This Row],[Cantidad 2]]+Tabla1[[#This Row],[Cantidad 3]]+Tabla1[[#This Row],[Cantidad 4]]+Tabla1[[#This Row],[Cantidad 5]]</f>
        <v>461700</v>
      </c>
      <c r="AN1912" s="1">
        <v>581266.47</v>
      </c>
      <c r="AO1912" s="1" t="str">
        <f>Tabla1[[#This Row],[Contrato CISCO]]&amp;Tabla1[[#This Row],[Año]]&amp;Tabla1[[#This Row],[Material]]</f>
        <v>M-099/1820188080621</v>
      </c>
      <c r="AP1912" s="1" t="str">
        <f>Tabla1[[#This Row],[Contrato CISCO]]&amp;Tabla1[[#This Row],[Material]]</f>
        <v>M-099/188080621</v>
      </c>
      <c r="AQ1912" s="1" t="str">
        <f>Tabla1[[#This Row],[Material]]&amp;Tabla1[[#This Row],[Precio]]</f>
        <v>80806210.32985</v>
      </c>
      <c r="AR1912" t="s">
        <v>11</v>
      </c>
    </row>
    <row r="1913" spans="1:44" x14ac:dyDescent="0.25">
      <c r="A1913">
        <v>7218000448</v>
      </c>
      <c r="B1913" t="s">
        <v>2800</v>
      </c>
      <c r="C1913" t="s">
        <v>3890</v>
      </c>
      <c r="D1913">
        <v>2018</v>
      </c>
      <c r="E1913" t="s">
        <v>3795</v>
      </c>
      <c r="F1913" s="2">
        <v>43389</v>
      </c>
      <c r="G1913" s="2">
        <v>43846</v>
      </c>
      <c r="H1913" s="1">
        <v>1798500</v>
      </c>
      <c r="I1913" t="s">
        <v>3905</v>
      </c>
      <c r="J1913" t="s">
        <v>2813</v>
      </c>
      <c r="K1913" t="s">
        <v>2814</v>
      </c>
      <c r="L1913">
        <v>1</v>
      </c>
      <c r="M1913">
        <v>50000642</v>
      </c>
      <c r="N1913" t="s">
        <v>3808</v>
      </c>
      <c r="O1913" t="s">
        <v>921</v>
      </c>
      <c r="P1913">
        <v>8040111</v>
      </c>
      <c r="Q1913" t="s">
        <v>732</v>
      </c>
      <c r="R1913" s="1"/>
      <c r="S1913" s="1"/>
      <c r="T1913" s="1"/>
      <c r="U1913" s="2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9">
        <v>0.34229999999999999</v>
      </c>
      <c r="AM1913" s="4">
        <f>Tabla1[[#This Row],[Cantidad 1]]+Tabla1[[#This Row],[Cantidad 2]]+Tabla1[[#This Row],[Cantidad 3]]+Tabla1[[#This Row],[Cantidad 4]]+Tabla1[[#This Row],[Cantidad 5]]</f>
        <v>1798500</v>
      </c>
      <c r="AN1913" s="1">
        <v>2910940.25</v>
      </c>
      <c r="AO1913" s="1" t="str">
        <f>Tabla1[[#This Row],[Contrato CISCO]]&amp;Tabla1[[#This Row],[Año]]&amp;Tabla1[[#This Row],[Material]]</f>
        <v>M-076/1820188040111</v>
      </c>
      <c r="AP1913" s="1" t="str">
        <f>Tabla1[[#This Row],[Contrato CISCO]]&amp;Tabla1[[#This Row],[Material]]</f>
        <v>M-076/188040111</v>
      </c>
      <c r="AQ1913" s="1" t="str">
        <f>Tabla1[[#This Row],[Material]]&amp;Tabla1[[#This Row],[Precio]]</f>
        <v>80401110.3423</v>
      </c>
      <c r="AR1913" t="s">
        <v>11</v>
      </c>
    </row>
    <row r="1914" spans="1:44" x14ac:dyDescent="0.25">
      <c r="A1914">
        <v>7218000444</v>
      </c>
      <c r="B1914" t="s">
        <v>2800</v>
      </c>
      <c r="C1914" t="s">
        <v>3890</v>
      </c>
      <c r="D1914">
        <v>2018</v>
      </c>
      <c r="E1914" t="s">
        <v>3795</v>
      </c>
      <c r="F1914" s="2">
        <v>43389</v>
      </c>
      <c r="G1914" s="2">
        <v>43846</v>
      </c>
      <c r="H1914" s="1">
        <v>17400</v>
      </c>
      <c r="I1914" t="s">
        <v>3905</v>
      </c>
      <c r="J1914" t="s">
        <v>2805</v>
      </c>
      <c r="K1914" t="s">
        <v>2806</v>
      </c>
      <c r="L1914">
        <v>1</v>
      </c>
      <c r="M1914">
        <v>50000634</v>
      </c>
      <c r="N1914" t="s">
        <v>3819</v>
      </c>
      <c r="O1914" t="s">
        <v>921</v>
      </c>
      <c r="P1914">
        <v>8040307</v>
      </c>
      <c r="Q1914" t="s">
        <v>220</v>
      </c>
      <c r="R1914" s="1"/>
      <c r="S1914" s="1"/>
      <c r="T1914" s="1"/>
      <c r="U1914" s="2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9">
        <v>0.39</v>
      </c>
      <c r="AM1914" s="4">
        <f>Tabla1[[#This Row],[Cantidad 1]]+Tabla1[[#This Row],[Cantidad 2]]+Tabla1[[#This Row],[Cantidad 3]]+Tabla1[[#This Row],[Cantidad 4]]+Tabla1[[#This Row],[Cantidad 5]]</f>
        <v>17400</v>
      </c>
      <c r="AN1914" s="1">
        <v>6786</v>
      </c>
      <c r="AO1914" s="1" t="str">
        <f>Tabla1[[#This Row],[Contrato CISCO]]&amp;Tabla1[[#This Row],[Año]]&amp;Tabla1[[#This Row],[Material]]</f>
        <v>M-073/1820188040307</v>
      </c>
      <c r="AP1914" s="1" t="str">
        <f>Tabla1[[#This Row],[Contrato CISCO]]&amp;Tabla1[[#This Row],[Material]]</f>
        <v>M-073/188040307</v>
      </c>
      <c r="AQ1914" s="1" t="str">
        <f>Tabla1[[#This Row],[Material]]&amp;Tabla1[[#This Row],[Precio]]</f>
        <v>80403070.39</v>
      </c>
      <c r="AR1914" t="s">
        <v>11</v>
      </c>
    </row>
    <row r="1915" spans="1:44" x14ac:dyDescent="0.25">
      <c r="A1915">
        <v>7218000448</v>
      </c>
      <c r="B1915" t="s">
        <v>2800</v>
      </c>
      <c r="C1915" t="s">
        <v>3890</v>
      </c>
      <c r="D1915">
        <v>2018</v>
      </c>
      <c r="E1915" t="s">
        <v>3795</v>
      </c>
      <c r="F1915" s="2">
        <v>43389</v>
      </c>
      <c r="G1915" s="2">
        <v>43846</v>
      </c>
      <c r="H1915" s="1">
        <v>554500</v>
      </c>
      <c r="I1915" t="s">
        <v>3905</v>
      </c>
      <c r="J1915" t="s">
        <v>2813</v>
      </c>
      <c r="K1915" t="s">
        <v>2814</v>
      </c>
      <c r="L1915">
        <v>1</v>
      </c>
      <c r="M1915">
        <v>50000642</v>
      </c>
      <c r="N1915" t="s">
        <v>3808</v>
      </c>
      <c r="O1915" t="s">
        <v>921</v>
      </c>
      <c r="P1915">
        <v>8040211</v>
      </c>
      <c r="Q1915" t="s">
        <v>731</v>
      </c>
      <c r="R1915" s="1"/>
      <c r="S1915" s="1"/>
      <c r="T1915" s="1"/>
      <c r="U1915" s="2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9">
        <v>0.43060000000000004</v>
      </c>
      <c r="AM1915" s="4">
        <f>Tabla1[[#This Row],[Cantidad 1]]+Tabla1[[#This Row],[Cantidad 2]]+Tabla1[[#This Row],[Cantidad 3]]+Tabla1[[#This Row],[Cantidad 4]]+Tabla1[[#This Row],[Cantidad 5]]</f>
        <v>554500</v>
      </c>
      <c r="AN1915" s="1">
        <v>2910940.25</v>
      </c>
      <c r="AO1915" s="1" t="str">
        <f>Tabla1[[#This Row],[Contrato CISCO]]&amp;Tabla1[[#This Row],[Año]]&amp;Tabla1[[#This Row],[Material]]</f>
        <v>M-076/1820188040211</v>
      </c>
      <c r="AP1915" s="1" t="str">
        <f>Tabla1[[#This Row],[Contrato CISCO]]&amp;Tabla1[[#This Row],[Material]]</f>
        <v>M-076/188040211</v>
      </c>
      <c r="AQ1915" s="1" t="str">
        <f>Tabla1[[#This Row],[Material]]&amp;Tabla1[[#This Row],[Precio]]</f>
        <v>80402110.4306</v>
      </c>
      <c r="AR1915" t="s">
        <v>11</v>
      </c>
    </row>
    <row r="1916" spans="1:44" x14ac:dyDescent="0.25">
      <c r="A1916">
        <v>7218000457</v>
      </c>
      <c r="B1916" t="s">
        <v>2827</v>
      </c>
      <c r="C1916" t="s">
        <v>3890</v>
      </c>
      <c r="D1916">
        <v>2018</v>
      </c>
      <c r="E1916" t="s">
        <v>3795</v>
      </c>
      <c r="F1916" s="2">
        <v>43389</v>
      </c>
      <c r="G1916" s="2">
        <v>43846</v>
      </c>
      <c r="H1916" s="1">
        <v>242000</v>
      </c>
      <c r="I1916" t="s">
        <v>3905</v>
      </c>
      <c r="J1916" t="s">
        <v>2832</v>
      </c>
      <c r="K1916" t="s">
        <v>2833</v>
      </c>
      <c r="L1916">
        <v>1</v>
      </c>
      <c r="M1916">
        <v>50001686</v>
      </c>
      <c r="N1916" t="s">
        <v>3855</v>
      </c>
      <c r="O1916" t="s">
        <v>922</v>
      </c>
      <c r="P1916">
        <v>8080506</v>
      </c>
      <c r="Q1916" t="s">
        <v>372</v>
      </c>
      <c r="R1916" s="1"/>
      <c r="S1916" s="1"/>
      <c r="T1916" s="1"/>
      <c r="U1916" s="2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9">
        <v>0.50859999999999994</v>
      </c>
      <c r="AM1916" s="4">
        <f>Tabla1[[#This Row],[Cantidad 1]]+Tabla1[[#This Row],[Cantidad 2]]+Tabla1[[#This Row],[Cantidad 3]]+Tabla1[[#This Row],[Cantidad 4]]+Tabla1[[#This Row],[Cantidad 5]]</f>
        <v>242000</v>
      </c>
      <c r="AN1916" s="1">
        <v>123081.2</v>
      </c>
      <c r="AO1916" s="1" t="str">
        <f>Tabla1[[#This Row],[Contrato CISCO]]&amp;Tabla1[[#This Row],[Año]]&amp;Tabla1[[#This Row],[Material]]</f>
        <v>M-095/1820188080506</v>
      </c>
      <c r="AP1916" s="1" t="str">
        <f>Tabla1[[#This Row],[Contrato CISCO]]&amp;Tabla1[[#This Row],[Material]]</f>
        <v>M-095/188080506</v>
      </c>
      <c r="AQ1916" s="1" t="str">
        <f>Tabla1[[#This Row],[Material]]&amp;Tabla1[[#This Row],[Precio]]</f>
        <v>80805060.5086</v>
      </c>
      <c r="AR1916" t="s">
        <v>11</v>
      </c>
    </row>
    <row r="1917" spans="1:44" x14ac:dyDescent="0.25">
      <c r="A1917">
        <v>7218000463</v>
      </c>
      <c r="B1917" t="s">
        <v>2827</v>
      </c>
      <c r="C1917" t="s">
        <v>3890</v>
      </c>
      <c r="D1917">
        <v>2018</v>
      </c>
      <c r="E1917" t="s">
        <v>3795</v>
      </c>
      <c r="F1917" s="2">
        <v>43389</v>
      </c>
      <c r="G1917" s="2">
        <v>43846</v>
      </c>
      <c r="H1917" s="1">
        <v>87400</v>
      </c>
      <c r="I1917" t="s">
        <v>3905</v>
      </c>
      <c r="J1917" t="s">
        <v>2844</v>
      </c>
      <c r="K1917" t="s">
        <v>2845</v>
      </c>
      <c r="L1917">
        <v>1</v>
      </c>
      <c r="M1917">
        <v>50004692</v>
      </c>
      <c r="N1917" t="s">
        <v>3840</v>
      </c>
      <c r="O1917" t="s">
        <v>922</v>
      </c>
      <c r="P1917">
        <v>8080311</v>
      </c>
      <c r="Q1917" t="s">
        <v>487</v>
      </c>
      <c r="R1917" s="1"/>
      <c r="S1917" s="1"/>
      <c r="T1917" s="1"/>
      <c r="U1917" s="2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9">
        <v>0.56990000000000007</v>
      </c>
      <c r="AM1917" s="4">
        <f>Tabla1[[#This Row],[Cantidad 1]]+Tabla1[[#This Row],[Cantidad 2]]+Tabla1[[#This Row],[Cantidad 3]]+Tabla1[[#This Row],[Cantidad 4]]+Tabla1[[#This Row],[Cantidad 5]]</f>
        <v>87400</v>
      </c>
      <c r="AN1917" s="1">
        <v>581266.47</v>
      </c>
      <c r="AO1917" s="1" t="str">
        <f>Tabla1[[#This Row],[Contrato CISCO]]&amp;Tabla1[[#This Row],[Año]]&amp;Tabla1[[#This Row],[Material]]</f>
        <v>M-099/1820188080311</v>
      </c>
      <c r="AP1917" s="1" t="str">
        <f>Tabla1[[#This Row],[Contrato CISCO]]&amp;Tabla1[[#This Row],[Material]]</f>
        <v>M-099/188080311</v>
      </c>
      <c r="AQ1917" s="1" t="str">
        <f>Tabla1[[#This Row],[Material]]&amp;Tabla1[[#This Row],[Precio]]</f>
        <v>80803110.5699</v>
      </c>
      <c r="AR1917" t="s">
        <v>11</v>
      </c>
    </row>
    <row r="1918" spans="1:44" x14ac:dyDescent="0.25">
      <c r="A1918">
        <v>7218000459</v>
      </c>
      <c r="B1918" t="s">
        <v>2827</v>
      </c>
      <c r="C1918" t="s">
        <v>3890</v>
      </c>
      <c r="D1918">
        <v>2018</v>
      </c>
      <c r="E1918" t="s">
        <v>3795</v>
      </c>
      <c r="F1918" s="2">
        <v>43389</v>
      </c>
      <c r="G1918" s="2">
        <v>43846</v>
      </c>
      <c r="H1918" s="1">
        <v>371500</v>
      </c>
      <c r="I1918" t="s">
        <v>3905</v>
      </c>
      <c r="J1918" t="s">
        <v>2836</v>
      </c>
      <c r="K1918" t="s">
        <v>2837</v>
      </c>
      <c r="L1918">
        <v>1</v>
      </c>
      <c r="M1918">
        <v>50000270</v>
      </c>
      <c r="N1918" t="s">
        <v>3813</v>
      </c>
      <c r="O1918" t="s">
        <v>922</v>
      </c>
      <c r="P1918">
        <v>8080618</v>
      </c>
      <c r="Q1918" t="s">
        <v>167</v>
      </c>
      <c r="R1918" s="1"/>
      <c r="S1918" s="1"/>
      <c r="T1918" s="1"/>
      <c r="U1918" s="2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9">
        <v>0.57179999999999997</v>
      </c>
      <c r="AM1918" s="4">
        <f>Tabla1[[#This Row],[Cantidad 1]]+Tabla1[[#This Row],[Cantidad 2]]+Tabla1[[#This Row],[Cantidad 3]]+Tabla1[[#This Row],[Cantidad 4]]+Tabla1[[#This Row],[Cantidad 5]]</f>
        <v>371500</v>
      </c>
      <c r="AN1918" s="1">
        <v>953833.18</v>
      </c>
      <c r="AO1918" s="1" t="str">
        <f>Tabla1[[#This Row],[Contrato CISCO]]&amp;Tabla1[[#This Row],[Año]]&amp;Tabla1[[#This Row],[Material]]</f>
        <v>M-085/1820188080618</v>
      </c>
      <c r="AP1918" s="1" t="str">
        <f>Tabla1[[#This Row],[Contrato CISCO]]&amp;Tabla1[[#This Row],[Material]]</f>
        <v>M-085/188080618</v>
      </c>
      <c r="AQ1918" s="1" t="str">
        <f>Tabla1[[#This Row],[Material]]&amp;Tabla1[[#This Row],[Precio]]</f>
        <v>80806180.5718</v>
      </c>
      <c r="AR1918" t="s">
        <v>11</v>
      </c>
    </row>
    <row r="1919" spans="1:44" x14ac:dyDescent="0.25">
      <c r="A1919">
        <v>7218000454</v>
      </c>
      <c r="B1919" t="s">
        <v>2800</v>
      </c>
      <c r="C1919" t="s">
        <v>3890</v>
      </c>
      <c r="D1919">
        <v>2018</v>
      </c>
      <c r="E1919" t="s">
        <v>3795</v>
      </c>
      <c r="F1919" s="2">
        <v>43389</v>
      </c>
      <c r="G1919" s="2">
        <v>43846</v>
      </c>
      <c r="H1919" s="1">
        <v>288800</v>
      </c>
      <c r="I1919" t="s">
        <v>3905</v>
      </c>
      <c r="J1919" t="s">
        <v>2825</v>
      </c>
      <c r="K1919" t="s">
        <v>2826</v>
      </c>
      <c r="L1919">
        <v>1</v>
      </c>
      <c r="M1919">
        <v>50005446</v>
      </c>
      <c r="N1919" t="s">
        <v>3814</v>
      </c>
      <c r="O1919" t="s">
        <v>921</v>
      </c>
      <c r="P1919">
        <v>8040406</v>
      </c>
      <c r="Q1919" t="s">
        <v>897</v>
      </c>
      <c r="R1919" s="1"/>
      <c r="S1919" s="1"/>
      <c r="T1919" s="1"/>
      <c r="U1919" s="2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9">
        <v>0.6</v>
      </c>
      <c r="AM1919" s="4">
        <f>Tabla1[[#This Row],[Cantidad 1]]+Tabla1[[#This Row],[Cantidad 2]]+Tabla1[[#This Row],[Cantidad 3]]+Tabla1[[#This Row],[Cantidad 4]]+Tabla1[[#This Row],[Cantidad 5]]</f>
        <v>288800</v>
      </c>
      <c r="AN1919" s="1">
        <v>173280</v>
      </c>
      <c r="AO1919" s="1" t="str">
        <f>Tabla1[[#This Row],[Contrato CISCO]]&amp;Tabla1[[#This Row],[Año]]&amp;Tabla1[[#This Row],[Material]]</f>
        <v>M-079/1820188040406</v>
      </c>
      <c r="AP1919" s="1" t="str">
        <f>Tabla1[[#This Row],[Contrato CISCO]]&amp;Tabla1[[#This Row],[Material]]</f>
        <v>M-079/188040406</v>
      </c>
      <c r="AQ1919" s="1" t="str">
        <f>Tabla1[[#This Row],[Material]]&amp;Tabla1[[#This Row],[Precio]]</f>
        <v>80404060.6</v>
      </c>
      <c r="AR1919" t="s">
        <v>11</v>
      </c>
    </row>
    <row r="1920" spans="1:44" x14ac:dyDescent="0.25">
      <c r="A1920">
        <v>7218000463</v>
      </c>
      <c r="B1920" t="s">
        <v>2827</v>
      </c>
      <c r="C1920" t="s">
        <v>3890</v>
      </c>
      <c r="D1920">
        <v>2018</v>
      </c>
      <c r="E1920" t="s">
        <v>3795</v>
      </c>
      <c r="F1920" s="2">
        <v>43389</v>
      </c>
      <c r="G1920" s="2">
        <v>43846</v>
      </c>
      <c r="H1920" s="1">
        <v>594900</v>
      </c>
      <c r="I1920" t="s">
        <v>3905</v>
      </c>
      <c r="J1920" t="s">
        <v>2844</v>
      </c>
      <c r="K1920" t="s">
        <v>2845</v>
      </c>
      <c r="L1920">
        <v>1</v>
      </c>
      <c r="M1920">
        <v>50004692</v>
      </c>
      <c r="N1920" t="s">
        <v>3840</v>
      </c>
      <c r="O1920" t="s">
        <v>922</v>
      </c>
      <c r="P1920">
        <v>8080619</v>
      </c>
      <c r="Q1920" t="s">
        <v>451</v>
      </c>
      <c r="R1920" s="1"/>
      <c r="S1920" s="1"/>
      <c r="T1920" s="1"/>
      <c r="U1920" s="2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9">
        <v>0.63736000000000004</v>
      </c>
      <c r="AM1920" s="4">
        <f>Tabla1[[#This Row],[Cantidad 1]]+Tabla1[[#This Row],[Cantidad 2]]+Tabla1[[#This Row],[Cantidad 3]]+Tabla1[[#This Row],[Cantidad 4]]+Tabla1[[#This Row],[Cantidad 5]]</f>
        <v>594900</v>
      </c>
      <c r="AN1920" s="1">
        <v>581266.47</v>
      </c>
      <c r="AO1920" s="1" t="str">
        <f>Tabla1[[#This Row],[Contrato CISCO]]&amp;Tabla1[[#This Row],[Año]]&amp;Tabla1[[#This Row],[Material]]</f>
        <v>M-099/1820188080619</v>
      </c>
      <c r="AP1920" s="1" t="str">
        <f>Tabla1[[#This Row],[Contrato CISCO]]&amp;Tabla1[[#This Row],[Material]]</f>
        <v>M-099/188080619</v>
      </c>
      <c r="AQ1920" s="1" t="str">
        <f>Tabla1[[#This Row],[Material]]&amp;Tabla1[[#This Row],[Precio]]</f>
        <v>80806190.63736</v>
      </c>
      <c r="AR1920" t="s">
        <v>11</v>
      </c>
    </row>
    <row r="1921" spans="1:44" x14ac:dyDescent="0.25">
      <c r="A1921">
        <v>7218000452</v>
      </c>
      <c r="B1921" t="s">
        <v>2800</v>
      </c>
      <c r="C1921" t="s">
        <v>3890</v>
      </c>
      <c r="D1921">
        <v>2018</v>
      </c>
      <c r="E1921" t="s">
        <v>3795</v>
      </c>
      <c r="F1921" s="2">
        <v>43389</v>
      </c>
      <c r="G1921" s="2">
        <v>43846</v>
      </c>
      <c r="H1921" s="1">
        <v>1000500</v>
      </c>
      <c r="I1921" t="s">
        <v>3905</v>
      </c>
      <c r="J1921" t="s">
        <v>2821</v>
      </c>
      <c r="K1921" t="s">
        <v>2822</v>
      </c>
      <c r="L1921">
        <v>1</v>
      </c>
      <c r="M1921">
        <v>50002505</v>
      </c>
      <c r="N1921" t="s">
        <v>3856</v>
      </c>
      <c r="O1921" t="s">
        <v>921</v>
      </c>
      <c r="P1921">
        <v>8050112</v>
      </c>
      <c r="Q1921" t="s">
        <v>243</v>
      </c>
      <c r="R1921" s="1"/>
      <c r="S1921" s="1"/>
      <c r="T1921" s="1"/>
      <c r="U1921" s="2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9">
        <v>0.64700000000000002</v>
      </c>
      <c r="AM1921" s="4">
        <f>Tabla1[[#This Row],[Cantidad 1]]+Tabla1[[#This Row],[Cantidad 2]]+Tabla1[[#This Row],[Cantidad 3]]+Tabla1[[#This Row],[Cantidad 4]]+Tabla1[[#This Row],[Cantidad 5]]</f>
        <v>1000500</v>
      </c>
      <c r="AN1921" s="1">
        <v>647323.5</v>
      </c>
      <c r="AO1921" s="1" t="str">
        <f>Tabla1[[#This Row],[Contrato CISCO]]&amp;Tabla1[[#This Row],[Año]]&amp;Tabla1[[#This Row],[Material]]</f>
        <v>M-083/1820188050112</v>
      </c>
      <c r="AP1921" s="1" t="str">
        <f>Tabla1[[#This Row],[Contrato CISCO]]&amp;Tabla1[[#This Row],[Material]]</f>
        <v>M-083/188050112</v>
      </c>
      <c r="AQ1921" s="1" t="str">
        <f>Tabla1[[#This Row],[Material]]&amp;Tabla1[[#This Row],[Precio]]</f>
        <v>80501120.647</v>
      </c>
      <c r="AR1921" t="s">
        <v>11</v>
      </c>
    </row>
    <row r="1922" spans="1:44" x14ac:dyDescent="0.25">
      <c r="A1922">
        <v>7218000448</v>
      </c>
      <c r="B1922" t="s">
        <v>2800</v>
      </c>
      <c r="C1922" t="s">
        <v>3890</v>
      </c>
      <c r="D1922">
        <v>2018</v>
      </c>
      <c r="E1922" t="s">
        <v>3795</v>
      </c>
      <c r="F1922" s="2">
        <v>43389</v>
      </c>
      <c r="G1922" s="2">
        <v>43846</v>
      </c>
      <c r="H1922" s="1">
        <v>153000</v>
      </c>
      <c r="I1922" t="s">
        <v>3905</v>
      </c>
      <c r="J1922" t="s">
        <v>2813</v>
      </c>
      <c r="K1922" t="s">
        <v>2814</v>
      </c>
      <c r="L1922">
        <v>1</v>
      </c>
      <c r="M1922">
        <v>50000642</v>
      </c>
      <c r="N1922" t="s">
        <v>3808</v>
      </c>
      <c r="O1922" t="s">
        <v>921</v>
      </c>
      <c r="P1922">
        <v>8050110</v>
      </c>
      <c r="Q1922" t="s">
        <v>563</v>
      </c>
      <c r="R1922" s="1"/>
      <c r="S1922" s="1"/>
      <c r="T1922" s="1"/>
      <c r="U1922" s="2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9">
        <v>0.73</v>
      </c>
      <c r="AM1922" s="4">
        <f>Tabla1[[#This Row],[Cantidad 1]]+Tabla1[[#This Row],[Cantidad 2]]+Tabla1[[#This Row],[Cantidad 3]]+Tabla1[[#This Row],[Cantidad 4]]+Tabla1[[#This Row],[Cantidad 5]]</f>
        <v>153000</v>
      </c>
      <c r="AN1922" s="1">
        <v>2910940.25</v>
      </c>
      <c r="AO1922" s="1" t="str">
        <f>Tabla1[[#This Row],[Contrato CISCO]]&amp;Tabla1[[#This Row],[Año]]&amp;Tabla1[[#This Row],[Material]]</f>
        <v>M-076/1820188050110</v>
      </c>
      <c r="AP1922" s="1" t="str">
        <f>Tabla1[[#This Row],[Contrato CISCO]]&amp;Tabla1[[#This Row],[Material]]</f>
        <v>M-076/188050110</v>
      </c>
      <c r="AQ1922" s="1" t="str">
        <f>Tabla1[[#This Row],[Material]]&amp;Tabla1[[#This Row],[Precio]]</f>
        <v>80501100.73</v>
      </c>
      <c r="AR1922" t="s">
        <v>11</v>
      </c>
    </row>
    <row r="1923" spans="1:44" x14ac:dyDescent="0.25">
      <c r="A1923">
        <v>7218000462</v>
      </c>
      <c r="B1923" t="s">
        <v>2827</v>
      </c>
      <c r="C1923" t="s">
        <v>3890</v>
      </c>
      <c r="D1923">
        <v>2018</v>
      </c>
      <c r="E1923" t="s">
        <v>3795</v>
      </c>
      <c r="F1923" s="2">
        <v>43389</v>
      </c>
      <c r="G1923" s="2">
        <v>43846</v>
      </c>
      <c r="H1923" s="1">
        <v>158800</v>
      </c>
      <c r="I1923" t="s">
        <v>3905</v>
      </c>
      <c r="J1923" t="s">
        <v>2842</v>
      </c>
      <c r="K1923" t="s">
        <v>2843</v>
      </c>
      <c r="L1923">
        <v>1</v>
      </c>
      <c r="M1923">
        <v>50000274</v>
      </c>
      <c r="N1923" t="s">
        <v>3818</v>
      </c>
      <c r="O1923" t="s">
        <v>922</v>
      </c>
      <c r="P1923">
        <v>8080801</v>
      </c>
      <c r="Q1923" t="s">
        <v>899</v>
      </c>
      <c r="R1923" s="1"/>
      <c r="S1923" s="1"/>
      <c r="T1923" s="1"/>
      <c r="U1923" s="2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9">
        <v>0.77489999999999992</v>
      </c>
      <c r="AM1923" s="4">
        <f>Tabla1[[#This Row],[Cantidad 1]]+Tabla1[[#This Row],[Cantidad 2]]+Tabla1[[#This Row],[Cantidad 3]]+Tabla1[[#This Row],[Cantidad 4]]+Tabla1[[#This Row],[Cantidad 5]]</f>
        <v>158800</v>
      </c>
      <c r="AN1923" s="1">
        <v>123054.12</v>
      </c>
      <c r="AO1923" s="1" t="str">
        <f>Tabla1[[#This Row],[Contrato CISCO]]&amp;Tabla1[[#This Row],[Año]]&amp;Tabla1[[#This Row],[Material]]</f>
        <v>M-086/1820188080801</v>
      </c>
      <c r="AP1923" s="1" t="str">
        <f>Tabla1[[#This Row],[Contrato CISCO]]&amp;Tabla1[[#This Row],[Material]]</f>
        <v>M-086/188080801</v>
      </c>
      <c r="AQ1923" s="1" t="str">
        <f>Tabla1[[#This Row],[Material]]&amp;Tabla1[[#This Row],[Precio]]</f>
        <v>80808010.7749</v>
      </c>
      <c r="AR1923" t="s">
        <v>11</v>
      </c>
    </row>
    <row r="1924" spans="1:44" x14ac:dyDescent="0.25">
      <c r="A1924">
        <v>7218000459</v>
      </c>
      <c r="B1924" t="s">
        <v>2827</v>
      </c>
      <c r="C1924" t="s">
        <v>3890</v>
      </c>
      <c r="D1924">
        <v>2018</v>
      </c>
      <c r="E1924" t="s">
        <v>3795</v>
      </c>
      <c r="F1924" s="2">
        <v>43389</v>
      </c>
      <c r="G1924" s="2">
        <v>43846</v>
      </c>
      <c r="H1924" s="1">
        <v>358500</v>
      </c>
      <c r="I1924" t="s">
        <v>3905</v>
      </c>
      <c r="J1924" t="s">
        <v>2836</v>
      </c>
      <c r="K1924" t="s">
        <v>2837</v>
      </c>
      <c r="L1924">
        <v>1</v>
      </c>
      <c r="M1924">
        <v>50000270</v>
      </c>
      <c r="N1924" t="s">
        <v>3813</v>
      </c>
      <c r="O1924" t="s">
        <v>922</v>
      </c>
      <c r="P1924">
        <v>8250055</v>
      </c>
      <c r="Q1924" t="s">
        <v>356</v>
      </c>
      <c r="R1924" s="1"/>
      <c r="S1924" s="1"/>
      <c r="T1924" s="1"/>
      <c r="U1924" s="2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9">
        <v>1.1599999999999999</v>
      </c>
      <c r="AM1924" s="4">
        <f>Tabla1[[#This Row],[Cantidad 1]]+Tabla1[[#This Row],[Cantidad 2]]+Tabla1[[#This Row],[Cantidad 3]]+Tabla1[[#This Row],[Cantidad 4]]+Tabla1[[#This Row],[Cantidad 5]]</f>
        <v>358500</v>
      </c>
      <c r="AN1924" s="1">
        <v>953833.18</v>
      </c>
      <c r="AO1924" s="1" t="str">
        <f>Tabla1[[#This Row],[Contrato CISCO]]&amp;Tabla1[[#This Row],[Año]]&amp;Tabla1[[#This Row],[Material]]</f>
        <v>M-085/1820188250055</v>
      </c>
      <c r="AP1924" s="1" t="str">
        <f>Tabla1[[#This Row],[Contrato CISCO]]&amp;Tabla1[[#This Row],[Material]]</f>
        <v>M-085/188250055</v>
      </c>
      <c r="AQ1924" s="1" t="str">
        <f>Tabla1[[#This Row],[Material]]&amp;Tabla1[[#This Row],[Precio]]</f>
        <v>82500551.16</v>
      </c>
      <c r="AR1924" t="s">
        <v>11</v>
      </c>
    </row>
    <row r="1925" spans="1:44" x14ac:dyDescent="0.25">
      <c r="A1925">
        <v>7218000458</v>
      </c>
      <c r="B1925" t="s">
        <v>2827</v>
      </c>
      <c r="C1925" t="s">
        <v>3890</v>
      </c>
      <c r="D1925">
        <v>2018</v>
      </c>
      <c r="E1925" t="s">
        <v>3795</v>
      </c>
      <c r="F1925" s="2">
        <v>43389</v>
      </c>
      <c r="G1925" s="2">
        <v>43846</v>
      </c>
      <c r="H1925" s="1">
        <v>156100</v>
      </c>
      <c r="I1925" t="s">
        <v>3905</v>
      </c>
      <c r="J1925" t="s">
        <v>2834</v>
      </c>
      <c r="K1925" t="s">
        <v>2835</v>
      </c>
      <c r="L1925">
        <v>1</v>
      </c>
      <c r="M1925">
        <v>50002505</v>
      </c>
      <c r="N1925" t="s">
        <v>3856</v>
      </c>
      <c r="O1925" t="s">
        <v>922</v>
      </c>
      <c r="P1925">
        <v>8080313</v>
      </c>
      <c r="Q1925" t="s">
        <v>879</v>
      </c>
      <c r="R1925" s="1"/>
      <c r="S1925" s="1"/>
      <c r="T1925" s="1"/>
      <c r="U1925" s="2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9">
        <v>1.3366999999999998</v>
      </c>
      <c r="AM1925" s="4">
        <f>Tabla1[[#This Row],[Cantidad 1]]+Tabla1[[#This Row],[Cantidad 2]]+Tabla1[[#This Row],[Cantidad 3]]+Tabla1[[#This Row],[Cantidad 4]]+Tabla1[[#This Row],[Cantidad 5]]</f>
        <v>156100</v>
      </c>
      <c r="AN1925" s="1">
        <v>208658.87</v>
      </c>
      <c r="AO1925" s="1" t="str">
        <f>Tabla1[[#This Row],[Contrato CISCO]]&amp;Tabla1[[#This Row],[Año]]&amp;Tabla1[[#This Row],[Material]]</f>
        <v>M-096/1820188080313</v>
      </c>
      <c r="AP1925" s="1" t="str">
        <f>Tabla1[[#This Row],[Contrato CISCO]]&amp;Tabla1[[#This Row],[Material]]</f>
        <v>M-096/188080313</v>
      </c>
      <c r="AQ1925" s="1" t="str">
        <f>Tabla1[[#This Row],[Material]]&amp;Tabla1[[#This Row],[Precio]]</f>
        <v>80803131.3367</v>
      </c>
      <c r="AR1925" t="s">
        <v>11</v>
      </c>
    </row>
    <row r="1926" spans="1:44" x14ac:dyDescent="0.25">
      <c r="A1926">
        <v>7218000443</v>
      </c>
      <c r="B1926" t="s">
        <v>2800</v>
      </c>
      <c r="C1926" t="s">
        <v>3890</v>
      </c>
      <c r="D1926">
        <v>2018</v>
      </c>
      <c r="E1926" t="s">
        <v>3795</v>
      </c>
      <c r="F1926" s="2">
        <v>43389</v>
      </c>
      <c r="G1926" s="2">
        <v>43846</v>
      </c>
      <c r="H1926">
        <v>600</v>
      </c>
      <c r="I1926" t="s">
        <v>3905</v>
      </c>
      <c r="J1926" t="s">
        <v>2803</v>
      </c>
      <c r="K1926" t="s">
        <v>2804</v>
      </c>
      <c r="L1926">
        <v>1</v>
      </c>
      <c r="M1926">
        <v>50000270</v>
      </c>
      <c r="N1926" t="s">
        <v>3813</v>
      </c>
      <c r="O1926" t="s">
        <v>921</v>
      </c>
      <c r="P1926">
        <v>8040107</v>
      </c>
      <c r="Q1926" t="s">
        <v>730</v>
      </c>
      <c r="S1926"/>
      <c r="U1926" s="2"/>
      <c r="W1926"/>
      <c r="AL1926" s="9">
        <v>1.4862</v>
      </c>
      <c r="AM1926" s="4">
        <f>Tabla1[[#This Row],[Cantidad 1]]+Tabla1[[#This Row],[Cantidad 2]]+Tabla1[[#This Row],[Cantidad 3]]+Tabla1[[#This Row],[Cantidad 4]]+Tabla1[[#This Row],[Cantidad 5]]</f>
        <v>600</v>
      </c>
      <c r="AN1926">
        <v>891.72</v>
      </c>
      <c r="AO1926" s="1" t="str">
        <f>Tabla1[[#This Row],[Contrato CISCO]]&amp;Tabla1[[#This Row],[Año]]&amp;Tabla1[[#This Row],[Material]]</f>
        <v>M-072/1820188040107</v>
      </c>
      <c r="AP1926" s="1" t="str">
        <f>Tabla1[[#This Row],[Contrato CISCO]]&amp;Tabla1[[#This Row],[Material]]</f>
        <v>M-072/188040107</v>
      </c>
      <c r="AQ1926" s="1" t="str">
        <f>Tabla1[[#This Row],[Material]]&amp;Tabla1[[#This Row],[Precio]]</f>
        <v>80401071.4862</v>
      </c>
      <c r="AR1926" t="s">
        <v>11</v>
      </c>
    </row>
    <row r="1927" spans="1:44" x14ac:dyDescent="0.25">
      <c r="A1927">
        <v>7218000466</v>
      </c>
      <c r="B1927" t="s">
        <v>2827</v>
      </c>
      <c r="C1927" t="s">
        <v>3890</v>
      </c>
      <c r="D1927">
        <v>2018</v>
      </c>
      <c r="E1927" t="s">
        <v>3795</v>
      </c>
      <c r="F1927" s="2">
        <v>43389</v>
      </c>
      <c r="G1927" s="2">
        <v>43846</v>
      </c>
      <c r="H1927" s="1">
        <v>191500</v>
      </c>
      <c r="I1927" t="s">
        <v>3905</v>
      </c>
      <c r="J1927" t="s">
        <v>2850</v>
      </c>
      <c r="K1927" t="s">
        <v>2851</v>
      </c>
      <c r="L1927">
        <v>1</v>
      </c>
      <c r="M1927">
        <v>50000642</v>
      </c>
      <c r="N1927" t="s">
        <v>3808</v>
      </c>
      <c r="O1927" t="s">
        <v>922</v>
      </c>
      <c r="P1927">
        <v>8080111</v>
      </c>
      <c r="Q1927" t="s">
        <v>153</v>
      </c>
      <c r="R1927" s="1"/>
      <c r="S1927" s="1"/>
      <c r="T1927" s="1"/>
      <c r="U1927" s="2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9">
        <v>1.8969999999999998</v>
      </c>
      <c r="AM1927" s="4">
        <f>Tabla1[[#This Row],[Cantidad 1]]+Tabla1[[#This Row],[Cantidad 2]]+Tabla1[[#This Row],[Cantidad 3]]+Tabla1[[#This Row],[Cantidad 4]]+Tabla1[[#This Row],[Cantidad 5]]</f>
        <v>191500</v>
      </c>
      <c r="AN1927" s="1">
        <v>1425003.6</v>
      </c>
      <c r="AO1927" s="1" t="str">
        <f>Tabla1[[#This Row],[Contrato CISCO]]&amp;Tabla1[[#This Row],[Año]]&amp;Tabla1[[#This Row],[Material]]</f>
        <v>M-088/1820188080111</v>
      </c>
      <c r="AP1927" s="1" t="str">
        <f>Tabla1[[#This Row],[Contrato CISCO]]&amp;Tabla1[[#This Row],[Material]]</f>
        <v>M-088/188080111</v>
      </c>
      <c r="AQ1927" s="1" t="str">
        <f>Tabla1[[#This Row],[Material]]&amp;Tabla1[[#This Row],[Precio]]</f>
        <v>80801111.897</v>
      </c>
      <c r="AR1927" t="s">
        <v>11</v>
      </c>
    </row>
    <row r="1928" spans="1:44" x14ac:dyDescent="0.25">
      <c r="A1928">
        <v>7218000448</v>
      </c>
      <c r="B1928" t="s">
        <v>2800</v>
      </c>
      <c r="C1928" t="s">
        <v>3890</v>
      </c>
      <c r="D1928">
        <v>2018</v>
      </c>
      <c r="E1928" t="s">
        <v>3795</v>
      </c>
      <c r="F1928" s="2">
        <v>43389</v>
      </c>
      <c r="G1928" s="2">
        <v>43846</v>
      </c>
      <c r="H1928" s="1">
        <v>177400</v>
      </c>
      <c r="I1928" t="s">
        <v>3905</v>
      </c>
      <c r="J1928" t="s">
        <v>2813</v>
      </c>
      <c r="K1928" t="s">
        <v>2814</v>
      </c>
      <c r="L1928">
        <v>1</v>
      </c>
      <c r="M1928">
        <v>50000642</v>
      </c>
      <c r="N1928" t="s">
        <v>3808</v>
      </c>
      <c r="O1928" t="s">
        <v>921</v>
      </c>
      <c r="P1928">
        <v>8060325</v>
      </c>
      <c r="Q1928" t="s">
        <v>246</v>
      </c>
      <c r="R1928" s="1"/>
      <c r="S1928" s="1"/>
      <c r="T1928" s="1"/>
      <c r="U1928" s="2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9">
        <v>2.3638999999999997</v>
      </c>
      <c r="AM1928" s="4">
        <f>Tabla1[[#This Row],[Cantidad 1]]+Tabla1[[#This Row],[Cantidad 2]]+Tabla1[[#This Row],[Cantidad 3]]+Tabla1[[#This Row],[Cantidad 4]]+Tabla1[[#This Row],[Cantidad 5]]</f>
        <v>177400</v>
      </c>
      <c r="AN1928" s="1">
        <v>2910940.25</v>
      </c>
      <c r="AO1928" s="1" t="str">
        <f>Tabla1[[#This Row],[Contrato CISCO]]&amp;Tabla1[[#This Row],[Año]]&amp;Tabla1[[#This Row],[Material]]</f>
        <v>M-076/1820188060325</v>
      </c>
      <c r="AP1928" s="1" t="str">
        <f>Tabla1[[#This Row],[Contrato CISCO]]&amp;Tabla1[[#This Row],[Material]]</f>
        <v>M-076/188060325</v>
      </c>
      <c r="AQ1928" s="1" t="str">
        <f>Tabla1[[#This Row],[Material]]&amp;Tabla1[[#This Row],[Precio]]</f>
        <v>80603252.3639</v>
      </c>
      <c r="AR1928" t="s">
        <v>11</v>
      </c>
    </row>
    <row r="1929" spans="1:44" x14ac:dyDescent="0.25">
      <c r="A1929">
        <v>7218000448</v>
      </c>
      <c r="B1929" t="s">
        <v>2800</v>
      </c>
      <c r="C1929" t="s">
        <v>3890</v>
      </c>
      <c r="D1929">
        <v>2018</v>
      </c>
      <c r="E1929" t="s">
        <v>3795</v>
      </c>
      <c r="F1929" s="2">
        <v>43389</v>
      </c>
      <c r="G1929" s="2">
        <v>43846</v>
      </c>
      <c r="H1929" s="1">
        <v>68200</v>
      </c>
      <c r="I1929" t="s">
        <v>3905</v>
      </c>
      <c r="J1929" t="s">
        <v>2813</v>
      </c>
      <c r="K1929" t="s">
        <v>2814</v>
      </c>
      <c r="L1929">
        <v>1</v>
      </c>
      <c r="M1929">
        <v>50000642</v>
      </c>
      <c r="N1929" t="s">
        <v>3808</v>
      </c>
      <c r="O1929" t="s">
        <v>921</v>
      </c>
      <c r="P1929">
        <v>8060326</v>
      </c>
      <c r="Q1929" t="s">
        <v>185</v>
      </c>
      <c r="R1929" s="1"/>
      <c r="S1929" s="1"/>
      <c r="T1929" s="1"/>
      <c r="U1929" s="2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9">
        <v>2.3749000000000002</v>
      </c>
      <c r="AM1929" s="4">
        <f>Tabla1[[#This Row],[Cantidad 1]]+Tabla1[[#This Row],[Cantidad 2]]+Tabla1[[#This Row],[Cantidad 3]]+Tabla1[[#This Row],[Cantidad 4]]+Tabla1[[#This Row],[Cantidad 5]]</f>
        <v>68200</v>
      </c>
      <c r="AN1929" s="1">
        <v>2910940.25</v>
      </c>
      <c r="AO1929" s="1" t="str">
        <f>Tabla1[[#This Row],[Contrato CISCO]]&amp;Tabla1[[#This Row],[Año]]&amp;Tabla1[[#This Row],[Material]]</f>
        <v>M-076/1820188060326</v>
      </c>
      <c r="AP1929" s="1" t="str">
        <f>Tabla1[[#This Row],[Contrato CISCO]]&amp;Tabla1[[#This Row],[Material]]</f>
        <v>M-076/188060326</v>
      </c>
      <c r="AQ1929" s="1" t="str">
        <f>Tabla1[[#This Row],[Material]]&amp;Tabla1[[#This Row],[Precio]]</f>
        <v>80603262.3749</v>
      </c>
      <c r="AR1929" t="s">
        <v>11</v>
      </c>
    </row>
    <row r="1930" spans="1:44" x14ac:dyDescent="0.25">
      <c r="A1930">
        <v>7218000448</v>
      </c>
      <c r="B1930" t="s">
        <v>2800</v>
      </c>
      <c r="C1930" t="s">
        <v>3890</v>
      </c>
      <c r="D1930">
        <v>2018</v>
      </c>
      <c r="E1930" t="s">
        <v>3795</v>
      </c>
      <c r="F1930" s="2">
        <v>43389</v>
      </c>
      <c r="G1930" s="2">
        <v>43846</v>
      </c>
      <c r="H1930" s="1">
        <v>18900</v>
      </c>
      <c r="I1930" t="s">
        <v>3905</v>
      </c>
      <c r="J1930" t="s">
        <v>2813</v>
      </c>
      <c r="K1930" t="s">
        <v>2814</v>
      </c>
      <c r="L1930">
        <v>1</v>
      </c>
      <c r="M1930">
        <v>50000642</v>
      </c>
      <c r="N1930" t="s">
        <v>3808</v>
      </c>
      <c r="O1930" t="s">
        <v>921</v>
      </c>
      <c r="P1930">
        <v>8060324</v>
      </c>
      <c r="Q1930" t="s">
        <v>307</v>
      </c>
      <c r="R1930" s="1"/>
      <c r="S1930" s="1"/>
      <c r="T1930" s="1"/>
      <c r="U1930" s="2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9">
        <v>2.3805999999999998</v>
      </c>
      <c r="AM1930" s="4">
        <f>Tabla1[[#This Row],[Cantidad 1]]+Tabla1[[#This Row],[Cantidad 2]]+Tabla1[[#This Row],[Cantidad 3]]+Tabla1[[#This Row],[Cantidad 4]]+Tabla1[[#This Row],[Cantidad 5]]</f>
        <v>18900</v>
      </c>
      <c r="AN1930" s="1">
        <v>2910940.25</v>
      </c>
      <c r="AO1930" s="1" t="str">
        <f>Tabla1[[#This Row],[Contrato CISCO]]&amp;Tabla1[[#This Row],[Año]]&amp;Tabla1[[#This Row],[Material]]</f>
        <v>M-076/1820188060324</v>
      </c>
      <c r="AP1930" s="1" t="str">
        <f>Tabla1[[#This Row],[Contrato CISCO]]&amp;Tabla1[[#This Row],[Material]]</f>
        <v>M-076/188060324</v>
      </c>
      <c r="AQ1930" s="1" t="str">
        <f>Tabla1[[#This Row],[Material]]&amp;Tabla1[[#This Row],[Precio]]</f>
        <v>80603242.3806</v>
      </c>
      <c r="AR1930" t="s">
        <v>11</v>
      </c>
    </row>
    <row r="1931" spans="1:44" x14ac:dyDescent="0.25">
      <c r="A1931">
        <v>7218000472</v>
      </c>
      <c r="B1931" t="s">
        <v>2827</v>
      </c>
      <c r="C1931" t="s">
        <v>3890</v>
      </c>
      <c r="D1931">
        <v>2018</v>
      </c>
      <c r="E1931" t="s">
        <v>3795</v>
      </c>
      <c r="F1931" s="2">
        <v>43389</v>
      </c>
      <c r="G1931" s="2">
        <v>43846</v>
      </c>
      <c r="H1931" s="1">
        <v>3100</v>
      </c>
      <c r="I1931" t="s">
        <v>3905</v>
      </c>
      <c r="J1931" t="s">
        <v>2863</v>
      </c>
      <c r="K1931" t="s">
        <v>2864</v>
      </c>
      <c r="L1931">
        <v>1</v>
      </c>
      <c r="M1931">
        <v>50001297</v>
      </c>
      <c r="N1931" t="s">
        <v>3864</v>
      </c>
      <c r="O1931" t="s">
        <v>922</v>
      </c>
      <c r="P1931">
        <v>8080604</v>
      </c>
      <c r="Q1931" t="s">
        <v>250</v>
      </c>
      <c r="R1931" s="1"/>
      <c r="S1931" s="1"/>
      <c r="T1931" s="1"/>
      <c r="U1931" s="2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9">
        <v>2.69</v>
      </c>
      <c r="AM1931" s="4">
        <f>Tabla1[[#This Row],[Cantidad 1]]+Tabla1[[#This Row],[Cantidad 2]]+Tabla1[[#This Row],[Cantidad 3]]+Tabla1[[#This Row],[Cantidad 4]]+Tabla1[[#This Row],[Cantidad 5]]</f>
        <v>3100</v>
      </c>
      <c r="AN1931" s="1">
        <v>202016</v>
      </c>
      <c r="AO1931" s="1" t="str">
        <f>Tabla1[[#This Row],[Contrato CISCO]]&amp;Tabla1[[#This Row],[Año]]&amp;Tabla1[[#This Row],[Material]]</f>
        <v>M-092/1820188080604</v>
      </c>
      <c r="AP1931" s="1" t="str">
        <f>Tabla1[[#This Row],[Contrato CISCO]]&amp;Tabla1[[#This Row],[Material]]</f>
        <v>M-092/188080604</v>
      </c>
      <c r="AQ1931" s="1" t="str">
        <f>Tabla1[[#This Row],[Material]]&amp;Tabla1[[#This Row],[Precio]]</f>
        <v>80806042.69</v>
      </c>
      <c r="AR1931" t="s">
        <v>11</v>
      </c>
    </row>
    <row r="1932" spans="1:44" x14ac:dyDescent="0.25">
      <c r="A1932">
        <v>7218000448</v>
      </c>
      <c r="B1932" t="s">
        <v>2800</v>
      </c>
      <c r="C1932" t="s">
        <v>3890</v>
      </c>
      <c r="D1932">
        <v>2018</v>
      </c>
      <c r="E1932" t="s">
        <v>3795</v>
      </c>
      <c r="F1932" s="2">
        <v>43389</v>
      </c>
      <c r="G1932" s="2">
        <v>43846</v>
      </c>
      <c r="H1932" s="1">
        <v>107300</v>
      </c>
      <c r="I1932" t="s">
        <v>3905</v>
      </c>
      <c r="J1932" t="s">
        <v>2813</v>
      </c>
      <c r="K1932" t="s">
        <v>2814</v>
      </c>
      <c r="L1932">
        <v>1</v>
      </c>
      <c r="M1932">
        <v>50000642</v>
      </c>
      <c r="N1932" t="s">
        <v>3808</v>
      </c>
      <c r="O1932" t="s">
        <v>921</v>
      </c>
      <c r="P1932">
        <v>8060305</v>
      </c>
      <c r="Q1932" t="s">
        <v>367</v>
      </c>
      <c r="R1932" s="1"/>
      <c r="S1932" s="1"/>
      <c r="T1932" s="1"/>
      <c r="U1932" s="2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9">
        <v>2.8245</v>
      </c>
      <c r="AM1932" s="4">
        <f>Tabla1[[#This Row],[Cantidad 1]]+Tabla1[[#This Row],[Cantidad 2]]+Tabla1[[#This Row],[Cantidad 3]]+Tabla1[[#This Row],[Cantidad 4]]+Tabla1[[#This Row],[Cantidad 5]]</f>
        <v>107300</v>
      </c>
      <c r="AN1932" s="1">
        <v>2910940.25</v>
      </c>
      <c r="AO1932" s="1" t="str">
        <f>Tabla1[[#This Row],[Contrato CISCO]]&amp;Tabla1[[#This Row],[Año]]&amp;Tabla1[[#This Row],[Material]]</f>
        <v>M-076/1820188060305</v>
      </c>
      <c r="AP1932" s="1" t="str">
        <f>Tabla1[[#This Row],[Contrato CISCO]]&amp;Tabla1[[#This Row],[Material]]</f>
        <v>M-076/188060305</v>
      </c>
      <c r="AQ1932" s="1" t="str">
        <f>Tabla1[[#This Row],[Material]]&amp;Tabla1[[#This Row],[Precio]]</f>
        <v>80603052.8245</v>
      </c>
      <c r="AR1932" t="s">
        <v>11</v>
      </c>
    </row>
    <row r="1933" spans="1:44" x14ac:dyDescent="0.25">
      <c r="A1933">
        <v>7218000472</v>
      </c>
      <c r="B1933" t="s">
        <v>2827</v>
      </c>
      <c r="C1933" t="s">
        <v>3890</v>
      </c>
      <c r="D1933">
        <v>2018</v>
      </c>
      <c r="E1933" t="s">
        <v>3795</v>
      </c>
      <c r="F1933" s="2">
        <v>43389</v>
      </c>
      <c r="G1933" s="2">
        <v>43846</v>
      </c>
      <c r="H1933" s="1">
        <v>2200</v>
      </c>
      <c r="I1933" t="s">
        <v>3905</v>
      </c>
      <c r="J1933" t="s">
        <v>2863</v>
      </c>
      <c r="K1933" t="s">
        <v>2864</v>
      </c>
      <c r="L1933">
        <v>1</v>
      </c>
      <c r="M1933">
        <v>50001297</v>
      </c>
      <c r="N1933" t="s">
        <v>3864</v>
      </c>
      <c r="O1933" t="s">
        <v>922</v>
      </c>
      <c r="P1933">
        <v>8070406</v>
      </c>
      <c r="Q1933" t="s">
        <v>178</v>
      </c>
      <c r="R1933" s="1"/>
      <c r="S1933" s="1"/>
      <c r="T1933" s="1"/>
      <c r="U1933" s="2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9">
        <v>4.8899999999999997</v>
      </c>
      <c r="AM1933" s="4">
        <f>Tabla1[[#This Row],[Cantidad 1]]+Tabla1[[#This Row],[Cantidad 2]]+Tabla1[[#This Row],[Cantidad 3]]+Tabla1[[#This Row],[Cantidad 4]]+Tabla1[[#This Row],[Cantidad 5]]</f>
        <v>2200</v>
      </c>
      <c r="AN1933" s="1">
        <v>202016</v>
      </c>
      <c r="AO1933" s="1" t="str">
        <f>Tabla1[[#This Row],[Contrato CISCO]]&amp;Tabla1[[#This Row],[Año]]&amp;Tabla1[[#This Row],[Material]]</f>
        <v>M-092/1820188070406</v>
      </c>
      <c r="AP1933" s="1" t="str">
        <f>Tabla1[[#This Row],[Contrato CISCO]]&amp;Tabla1[[#This Row],[Material]]</f>
        <v>M-092/188070406</v>
      </c>
      <c r="AQ1933" s="1" t="str">
        <f>Tabla1[[#This Row],[Material]]&amp;Tabla1[[#This Row],[Precio]]</f>
        <v>80704064.89</v>
      </c>
      <c r="AR1933" t="s">
        <v>11</v>
      </c>
    </row>
    <row r="1934" spans="1:44" x14ac:dyDescent="0.25">
      <c r="A1934">
        <v>7218000451</v>
      </c>
      <c r="B1934" t="s">
        <v>2800</v>
      </c>
      <c r="C1934" t="s">
        <v>3890</v>
      </c>
      <c r="D1934">
        <v>2018</v>
      </c>
      <c r="E1934" t="s">
        <v>3795</v>
      </c>
      <c r="F1934" s="2">
        <v>43389</v>
      </c>
      <c r="G1934" s="2">
        <v>43846</v>
      </c>
      <c r="H1934" s="1">
        <v>7900</v>
      </c>
      <c r="I1934" t="s">
        <v>3905</v>
      </c>
      <c r="J1934" t="s">
        <v>2819</v>
      </c>
      <c r="K1934" t="s">
        <v>2820</v>
      </c>
      <c r="L1934">
        <v>1</v>
      </c>
      <c r="M1934">
        <v>50000649</v>
      </c>
      <c r="N1934" t="s">
        <v>3829</v>
      </c>
      <c r="O1934" t="s">
        <v>921</v>
      </c>
      <c r="P1934">
        <v>8040110</v>
      </c>
      <c r="Q1934" t="s">
        <v>557</v>
      </c>
      <c r="R1934" s="1"/>
      <c r="S1934" s="1"/>
      <c r="T1934" s="1"/>
      <c r="U1934" s="2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9">
        <v>6.75</v>
      </c>
      <c r="AM1934" s="4">
        <f>Tabla1[[#This Row],[Cantidad 1]]+Tabla1[[#This Row],[Cantidad 2]]+Tabla1[[#This Row],[Cantidad 3]]+Tabla1[[#This Row],[Cantidad 4]]+Tabla1[[#This Row],[Cantidad 5]]</f>
        <v>7900</v>
      </c>
      <c r="AN1934" s="1">
        <v>53325</v>
      </c>
      <c r="AO1934" s="1" t="str">
        <f>Tabla1[[#This Row],[Contrato CISCO]]&amp;Tabla1[[#This Row],[Año]]&amp;Tabla1[[#This Row],[Material]]</f>
        <v>M-077/1820188040110</v>
      </c>
      <c r="AP1934" s="1" t="str">
        <f>Tabla1[[#This Row],[Contrato CISCO]]&amp;Tabla1[[#This Row],[Material]]</f>
        <v>M-077/188040110</v>
      </c>
      <c r="AQ1934" s="1" t="str">
        <f>Tabla1[[#This Row],[Material]]&amp;Tabla1[[#This Row],[Precio]]</f>
        <v>80401106.75</v>
      </c>
      <c r="AR1934" t="s">
        <v>11</v>
      </c>
    </row>
    <row r="1935" spans="1:44" x14ac:dyDescent="0.25">
      <c r="A1935">
        <v>7218000472</v>
      </c>
      <c r="B1935" t="s">
        <v>2827</v>
      </c>
      <c r="C1935" t="s">
        <v>3890</v>
      </c>
      <c r="D1935">
        <v>2018</v>
      </c>
      <c r="E1935" t="s">
        <v>3795</v>
      </c>
      <c r="F1935" s="2">
        <v>43389</v>
      </c>
      <c r="G1935" s="2">
        <v>43846</v>
      </c>
      <c r="H1935" s="1">
        <v>25300</v>
      </c>
      <c r="I1935" t="s">
        <v>3905</v>
      </c>
      <c r="J1935" t="s">
        <v>2863</v>
      </c>
      <c r="K1935" t="s">
        <v>2864</v>
      </c>
      <c r="L1935">
        <v>1</v>
      </c>
      <c r="M1935">
        <v>50001297</v>
      </c>
      <c r="N1935" t="s">
        <v>3864</v>
      </c>
      <c r="O1935" t="s">
        <v>922</v>
      </c>
      <c r="P1935">
        <v>8070405</v>
      </c>
      <c r="Q1935" t="s">
        <v>571</v>
      </c>
      <c r="R1935" s="1"/>
      <c r="S1935" s="1"/>
      <c r="T1935" s="1"/>
      <c r="U1935" s="2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9">
        <v>7.23</v>
      </c>
      <c r="AM1935" s="4">
        <f>Tabla1[[#This Row],[Cantidad 1]]+Tabla1[[#This Row],[Cantidad 2]]+Tabla1[[#This Row],[Cantidad 3]]+Tabla1[[#This Row],[Cantidad 4]]+Tabla1[[#This Row],[Cantidad 5]]</f>
        <v>25300</v>
      </c>
      <c r="AN1935" s="1">
        <v>202016</v>
      </c>
      <c r="AO1935" s="1" t="str">
        <f>Tabla1[[#This Row],[Contrato CISCO]]&amp;Tabla1[[#This Row],[Año]]&amp;Tabla1[[#This Row],[Material]]</f>
        <v>M-092/1820188070405</v>
      </c>
      <c r="AP1935" s="1" t="str">
        <f>Tabla1[[#This Row],[Contrato CISCO]]&amp;Tabla1[[#This Row],[Material]]</f>
        <v>M-092/188070405</v>
      </c>
      <c r="AQ1935" s="1" t="str">
        <f>Tabla1[[#This Row],[Material]]&amp;Tabla1[[#This Row],[Precio]]</f>
        <v>80704057.23</v>
      </c>
      <c r="AR1935" t="s">
        <v>11</v>
      </c>
    </row>
    <row r="1936" spans="1:44" x14ac:dyDescent="0.25">
      <c r="A1936">
        <v>7218000450</v>
      </c>
      <c r="B1936" t="s">
        <v>2800</v>
      </c>
      <c r="C1936" t="s">
        <v>3890</v>
      </c>
      <c r="D1936">
        <v>2018</v>
      </c>
      <c r="E1936" t="s">
        <v>3795</v>
      </c>
      <c r="F1936" s="2">
        <v>43389</v>
      </c>
      <c r="G1936" s="2">
        <v>43846</v>
      </c>
      <c r="H1936" s="1">
        <v>7100</v>
      </c>
      <c r="I1936" t="s">
        <v>3905</v>
      </c>
      <c r="J1936" t="s">
        <v>2817</v>
      </c>
      <c r="K1936" t="s">
        <v>2818</v>
      </c>
      <c r="L1936">
        <v>1</v>
      </c>
      <c r="M1936">
        <v>50001297</v>
      </c>
      <c r="N1936" t="s">
        <v>3864</v>
      </c>
      <c r="O1936" t="s">
        <v>921</v>
      </c>
      <c r="P1936">
        <v>8040403</v>
      </c>
      <c r="Q1936" t="s">
        <v>567</v>
      </c>
      <c r="R1936" s="1"/>
      <c r="S1936" s="1"/>
      <c r="T1936" s="1"/>
      <c r="U1936" s="2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9">
        <v>7.44</v>
      </c>
      <c r="AM1936" s="4">
        <f>Tabla1[[#This Row],[Cantidad 1]]+Tabla1[[#This Row],[Cantidad 2]]+Tabla1[[#This Row],[Cantidad 3]]+Tabla1[[#This Row],[Cantidad 4]]+Tabla1[[#This Row],[Cantidad 5]]</f>
        <v>7100</v>
      </c>
      <c r="AN1936" s="1">
        <v>52824</v>
      </c>
      <c r="AO1936" s="1" t="str">
        <f>Tabla1[[#This Row],[Contrato CISCO]]&amp;Tabla1[[#This Row],[Año]]&amp;Tabla1[[#This Row],[Material]]</f>
        <v>M-082/1820188040403</v>
      </c>
      <c r="AP1936" s="1" t="str">
        <f>Tabla1[[#This Row],[Contrato CISCO]]&amp;Tabla1[[#This Row],[Material]]</f>
        <v>M-082/188040403</v>
      </c>
      <c r="AQ1936" s="1" t="str">
        <f>Tabla1[[#This Row],[Material]]&amp;Tabla1[[#This Row],[Precio]]</f>
        <v>80404037.44</v>
      </c>
      <c r="AR1936" t="s">
        <v>11</v>
      </c>
    </row>
    <row r="1937" spans="1:44" x14ac:dyDescent="0.25">
      <c r="A1937">
        <v>7218000459</v>
      </c>
      <c r="B1937" t="s">
        <v>2827</v>
      </c>
      <c r="C1937" t="s">
        <v>3890</v>
      </c>
      <c r="D1937">
        <v>2018</v>
      </c>
      <c r="E1937" t="s">
        <v>3795</v>
      </c>
      <c r="F1937" s="2">
        <v>43389</v>
      </c>
      <c r="G1937" s="2">
        <v>43846</v>
      </c>
      <c r="H1937" s="1">
        <v>1000</v>
      </c>
      <c r="I1937" t="s">
        <v>3905</v>
      </c>
      <c r="J1937" t="s">
        <v>2836</v>
      </c>
      <c r="K1937" t="s">
        <v>2837</v>
      </c>
      <c r="L1937">
        <v>1</v>
      </c>
      <c r="M1937">
        <v>50000270</v>
      </c>
      <c r="N1937" t="s">
        <v>3813</v>
      </c>
      <c r="O1937" t="s">
        <v>922</v>
      </c>
      <c r="P1937">
        <v>8080620</v>
      </c>
      <c r="Q1937" t="s">
        <v>840</v>
      </c>
      <c r="R1937" s="1"/>
      <c r="S1937" s="1"/>
      <c r="T1937" s="1"/>
      <c r="U1937" s="2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9">
        <v>13.678999999999998</v>
      </c>
      <c r="AM1937" s="4">
        <f>Tabla1[[#This Row],[Cantidad 1]]+Tabla1[[#This Row],[Cantidad 2]]+Tabla1[[#This Row],[Cantidad 3]]+Tabla1[[#This Row],[Cantidad 4]]+Tabla1[[#This Row],[Cantidad 5]]</f>
        <v>1000</v>
      </c>
      <c r="AN1937" s="1">
        <v>953833.18</v>
      </c>
      <c r="AO1937" s="1" t="str">
        <f>Tabla1[[#This Row],[Contrato CISCO]]&amp;Tabla1[[#This Row],[Año]]&amp;Tabla1[[#This Row],[Material]]</f>
        <v>M-085/1820188080620</v>
      </c>
      <c r="AP1937" s="1" t="str">
        <f>Tabla1[[#This Row],[Contrato CISCO]]&amp;Tabla1[[#This Row],[Material]]</f>
        <v>M-085/188080620</v>
      </c>
      <c r="AQ1937" s="1" t="str">
        <f>Tabla1[[#This Row],[Material]]&amp;Tabla1[[#This Row],[Precio]]</f>
        <v>808062013.679</v>
      </c>
      <c r="AR1937" t="s">
        <v>11</v>
      </c>
    </row>
    <row r="1938" spans="1:44" x14ac:dyDescent="0.25">
      <c r="A1938">
        <v>7218000461</v>
      </c>
      <c r="B1938" t="s">
        <v>2827</v>
      </c>
      <c r="C1938" t="s">
        <v>3890</v>
      </c>
      <c r="D1938">
        <v>2018</v>
      </c>
      <c r="E1938" t="s">
        <v>3795</v>
      </c>
      <c r="F1938" s="2">
        <v>43389</v>
      </c>
      <c r="G1938" s="2">
        <v>43846</v>
      </c>
      <c r="H1938">
        <v>200</v>
      </c>
      <c r="I1938" t="s">
        <v>3905</v>
      </c>
      <c r="J1938" t="s">
        <v>2840</v>
      </c>
      <c r="K1938" t="s">
        <v>2841</v>
      </c>
      <c r="L1938">
        <v>1</v>
      </c>
      <c r="M1938">
        <v>50004206</v>
      </c>
      <c r="N1938" t="s">
        <v>3843</v>
      </c>
      <c r="O1938" t="s">
        <v>922</v>
      </c>
      <c r="P1938">
        <v>8250111</v>
      </c>
      <c r="Q1938" t="s">
        <v>729</v>
      </c>
      <c r="S1938"/>
      <c r="U1938" s="2"/>
      <c r="W1938"/>
      <c r="AL1938" s="9">
        <v>49</v>
      </c>
      <c r="AM1938" s="4">
        <f>Tabla1[[#This Row],[Cantidad 1]]+Tabla1[[#This Row],[Cantidad 2]]+Tabla1[[#This Row],[Cantidad 3]]+Tabla1[[#This Row],[Cantidad 4]]+Tabla1[[#This Row],[Cantidad 5]]</f>
        <v>200</v>
      </c>
      <c r="AN1938" s="1">
        <v>80913.350000000006</v>
      </c>
      <c r="AO1938" s="1" t="str">
        <f>Tabla1[[#This Row],[Contrato CISCO]]&amp;Tabla1[[#This Row],[Año]]&amp;Tabla1[[#This Row],[Material]]</f>
        <v>M-098/1820188250111</v>
      </c>
      <c r="AP1938" s="1" t="str">
        <f>Tabla1[[#This Row],[Contrato CISCO]]&amp;Tabla1[[#This Row],[Material]]</f>
        <v>M-098/188250111</v>
      </c>
      <c r="AQ1938" s="1" t="str">
        <f>Tabla1[[#This Row],[Material]]&amp;Tabla1[[#This Row],[Precio]]</f>
        <v>825011149</v>
      </c>
      <c r="AR1938" t="s">
        <v>11</v>
      </c>
    </row>
    <row r="1939" spans="1:44" x14ac:dyDescent="0.25">
      <c r="A1939">
        <v>7218000446</v>
      </c>
      <c r="B1939" t="s">
        <v>2800</v>
      </c>
      <c r="C1939" t="s">
        <v>3890</v>
      </c>
      <c r="D1939">
        <v>2018</v>
      </c>
      <c r="E1939" t="s">
        <v>3795</v>
      </c>
      <c r="F1939" s="2">
        <v>43389</v>
      </c>
      <c r="G1939" s="2">
        <v>43846</v>
      </c>
      <c r="H1939" s="1">
        <v>2300</v>
      </c>
      <c r="I1939" t="s">
        <v>3905</v>
      </c>
      <c r="J1939" t="s">
        <v>2809</v>
      </c>
      <c r="K1939" t="s">
        <v>2810</v>
      </c>
      <c r="L1939">
        <v>1</v>
      </c>
      <c r="M1939">
        <v>50000640</v>
      </c>
      <c r="N1939" t="s">
        <v>3822</v>
      </c>
      <c r="O1939" t="s">
        <v>921</v>
      </c>
      <c r="P1939">
        <v>8070407</v>
      </c>
      <c r="Q1939" t="s">
        <v>708</v>
      </c>
      <c r="R1939" s="1"/>
      <c r="S1939" s="1"/>
      <c r="T1939" s="1"/>
      <c r="U1939" s="2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9">
        <v>84.47</v>
      </c>
      <c r="AM1939" s="4">
        <f>Tabla1[[#This Row],[Cantidad 1]]+Tabla1[[#This Row],[Cantidad 2]]+Tabla1[[#This Row],[Cantidad 3]]+Tabla1[[#This Row],[Cantidad 4]]+Tabla1[[#This Row],[Cantidad 5]]</f>
        <v>2300</v>
      </c>
      <c r="AN1939" s="1">
        <v>194281</v>
      </c>
      <c r="AO1939" s="1" t="str">
        <f>Tabla1[[#This Row],[Contrato CISCO]]&amp;Tabla1[[#This Row],[Año]]&amp;Tabla1[[#This Row],[Material]]</f>
        <v>M-075/1820188070407</v>
      </c>
      <c r="AP1939" s="1" t="str">
        <f>Tabla1[[#This Row],[Contrato CISCO]]&amp;Tabla1[[#This Row],[Material]]</f>
        <v>M-075/188070407</v>
      </c>
      <c r="AQ1939" s="1" t="str">
        <f>Tabla1[[#This Row],[Material]]&amp;Tabla1[[#This Row],[Precio]]</f>
        <v>807040784.47</v>
      </c>
      <c r="AR1939" t="s">
        <v>11</v>
      </c>
    </row>
    <row r="1940" spans="1:44" x14ac:dyDescent="0.25">
      <c r="A1940">
        <v>7218000448</v>
      </c>
      <c r="B1940" t="s">
        <v>2800</v>
      </c>
      <c r="C1940" t="s">
        <v>3890</v>
      </c>
      <c r="D1940">
        <v>2018</v>
      </c>
      <c r="E1940" t="s">
        <v>3795</v>
      </c>
      <c r="F1940" s="2">
        <v>43389</v>
      </c>
      <c r="G1940" s="2">
        <v>43846</v>
      </c>
      <c r="H1940" s="1">
        <v>6300</v>
      </c>
      <c r="I1940" t="s">
        <v>3905</v>
      </c>
      <c r="J1940" t="s">
        <v>2813</v>
      </c>
      <c r="K1940" t="s">
        <v>2814</v>
      </c>
      <c r="L1940">
        <v>1</v>
      </c>
      <c r="M1940">
        <v>50000642</v>
      </c>
      <c r="N1940" t="s">
        <v>3808</v>
      </c>
      <c r="O1940" t="s">
        <v>921</v>
      </c>
      <c r="P1940">
        <v>8250118</v>
      </c>
      <c r="Q1940" t="s">
        <v>324</v>
      </c>
      <c r="R1940" s="1"/>
      <c r="S1940" s="1"/>
      <c r="T1940" s="1"/>
      <c r="U1940" s="2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9">
        <v>96.98</v>
      </c>
      <c r="AM1940" s="4">
        <f>Tabla1[[#This Row],[Cantidad 1]]+Tabla1[[#This Row],[Cantidad 2]]+Tabla1[[#This Row],[Cantidad 3]]+Tabla1[[#This Row],[Cantidad 4]]+Tabla1[[#This Row],[Cantidad 5]]</f>
        <v>6300</v>
      </c>
      <c r="AN1940" s="1">
        <v>2910940.25</v>
      </c>
      <c r="AO1940" s="1" t="str">
        <f>Tabla1[[#This Row],[Contrato CISCO]]&amp;Tabla1[[#This Row],[Año]]&amp;Tabla1[[#This Row],[Material]]</f>
        <v>M-076/1820188250118</v>
      </c>
      <c r="AP1940" s="1" t="str">
        <f>Tabla1[[#This Row],[Contrato CISCO]]&amp;Tabla1[[#This Row],[Material]]</f>
        <v>M-076/188250118</v>
      </c>
      <c r="AQ1940" s="1" t="str">
        <f>Tabla1[[#This Row],[Material]]&amp;Tabla1[[#This Row],[Precio]]</f>
        <v>825011896.98</v>
      </c>
      <c r="AR1940" t="s">
        <v>11</v>
      </c>
    </row>
    <row r="1941" spans="1:44" x14ac:dyDescent="0.25">
      <c r="A1941">
        <v>7218000466</v>
      </c>
      <c r="B1941" t="s">
        <v>2827</v>
      </c>
      <c r="C1941" t="s">
        <v>3890</v>
      </c>
      <c r="D1941">
        <v>2018</v>
      </c>
      <c r="E1941" t="s">
        <v>3795</v>
      </c>
      <c r="F1941" s="2">
        <v>43389</v>
      </c>
      <c r="G1941" s="2">
        <v>43846</v>
      </c>
      <c r="H1941" s="1">
        <v>6500</v>
      </c>
      <c r="I1941" t="s">
        <v>3905</v>
      </c>
      <c r="J1941" t="s">
        <v>2850</v>
      </c>
      <c r="K1941" t="s">
        <v>2851</v>
      </c>
      <c r="L1941">
        <v>1</v>
      </c>
      <c r="M1941">
        <v>50000642</v>
      </c>
      <c r="N1941" t="s">
        <v>3808</v>
      </c>
      <c r="O1941" t="s">
        <v>922</v>
      </c>
      <c r="P1941">
        <v>8250117</v>
      </c>
      <c r="Q1941" t="s">
        <v>813</v>
      </c>
      <c r="R1941" s="1"/>
      <c r="S1941" s="1"/>
      <c r="T1941" s="1"/>
      <c r="U1941" s="2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9">
        <v>99.202500000000001</v>
      </c>
      <c r="AM1941" s="4">
        <f>Tabla1[[#This Row],[Cantidad 1]]+Tabla1[[#This Row],[Cantidad 2]]+Tabla1[[#This Row],[Cantidad 3]]+Tabla1[[#This Row],[Cantidad 4]]+Tabla1[[#This Row],[Cantidad 5]]</f>
        <v>6500</v>
      </c>
      <c r="AN1941" s="1">
        <v>1425003.6</v>
      </c>
      <c r="AO1941" s="1" t="str">
        <f>Tabla1[[#This Row],[Contrato CISCO]]&amp;Tabla1[[#This Row],[Año]]&amp;Tabla1[[#This Row],[Material]]</f>
        <v>M-088/1820188250117</v>
      </c>
      <c r="AP1941" s="1" t="str">
        <f>Tabla1[[#This Row],[Contrato CISCO]]&amp;Tabla1[[#This Row],[Material]]</f>
        <v>M-088/188250117</v>
      </c>
      <c r="AQ1941" s="1" t="str">
        <f>Tabla1[[#This Row],[Material]]&amp;Tabla1[[#This Row],[Precio]]</f>
        <v>825011799.2025</v>
      </c>
      <c r="AR1941" t="s">
        <v>11</v>
      </c>
    </row>
    <row r="1942" spans="1:44" x14ac:dyDescent="0.25">
      <c r="A1942">
        <v>7218000467</v>
      </c>
      <c r="B1942" t="s">
        <v>2827</v>
      </c>
      <c r="C1942" t="s">
        <v>3890</v>
      </c>
      <c r="D1942">
        <v>2018</v>
      </c>
      <c r="E1942" t="s">
        <v>3795</v>
      </c>
      <c r="F1942" s="2">
        <v>43389</v>
      </c>
      <c r="G1942" s="2">
        <v>43846</v>
      </c>
      <c r="H1942" s="1">
        <v>8700</v>
      </c>
      <c r="I1942" t="s">
        <v>3905</v>
      </c>
      <c r="J1942" t="s">
        <v>2852</v>
      </c>
      <c r="K1942" t="s">
        <v>2853</v>
      </c>
      <c r="L1942">
        <v>1</v>
      </c>
      <c r="M1942">
        <v>50000646</v>
      </c>
      <c r="N1942" t="s">
        <v>3809</v>
      </c>
      <c r="O1942" t="s">
        <v>922</v>
      </c>
      <c r="P1942">
        <v>8010612</v>
      </c>
      <c r="Q1942" t="s">
        <v>772</v>
      </c>
      <c r="R1942" s="1"/>
      <c r="S1942" s="1"/>
      <c r="T1942" s="1"/>
      <c r="U1942" s="2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9">
        <v>207.52</v>
      </c>
      <c r="AM1942" s="4">
        <f>Tabla1[[#This Row],[Cantidad 1]]+Tabla1[[#This Row],[Cantidad 2]]+Tabla1[[#This Row],[Cantidad 3]]+Tabla1[[#This Row],[Cantidad 4]]+Tabla1[[#This Row],[Cantidad 5]]</f>
        <v>8700</v>
      </c>
      <c r="AN1942" s="1">
        <v>1890710.7</v>
      </c>
      <c r="AO1942" s="1" t="str">
        <f>Tabla1[[#This Row],[Contrato CISCO]]&amp;Tabla1[[#This Row],[Año]]&amp;Tabla1[[#This Row],[Material]]</f>
        <v>M-089/1820188010612</v>
      </c>
      <c r="AP1942" s="1" t="str">
        <f>Tabla1[[#This Row],[Contrato CISCO]]&amp;Tabla1[[#This Row],[Material]]</f>
        <v>M-089/188010612</v>
      </c>
      <c r="AQ1942" s="1" t="str">
        <f>Tabla1[[#This Row],[Material]]&amp;Tabla1[[#This Row],[Precio]]</f>
        <v>8010612207.52</v>
      </c>
      <c r="AR1942" t="s">
        <v>11</v>
      </c>
    </row>
    <row r="1943" spans="1:44" x14ac:dyDescent="0.25">
      <c r="A1943">
        <v>7218000459</v>
      </c>
      <c r="B1943" t="s">
        <v>2827</v>
      </c>
      <c r="C1943" t="s">
        <v>3890</v>
      </c>
      <c r="D1943">
        <v>2018</v>
      </c>
      <c r="E1943" t="s">
        <v>3795</v>
      </c>
      <c r="F1943" s="2">
        <v>43389</v>
      </c>
      <c r="G1943" s="2">
        <v>43846</v>
      </c>
      <c r="H1943">
        <v>900</v>
      </c>
      <c r="I1943" t="s">
        <v>3905</v>
      </c>
      <c r="J1943" t="s">
        <v>2836</v>
      </c>
      <c r="K1943" t="s">
        <v>2837</v>
      </c>
      <c r="L1943">
        <v>1</v>
      </c>
      <c r="M1943">
        <v>50000270</v>
      </c>
      <c r="N1943" t="s">
        <v>3813</v>
      </c>
      <c r="O1943" t="s">
        <v>922</v>
      </c>
      <c r="P1943">
        <v>8250106</v>
      </c>
      <c r="Q1943" t="s">
        <v>126</v>
      </c>
      <c r="S1943"/>
      <c r="U1943" s="2"/>
      <c r="W1943"/>
      <c r="AL1943" s="9">
        <v>278.93</v>
      </c>
      <c r="AM1943" s="4">
        <f>Tabla1[[#This Row],[Cantidad 1]]+Tabla1[[#This Row],[Cantidad 2]]+Tabla1[[#This Row],[Cantidad 3]]+Tabla1[[#This Row],[Cantidad 4]]+Tabla1[[#This Row],[Cantidad 5]]</f>
        <v>900</v>
      </c>
      <c r="AN1943" s="1">
        <v>953833.18</v>
      </c>
      <c r="AO1943" s="1" t="str">
        <f>Tabla1[[#This Row],[Contrato CISCO]]&amp;Tabla1[[#This Row],[Año]]&amp;Tabla1[[#This Row],[Material]]</f>
        <v>M-085/1820188250106</v>
      </c>
      <c r="AP1943" s="1" t="str">
        <f>Tabla1[[#This Row],[Contrato CISCO]]&amp;Tabla1[[#This Row],[Material]]</f>
        <v>M-085/188250106</v>
      </c>
      <c r="AQ1943" s="1" t="str">
        <f>Tabla1[[#This Row],[Material]]&amp;Tabla1[[#This Row],[Precio]]</f>
        <v>8250106278.93</v>
      </c>
      <c r="AR1943" t="s">
        <v>11</v>
      </c>
    </row>
    <row r="1944" spans="1:44" x14ac:dyDescent="0.25">
      <c r="A1944">
        <v>7218000475</v>
      </c>
      <c r="B1944" t="s">
        <v>2856</v>
      </c>
      <c r="C1944" t="s">
        <v>3890</v>
      </c>
      <c r="D1944">
        <v>2018</v>
      </c>
      <c r="E1944" t="s">
        <v>3795</v>
      </c>
      <c r="F1944" s="2">
        <v>43390</v>
      </c>
      <c r="G1944" s="2">
        <v>43847</v>
      </c>
      <c r="H1944" s="1">
        <v>3969400</v>
      </c>
      <c r="I1944" t="s">
        <v>3905</v>
      </c>
      <c r="J1944" t="s">
        <v>2869</v>
      </c>
      <c r="K1944" t="s">
        <v>2870</v>
      </c>
      <c r="L1944">
        <v>1</v>
      </c>
      <c r="M1944">
        <v>50008255</v>
      </c>
      <c r="N1944" t="s">
        <v>3875</v>
      </c>
      <c r="O1944" t="s">
        <v>923</v>
      </c>
      <c r="P1944">
        <v>8060401</v>
      </c>
      <c r="Q1944" t="s">
        <v>610</v>
      </c>
      <c r="R1944" s="1"/>
      <c r="S1944" s="1"/>
      <c r="T1944" s="1"/>
      <c r="U1944" s="2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9">
        <v>4.5199999999999997E-3</v>
      </c>
      <c r="AM1944" s="4">
        <f>Tabla1[[#This Row],[Cantidad 1]]+Tabla1[[#This Row],[Cantidad 2]]+Tabla1[[#This Row],[Cantidad 3]]+Tabla1[[#This Row],[Cantidad 4]]+Tabla1[[#This Row],[Cantidad 5]]</f>
        <v>3969400</v>
      </c>
      <c r="AN1944" s="1">
        <v>168308.53</v>
      </c>
      <c r="AO1944" s="1" t="str">
        <f>Tabla1[[#This Row],[Contrato CISCO]]&amp;Tabla1[[#This Row],[Año]]&amp;Tabla1[[#This Row],[Material]]</f>
        <v>M-102/1820188060401</v>
      </c>
      <c r="AP1944" s="1" t="str">
        <f>Tabla1[[#This Row],[Contrato CISCO]]&amp;Tabla1[[#This Row],[Material]]</f>
        <v>M-102/188060401</v>
      </c>
      <c r="AQ1944" s="1" t="str">
        <f>Tabla1[[#This Row],[Material]]&amp;Tabla1[[#This Row],[Precio]]</f>
        <v>80604010.00452</v>
      </c>
      <c r="AR1944" t="s">
        <v>11</v>
      </c>
    </row>
    <row r="1945" spans="1:44" x14ac:dyDescent="0.25">
      <c r="A1945">
        <v>7218000474</v>
      </c>
      <c r="B1945" t="s">
        <v>2856</v>
      </c>
      <c r="C1945" t="s">
        <v>3890</v>
      </c>
      <c r="D1945">
        <v>2018</v>
      </c>
      <c r="E1945" t="s">
        <v>3795</v>
      </c>
      <c r="F1945" s="2">
        <v>43390</v>
      </c>
      <c r="G1945" s="2">
        <v>43847</v>
      </c>
      <c r="H1945" s="1">
        <v>7738500</v>
      </c>
      <c r="I1945" t="s">
        <v>3905</v>
      </c>
      <c r="J1945" t="s">
        <v>2867</v>
      </c>
      <c r="K1945" t="s">
        <v>2868</v>
      </c>
      <c r="L1945">
        <v>1</v>
      </c>
      <c r="M1945">
        <v>50000646</v>
      </c>
      <c r="N1945" t="s">
        <v>3809</v>
      </c>
      <c r="O1945" t="s">
        <v>923</v>
      </c>
      <c r="P1945">
        <v>8090505</v>
      </c>
      <c r="Q1945" t="s">
        <v>585</v>
      </c>
      <c r="R1945" s="1"/>
      <c r="S1945" s="1"/>
      <c r="T1945" s="1"/>
      <c r="U1945" s="2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9">
        <v>1.8579999999999999E-2</v>
      </c>
      <c r="AM1945" s="4">
        <f>Tabla1[[#This Row],[Cantidad 1]]+Tabla1[[#This Row],[Cantidad 2]]+Tabla1[[#This Row],[Cantidad 3]]+Tabla1[[#This Row],[Cantidad 4]]+Tabla1[[#This Row],[Cantidad 5]]</f>
        <v>7738500</v>
      </c>
      <c r="AN1945" s="1">
        <v>172752.27</v>
      </c>
      <c r="AO1945" s="1" t="str">
        <f>Tabla1[[#This Row],[Contrato CISCO]]&amp;Tabla1[[#This Row],[Año]]&amp;Tabla1[[#This Row],[Material]]</f>
        <v>M-101/1820188090505</v>
      </c>
      <c r="AP1945" s="1" t="str">
        <f>Tabla1[[#This Row],[Contrato CISCO]]&amp;Tabla1[[#This Row],[Material]]</f>
        <v>M-101/188090505</v>
      </c>
      <c r="AQ1945" s="1" t="str">
        <f>Tabla1[[#This Row],[Material]]&amp;Tabla1[[#This Row],[Precio]]</f>
        <v>80905050.01858</v>
      </c>
      <c r="AR1945" t="s">
        <v>11</v>
      </c>
    </row>
    <row r="1946" spans="1:44" x14ac:dyDescent="0.25">
      <c r="A1946">
        <v>7218000471</v>
      </c>
      <c r="B1946" t="s">
        <v>2856</v>
      </c>
      <c r="C1946" t="s">
        <v>3890</v>
      </c>
      <c r="D1946">
        <v>2018</v>
      </c>
      <c r="E1946" t="s">
        <v>3795</v>
      </c>
      <c r="F1946" s="2">
        <v>43390</v>
      </c>
      <c r="G1946" s="2">
        <v>43847</v>
      </c>
      <c r="H1946" s="1">
        <v>1095800</v>
      </c>
      <c r="I1946" t="s">
        <v>3905</v>
      </c>
      <c r="J1946" t="s">
        <v>2861</v>
      </c>
      <c r="K1946" t="s">
        <v>2862</v>
      </c>
      <c r="L1946">
        <v>1</v>
      </c>
      <c r="M1946">
        <v>50001294</v>
      </c>
      <c r="N1946" t="s">
        <v>3862</v>
      </c>
      <c r="O1946" t="s">
        <v>923</v>
      </c>
      <c r="P1946">
        <v>8070208</v>
      </c>
      <c r="Q1946" t="s">
        <v>433</v>
      </c>
      <c r="R1946" s="1"/>
      <c r="S1946" s="1"/>
      <c r="T1946" s="1"/>
      <c r="U1946" s="2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9">
        <v>1.95E-2</v>
      </c>
      <c r="AM1946" s="4">
        <f>Tabla1[[#This Row],[Cantidad 1]]+Tabla1[[#This Row],[Cantidad 2]]+Tabla1[[#This Row],[Cantidad 3]]+Tabla1[[#This Row],[Cantidad 4]]+Tabla1[[#This Row],[Cantidad 5]]</f>
        <v>1095800</v>
      </c>
      <c r="AN1946" s="1">
        <v>21368.1</v>
      </c>
      <c r="AO1946" s="1" t="str">
        <f>Tabla1[[#This Row],[Contrato CISCO]]&amp;Tabla1[[#This Row],[Año]]&amp;Tabla1[[#This Row],[Material]]</f>
        <v>M-119/1820188070208</v>
      </c>
      <c r="AP1946" s="1" t="str">
        <f>Tabla1[[#This Row],[Contrato CISCO]]&amp;Tabla1[[#This Row],[Material]]</f>
        <v>M-119/188070208</v>
      </c>
      <c r="AQ1946" s="1" t="str">
        <f>Tabla1[[#This Row],[Material]]&amp;Tabla1[[#This Row],[Precio]]</f>
        <v>80702080.0195</v>
      </c>
      <c r="AR1946" t="s">
        <v>11</v>
      </c>
    </row>
    <row r="1947" spans="1:44" x14ac:dyDescent="0.25">
      <c r="A1947">
        <v>7218000486</v>
      </c>
      <c r="B1947" t="s">
        <v>2856</v>
      </c>
      <c r="C1947" t="s">
        <v>3890</v>
      </c>
      <c r="D1947">
        <v>2018</v>
      </c>
      <c r="E1947" t="s">
        <v>3795</v>
      </c>
      <c r="F1947" s="2">
        <v>43390</v>
      </c>
      <c r="G1947" s="2">
        <v>43847</v>
      </c>
      <c r="H1947" s="1">
        <v>125500</v>
      </c>
      <c r="I1947" t="s">
        <v>3905</v>
      </c>
      <c r="J1947" t="s">
        <v>2891</v>
      </c>
      <c r="K1947" t="s">
        <v>2892</v>
      </c>
      <c r="L1947">
        <v>1</v>
      </c>
      <c r="M1947">
        <v>50000893</v>
      </c>
      <c r="N1947" t="s">
        <v>3831</v>
      </c>
      <c r="O1947" t="s">
        <v>923</v>
      </c>
      <c r="P1947">
        <v>8141408</v>
      </c>
      <c r="Q1947" t="s">
        <v>144</v>
      </c>
      <c r="R1947" s="1"/>
      <c r="S1947" s="1"/>
      <c r="T1947" s="1"/>
      <c r="U1947" s="2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9">
        <v>0.15</v>
      </c>
      <c r="AM1947" s="4">
        <f>Tabla1[[#This Row],[Cantidad 1]]+Tabla1[[#This Row],[Cantidad 2]]+Tabla1[[#This Row],[Cantidad 3]]+Tabla1[[#This Row],[Cantidad 4]]+Tabla1[[#This Row],[Cantidad 5]]</f>
        <v>125500</v>
      </c>
      <c r="AN1947" s="1">
        <v>58789.8</v>
      </c>
      <c r="AO1947" s="1" t="str">
        <f>Tabla1[[#This Row],[Contrato CISCO]]&amp;Tabla1[[#This Row],[Año]]&amp;Tabla1[[#This Row],[Material]]</f>
        <v>M-113/1820188141408</v>
      </c>
      <c r="AP1947" s="1" t="str">
        <f>Tabla1[[#This Row],[Contrato CISCO]]&amp;Tabla1[[#This Row],[Material]]</f>
        <v>M-113/188141408</v>
      </c>
      <c r="AQ1947" s="1" t="str">
        <f>Tabla1[[#This Row],[Material]]&amp;Tabla1[[#This Row],[Precio]]</f>
        <v>81414080.15</v>
      </c>
      <c r="AR1947" t="s">
        <v>11</v>
      </c>
    </row>
    <row r="1948" spans="1:44" x14ac:dyDescent="0.25">
      <c r="A1948">
        <v>7218000469</v>
      </c>
      <c r="B1948" t="s">
        <v>2856</v>
      </c>
      <c r="C1948" t="s">
        <v>3890</v>
      </c>
      <c r="D1948">
        <v>2018</v>
      </c>
      <c r="E1948" t="s">
        <v>3795</v>
      </c>
      <c r="F1948" s="2">
        <v>43390</v>
      </c>
      <c r="G1948" s="2">
        <v>43847</v>
      </c>
      <c r="H1948" s="1">
        <v>141500</v>
      </c>
      <c r="I1948" t="s">
        <v>3905</v>
      </c>
      <c r="J1948" t="s">
        <v>2857</v>
      </c>
      <c r="K1948" t="s">
        <v>2858</v>
      </c>
      <c r="L1948">
        <v>1</v>
      </c>
      <c r="M1948">
        <v>50000642</v>
      </c>
      <c r="N1948" t="s">
        <v>3808</v>
      </c>
      <c r="O1948" t="s">
        <v>923</v>
      </c>
      <c r="P1948">
        <v>8090311</v>
      </c>
      <c r="Q1948" t="s">
        <v>734</v>
      </c>
      <c r="R1948" s="1"/>
      <c r="S1948" s="1"/>
      <c r="T1948" s="1"/>
      <c r="U1948" s="2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9">
        <v>0.30519999999999997</v>
      </c>
      <c r="AM1948" s="4">
        <f>Tabla1[[#This Row],[Cantidad 1]]+Tabla1[[#This Row],[Cantidad 2]]+Tabla1[[#This Row],[Cantidad 3]]+Tabla1[[#This Row],[Cantidad 4]]+Tabla1[[#This Row],[Cantidad 5]]</f>
        <v>141500</v>
      </c>
      <c r="AN1948" s="1">
        <v>75783.8</v>
      </c>
      <c r="AO1948" s="1" t="str">
        <f>Tabla1[[#This Row],[Contrato CISCO]]&amp;Tabla1[[#This Row],[Año]]&amp;Tabla1[[#This Row],[Material]]</f>
        <v>M-118/1820188090311</v>
      </c>
      <c r="AP1948" s="1" t="str">
        <f>Tabla1[[#This Row],[Contrato CISCO]]&amp;Tabla1[[#This Row],[Material]]</f>
        <v>M-118/188090311</v>
      </c>
      <c r="AQ1948" s="1" t="str">
        <f>Tabla1[[#This Row],[Material]]&amp;Tabla1[[#This Row],[Precio]]</f>
        <v>80903110.3052</v>
      </c>
      <c r="AR1948" t="s">
        <v>11</v>
      </c>
    </row>
    <row r="1949" spans="1:44" x14ac:dyDescent="0.25">
      <c r="A1949">
        <v>7218000489</v>
      </c>
      <c r="B1949" t="s">
        <v>2856</v>
      </c>
      <c r="C1949" t="s">
        <v>3890</v>
      </c>
      <c r="D1949">
        <v>2018</v>
      </c>
      <c r="E1949" t="s">
        <v>3795</v>
      </c>
      <c r="F1949" s="2">
        <v>43390</v>
      </c>
      <c r="G1949" s="2">
        <v>43847</v>
      </c>
      <c r="H1949" s="1">
        <v>462900</v>
      </c>
      <c r="I1949" t="s">
        <v>3905</v>
      </c>
      <c r="J1949" t="s">
        <v>2897</v>
      </c>
      <c r="K1949" t="s">
        <v>2898</v>
      </c>
      <c r="L1949">
        <v>1</v>
      </c>
      <c r="M1949">
        <v>50004692</v>
      </c>
      <c r="N1949" t="s">
        <v>3840</v>
      </c>
      <c r="O1949" t="s">
        <v>923</v>
      </c>
      <c r="P1949">
        <v>8090312</v>
      </c>
      <c r="Q1949" t="s">
        <v>726</v>
      </c>
      <c r="R1949" s="1"/>
      <c r="S1949" s="1"/>
      <c r="T1949" s="1"/>
      <c r="U1949" s="2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9">
        <v>0.37369999999999998</v>
      </c>
      <c r="AM1949" s="4">
        <f>Tabla1[[#This Row],[Cantidad 1]]+Tabla1[[#This Row],[Cantidad 2]]+Tabla1[[#This Row],[Cantidad 3]]+Tabla1[[#This Row],[Cantidad 4]]+Tabla1[[#This Row],[Cantidad 5]]</f>
        <v>462900</v>
      </c>
      <c r="AN1949" s="1">
        <v>172985.73</v>
      </c>
      <c r="AO1949" s="1" t="str">
        <f>Tabla1[[#This Row],[Contrato CISCO]]&amp;Tabla1[[#This Row],[Año]]&amp;Tabla1[[#This Row],[Material]]</f>
        <v>M-116/1820188090312</v>
      </c>
      <c r="AP1949" s="1" t="str">
        <f>Tabla1[[#This Row],[Contrato CISCO]]&amp;Tabla1[[#This Row],[Material]]</f>
        <v>M-116/188090312</v>
      </c>
      <c r="AQ1949" s="1" t="str">
        <f>Tabla1[[#This Row],[Material]]&amp;Tabla1[[#This Row],[Precio]]</f>
        <v>80903120.3737</v>
      </c>
      <c r="AR1949" t="s">
        <v>11</v>
      </c>
    </row>
    <row r="1950" spans="1:44" x14ac:dyDescent="0.25">
      <c r="A1950">
        <v>7218000483</v>
      </c>
      <c r="B1950" t="s">
        <v>2856</v>
      </c>
      <c r="C1950" t="s">
        <v>3890</v>
      </c>
      <c r="D1950">
        <v>2018</v>
      </c>
      <c r="E1950" t="s">
        <v>3795</v>
      </c>
      <c r="F1950" s="2">
        <v>43390</v>
      </c>
      <c r="G1950" s="2">
        <v>43847</v>
      </c>
      <c r="H1950" s="1">
        <v>147400</v>
      </c>
      <c r="I1950" t="s">
        <v>3905</v>
      </c>
      <c r="J1950" t="s">
        <v>2885</v>
      </c>
      <c r="K1950" t="s">
        <v>2886</v>
      </c>
      <c r="L1950">
        <v>1</v>
      </c>
      <c r="M1950">
        <v>50000011</v>
      </c>
      <c r="N1950" t="s">
        <v>3858</v>
      </c>
      <c r="O1950" t="s">
        <v>923</v>
      </c>
      <c r="P1950">
        <v>8140808</v>
      </c>
      <c r="Q1950" t="s">
        <v>600</v>
      </c>
      <c r="R1950" s="1"/>
      <c r="S1950" s="1"/>
      <c r="T1950" s="1"/>
      <c r="U1950" s="2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9">
        <v>0.38500000000000001</v>
      </c>
      <c r="AM1950" s="4">
        <f>Tabla1[[#This Row],[Cantidad 1]]+Tabla1[[#This Row],[Cantidad 2]]+Tabla1[[#This Row],[Cantidad 3]]+Tabla1[[#This Row],[Cantidad 4]]+Tabla1[[#This Row],[Cantidad 5]]</f>
        <v>147400</v>
      </c>
      <c r="AN1950" s="1">
        <v>56749</v>
      </c>
      <c r="AO1950" s="1" t="str">
        <f>Tabla1[[#This Row],[Contrato CISCO]]&amp;Tabla1[[#This Row],[Año]]&amp;Tabla1[[#This Row],[Material]]</f>
        <v>M-108/1820188140808</v>
      </c>
      <c r="AP1950" s="1" t="str">
        <f>Tabla1[[#This Row],[Contrato CISCO]]&amp;Tabla1[[#This Row],[Material]]</f>
        <v>M-108/188140808</v>
      </c>
      <c r="AQ1950" s="1" t="str">
        <f>Tabla1[[#This Row],[Material]]&amp;Tabla1[[#This Row],[Precio]]</f>
        <v>81408080.385</v>
      </c>
      <c r="AR1950" t="s">
        <v>11</v>
      </c>
    </row>
    <row r="1951" spans="1:44" x14ac:dyDescent="0.25">
      <c r="A1951">
        <v>7218000488</v>
      </c>
      <c r="B1951" t="s">
        <v>2856</v>
      </c>
      <c r="C1951" t="s">
        <v>3890</v>
      </c>
      <c r="D1951">
        <v>2018</v>
      </c>
      <c r="E1951" t="s">
        <v>3795</v>
      </c>
      <c r="F1951" s="2">
        <v>43390</v>
      </c>
      <c r="G1951" s="2">
        <v>43847</v>
      </c>
      <c r="H1951" s="1">
        <v>187600</v>
      </c>
      <c r="I1951" t="s">
        <v>3905</v>
      </c>
      <c r="J1951" t="s">
        <v>2895</v>
      </c>
      <c r="K1951" t="s">
        <v>2896</v>
      </c>
      <c r="L1951">
        <v>1</v>
      </c>
      <c r="M1951">
        <v>50003681</v>
      </c>
      <c r="N1951" t="s">
        <v>3847</v>
      </c>
      <c r="O1951" t="s">
        <v>923</v>
      </c>
      <c r="P1951">
        <v>8140102</v>
      </c>
      <c r="Q1951" t="s">
        <v>597</v>
      </c>
      <c r="R1951" s="1"/>
      <c r="S1951" s="1"/>
      <c r="T1951" s="1"/>
      <c r="U1951" s="2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9">
        <v>0.39200000000000002</v>
      </c>
      <c r="AM1951" s="4">
        <f>Tabla1[[#This Row],[Cantidad 1]]+Tabla1[[#This Row],[Cantidad 2]]+Tabla1[[#This Row],[Cantidad 3]]+Tabla1[[#This Row],[Cantidad 4]]+Tabla1[[#This Row],[Cantidad 5]]</f>
        <v>187600</v>
      </c>
      <c r="AN1951" s="1">
        <v>93128.6</v>
      </c>
      <c r="AO1951" s="1" t="str">
        <f>Tabla1[[#This Row],[Contrato CISCO]]&amp;Tabla1[[#This Row],[Año]]&amp;Tabla1[[#This Row],[Material]]</f>
        <v>M-115/1820188140102</v>
      </c>
      <c r="AP1951" s="1" t="str">
        <f>Tabla1[[#This Row],[Contrato CISCO]]&amp;Tabla1[[#This Row],[Material]]</f>
        <v>M-115/188140102</v>
      </c>
      <c r="AQ1951" s="1" t="str">
        <f>Tabla1[[#This Row],[Material]]&amp;Tabla1[[#This Row],[Precio]]</f>
        <v>81401020.392</v>
      </c>
      <c r="AR1951" t="s">
        <v>11</v>
      </c>
    </row>
    <row r="1952" spans="1:44" x14ac:dyDescent="0.25">
      <c r="A1952">
        <v>7218000476</v>
      </c>
      <c r="B1952" t="s">
        <v>2856</v>
      </c>
      <c r="C1952" t="s">
        <v>3890</v>
      </c>
      <c r="D1952">
        <v>2018</v>
      </c>
      <c r="E1952" t="s">
        <v>3795</v>
      </c>
      <c r="F1952" s="2">
        <v>43390</v>
      </c>
      <c r="G1952" s="2">
        <v>43847</v>
      </c>
      <c r="H1952" s="1">
        <v>80100</v>
      </c>
      <c r="I1952" t="s">
        <v>3905</v>
      </c>
      <c r="J1952" t="s">
        <v>2871</v>
      </c>
      <c r="K1952" t="s">
        <v>2872</v>
      </c>
      <c r="L1952">
        <v>1</v>
      </c>
      <c r="M1952">
        <v>50001797</v>
      </c>
      <c r="N1952" t="s">
        <v>3874</v>
      </c>
      <c r="O1952" t="s">
        <v>923</v>
      </c>
      <c r="P1952">
        <v>8141007</v>
      </c>
      <c r="Q1952" t="s">
        <v>595</v>
      </c>
      <c r="R1952" s="1"/>
      <c r="S1952" s="1"/>
      <c r="T1952" s="1"/>
      <c r="U1952" s="2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9">
        <v>0.45</v>
      </c>
      <c r="AM1952" s="4">
        <f>Tabla1[[#This Row],[Cantidad 1]]+Tabla1[[#This Row],[Cantidad 2]]+Tabla1[[#This Row],[Cantidad 3]]+Tabla1[[#This Row],[Cantidad 4]]+Tabla1[[#This Row],[Cantidad 5]]</f>
        <v>80100</v>
      </c>
      <c r="AN1952" s="1">
        <v>86637</v>
      </c>
      <c r="AO1952" s="1" t="str">
        <f>Tabla1[[#This Row],[Contrato CISCO]]&amp;Tabla1[[#This Row],[Año]]&amp;Tabla1[[#This Row],[Material]]</f>
        <v>M-103/1820188141007</v>
      </c>
      <c r="AP1952" s="1" t="str">
        <f>Tabla1[[#This Row],[Contrato CISCO]]&amp;Tabla1[[#This Row],[Material]]</f>
        <v>M-103/188141007</v>
      </c>
      <c r="AQ1952" s="1" t="str">
        <f>Tabla1[[#This Row],[Material]]&amp;Tabla1[[#This Row],[Precio]]</f>
        <v>81410070.45</v>
      </c>
      <c r="AR1952" t="s">
        <v>11</v>
      </c>
    </row>
    <row r="1953" spans="1:44" x14ac:dyDescent="0.25">
      <c r="A1953">
        <v>7218000475</v>
      </c>
      <c r="B1953" t="s">
        <v>2856</v>
      </c>
      <c r="C1953" t="s">
        <v>3890</v>
      </c>
      <c r="D1953">
        <v>2018</v>
      </c>
      <c r="E1953" t="s">
        <v>3795</v>
      </c>
      <c r="F1953" s="2">
        <v>43390</v>
      </c>
      <c r="G1953" s="2">
        <v>43847</v>
      </c>
      <c r="H1953" s="1">
        <v>39000</v>
      </c>
      <c r="I1953" t="s">
        <v>3905</v>
      </c>
      <c r="J1953" t="s">
        <v>2869</v>
      </c>
      <c r="K1953" t="s">
        <v>2870</v>
      </c>
      <c r="L1953">
        <v>1</v>
      </c>
      <c r="M1953">
        <v>50008255</v>
      </c>
      <c r="N1953" t="s">
        <v>3875</v>
      </c>
      <c r="O1953" t="s">
        <v>923</v>
      </c>
      <c r="P1953">
        <v>8140108</v>
      </c>
      <c r="Q1953" t="s">
        <v>598</v>
      </c>
      <c r="R1953" s="1"/>
      <c r="S1953" s="1"/>
      <c r="T1953" s="1"/>
      <c r="U1953" s="2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9">
        <v>0.49719999999999998</v>
      </c>
      <c r="AM1953" s="4">
        <f>Tabla1[[#This Row],[Cantidad 1]]+Tabla1[[#This Row],[Cantidad 2]]+Tabla1[[#This Row],[Cantidad 3]]+Tabla1[[#This Row],[Cantidad 4]]+Tabla1[[#This Row],[Cantidad 5]]</f>
        <v>39000</v>
      </c>
      <c r="AN1953" s="1">
        <v>168308.53</v>
      </c>
      <c r="AO1953" s="1" t="str">
        <f>Tabla1[[#This Row],[Contrato CISCO]]&amp;Tabla1[[#This Row],[Año]]&amp;Tabla1[[#This Row],[Material]]</f>
        <v>M-102/1820188140108</v>
      </c>
      <c r="AP1953" s="1" t="str">
        <f>Tabla1[[#This Row],[Contrato CISCO]]&amp;Tabla1[[#This Row],[Material]]</f>
        <v>M-102/188140108</v>
      </c>
      <c r="AQ1953" s="1" t="str">
        <f>Tabla1[[#This Row],[Material]]&amp;Tabla1[[#This Row],[Precio]]</f>
        <v>81401080.4972</v>
      </c>
      <c r="AR1953" t="s">
        <v>11</v>
      </c>
    </row>
    <row r="1954" spans="1:44" x14ac:dyDescent="0.25">
      <c r="A1954">
        <v>7218000474</v>
      </c>
      <c r="B1954" t="s">
        <v>2856</v>
      </c>
      <c r="C1954" t="s">
        <v>3890</v>
      </c>
      <c r="D1954">
        <v>2018</v>
      </c>
      <c r="E1954" t="s">
        <v>3795</v>
      </c>
      <c r="F1954" s="2">
        <v>43390</v>
      </c>
      <c r="G1954" s="2">
        <v>43847</v>
      </c>
      <c r="H1954" s="1">
        <v>13400</v>
      </c>
      <c r="I1954" t="s">
        <v>3905</v>
      </c>
      <c r="J1954" t="s">
        <v>2867</v>
      </c>
      <c r="K1954" t="s">
        <v>2868</v>
      </c>
      <c r="L1954">
        <v>1</v>
      </c>
      <c r="M1954">
        <v>50000646</v>
      </c>
      <c r="N1954" t="s">
        <v>3809</v>
      </c>
      <c r="O1954" t="s">
        <v>923</v>
      </c>
      <c r="P1954">
        <v>8140203</v>
      </c>
      <c r="Q1954" t="s">
        <v>599</v>
      </c>
      <c r="R1954" s="1"/>
      <c r="S1954" s="1"/>
      <c r="T1954" s="1"/>
      <c r="U1954" s="2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9">
        <v>0.55935000000000001</v>
      </c>
      <c r="AM1954" s="4">
        <f>Tabla1[[#This Row],[Cantidad 1]]+Tabla1[[#This Row],[Cantidad 2]]+Tabla1[[#This Row],[Cantidad 3]]+Tabla1[[#This Row],[Cantidad 4]]+Tabla1[[#This Row],[Cantidad 5]]</f>
        <v>13400</v>
      </c>
      <c r="AN1954" s="1">
        <v>172752.27</v>
      </c>
      <c r="AO1954" s="1" t="str">
        <f>Tabla1[[#This Row],[Contrato CISCO]]&amp;Tabla1[[#This Row],[Año]]&amp;Tabla1[[#This Row],[Material]]</f>
        <v>M-101/1820188140203</v>
      </c>
      <c r="AP1954" s="1" t="str">
        <f>Tabla1[[#This Row],[Contrato CISCO]]&amp;Tabla1[[#This Row],[Material]]</f>
        <v>M-101/188140203</v>
      </c>
      <c r="AQ1954" s="1" t="str">
        <f>Tabla1[[#This Row],[Material]]&amp;Tabla1[[#This Row],[Precio]]</f>
        <v>81402030.55935</v>
      </c>
      <c r="AR1954" t="s">
        <v>11</v>
      </c>
    </row>
    <row r="1955" spans="1:44" x14ac:dyDescent="0.25">
      <c r="A1955">
        <v>7218000475</v>
      </c>
      <c r="B1955" t="s">
        <v>2856</v>
      </c>
      <c r="C1955" t="s">
        <v>3890</v>
      </c>
      <c r="D1955">
        <v>2018</v>
      </c>
      <c r="E1955" t="s">
        <v>3795</v>
      </c>
      <c r="F1955" s="2">
        <v>43390</v>
      </c>
      <c r="G1955" s="2">
        <v>43847</v>
      </c>
      <c r="H1955" s="1">
        <v>57200</v>
      </c>
      <c r="I1955" t="s">
        <v>3905</v>
      </c>
      <c r="J1955" t="s">
        <v>2869</v>
      </c>
      <c r="K1955" t="s">
        <v>2870</v>
      </c>
      <c r="L1955">
        <v>1</v>
      </c>
      <c r="M1955">
        <v>50008255</v>
      </c>
      <c r="N1955" t="s">
        <v>3875</v>
      </c>
      <c r="O1955" t="s">
        <v>923</v>
      </c>
      <c r="P1955">
        <v>8140812</v>
      </c>
      <c r="Q1955" t="s">
        <v>589</v>
      </c>
      <c r="R1955" s="1"/>
      <c r="S1955" s="1"/>
      <c r="T1955" s="1"/>
      <c r="U1955" s="2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9">
        <v>0.56500000000000006</v>
      </c>
      <c r="AM1955" s="4">
        <f>Tabla1[[#This Row],[Cantidad 1]]+Tabla1[[#This Row],[Cantidad 2]]+Tabla1[[#This Row],[Cantidad 3]]+Tabla1[[#This Row],[Cantidad 4]]+Tabla1[[#This Row],[Cantidad 5]]</f>
        <v>57200</v>
      </c>
      <c r="AN1955" s="1">
        <v>168308.53</v>
      </c>
      <c r="AO1955" s="1" t="str">
        <f>Tabla1[[#This Row],[Contrato CISCO]]&amp;Tabla1[[#This Row],[Año]]&amp;Tabla1[[#This Row],[Material]]</f>
        <v>M-102/1820188140812</v>
      </c>
      <c r="AP1955" s="1" t="str">
        <f>Tabla1[[#This Row],[Contrato CISCO]]&amp;Tabla1[[#This Row],[Material]]</f>
        <v>M-102/188140812</v>
      </c>
      <c r="AQ1955" s="1" t="str">
        <f>Tabla1[[#This Row],[Material]]&amp;Tabla1[[#This Row],[Precio]]</f>
        <v>81408120.565</v>
      </c>
      <c r="AR1955" t="s">
        <v>11</v>
      </c>
    </row>
    <row r="1956" spans="1:44" x14ac:dyDescent="0.25">
      <c r="A1956">
        <v>7218000479</v>
      </c>
      <c r="B1956" t="s">
        <v>2856</v>
      </c>
      <c r="C1956" t="s">
        <v>3890</v>
      </c>
      <c r="D1956">
        <v>2018</v>
      </c>
      <c r="E1956" t="s">
        <v>3795</v>
      </c>
      <c r="F1956" s="2">
        <v>43390</v>
      </c>
      <c r="G1956" s="2">
        <v>43847</v>
      </c>
      <c r="H1956" s="1">
        <v>46400</v>
      </c>
      <c r="I1956" t="s">
        <v>3905</v>
      </c>
      <c r="J1956" t="s">
        <v>2877</v>
      </c>
      <c r="K1956" t="s">
        <v>2878</v>
      </c>
      <c r="L1956">
        <v>1</v>
      </c>
      <c r="M1956">
        <v>50001302</v>
      </c>
      <c r="N1956" t="s">
        <v>3869</v>
      </c>
      <c r="O1956" t="s">
        <v>923</v>
      </c>
      <c r="P1956">
        <v>8140405</v>
      </c>
      <c r="Q1956" t="s">
        <v>594</v>
      </c>
      <c r="R1956" s="1"/>
      <c r="S1956" s="1"/>
      <c r="T1956" s="1"/>
      <c r="U1956" s="2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9">
        <v>0.57630000000000003</v>
      </c>
      <c r="AM1956" s="4">
        <f>Tabla1[[#This Row],[Cantidad 1]]+Tabla1[[#This Row],[Cantidad 2]]+Tabla1[[#This Row],[Cantidad 3]]+Tabla1[[#This Row],[Cantidad 4]]+Tabla1[[#This Row],[Cantidad 5]]</f>
        <v>46400</v>
      </c>
      <c r="AN1956" s="1">
        <v>49973.120000000003</v>
      </c>
      <c r="AO1956" s="1" t="str">
        <f>Tabla1[[#This Row],[Contrato CISCO]]&amp;Tabla1[[#This Row],[Año]]&amp;Tabla1[[#This Row],[Material]]</f>
        <v>M-105/1820188140405</v>
      </c>
      <c r="AP1956" s="1" t="str">
        <f>Tabla1[[#This Row],[Contrato CISCO]]&amp;Tabla1[[#This Row],[Material]]</f>
        <v>M-105/188140405</v>
      </c>
      <c r="AQ1956" s="1" t="str">
        <f>Tabla1[[#This Row],[Material]]&amp;Tabla1[[#This Row],[Precio]]</f>
        <v>81404050.5763</v>
      </c>
      <c r="AR1956" t="s">
        <v>11</v>
      </c>
    </row>
    <row r="1957" spans="1:44" x14ac:dyDescent="0.25">
      <c r="A1957">
        <v>7218000480</v>
      </c>
      <c r="B1957" t="s">
        <v>2856</v>
      </c>
      <c r="C1957" t="s">
        <v>3890</v>
      </c>
      <c r="D1957">
        <v>2018</v>
      </c>
      <c r="E1957" t="s">
        <v>3795</v>
      </c>
      <c r="F1957" s="2">
        <v>43390</v>
      </c>
      <c r="G1957" s="2">
        <v>43847</v>
      </c>
      <c r="H1957" s="1">
        <v>22300</v>
      </c>
      <c r="I1957" t="s">
        <v>3905</v>
      </c>
      <c r="J1957" t="s">
        <v>2879</v>
      </c>
      <c r="K1957" t="s">
        <v>2880</v>
      </c>
      <c r="L1957">
        <v>1</v>
      </c>
      <c r="M1957">
        <v>50000653</v>
      </c>
      <c r="N1957" t="s">
        <v>3821</v>
      </c>
      <c r="O1957" t="s">
        <v>923</v>
      </c>
      <c r="P1957">
        <v>8141407</v>
      </c>
      <c r="Q1957" t="s">
        <v>295</v>
      </c>
      <c r="R1957" s="1"/>
      <c r="S1957" s="1"/>
      <c r="T1957" s="1"/>
      <c r="U1957" s="2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9">
        <v>0.59</v>
      </c>
      <c r="AM1957" s="4">
        <f>Tabla1[[#This Row],[Cantidad 1]]+Tabla1[[#This Row],[Cantidad 2]]+Tabla1[[#This Row],[Cantidad 3]]+Tabla1[[#This Row],[Cantidad 4]]+Tabla1[[#This Row],[Cantidad 5]]</f>
        <v>22300</v>
      </c>
      <c r="AN1957" s="1">
        <v>13157</v>
      </c>
      <c r="AO1957" s="1" t="str">
        <f>Tabla1[[#This Row],[Contrato CISCO]]&amp;Tabla1[[#This Row],[Año]]&amp;Tabla1[[#This Row],[Material]]</f>
        <v>M-106/1820188141407</v>
      </c>
      <c r="AP1957" s="1" t="str">
        <f>Tabla1[[#This Row],[Contrato CISCO]]&amp;Tabla1[[#This Row],[Material]]</f>
        <v>M-106/188141407</v>
      </c>
      <c r="AQ1957" s="1" t="str">
        <f>Tabla1[[#This Row],[Material]]&amp;Tabla1[[#This Row],[Precio]]</f>
        <v>81414070.59</v>
      </c>
      <c r="AR1957" t="s">
        <v>11</v>
      </c>
    </row>
    <row r="1958" spans="1:44" x14ac:dyDescent="0.25">
      <c r="A1958">
        <v>7218000474</v>
      </c>
      <c r="B1958" t="s">
        <v>2856</v>
      </c>
      <c r="C1958" t="s">
        <v>3890</v>
      </c>
      <c r="D1958">
        <v>2018</v>
      </c>
      <c r="E1958" t="s">
        <v>3795</v>
      </c>
      <c r="F1958" s="2">
        <v>43390</v>
      </c>
      <c r="G1958" s="2">
        <v>43847</v>
      </c>
      <c r="H1958" s="1">
        <v>14700</v>
      </c>
      <c r="I1958" t="s">
        <v>3905</v>
      </c>
      <c r="J1958" t="s">
        <v>2867</v>
      </c>
      <c r="K1958" t="s">
        <v>2868</v>
      </c>
      <c r="L1958">
        <v>1</v>
      </c>
      <c r="M1958">
        <v>50000646</v>
      </c>
      <c r="N1958" t="s">
        <v>3809</v>
      </c>
      <c r="O1958" t="s">
        <v>923</v>
      </c>
      <c r="P1958">
        <v>8140301</v>
      </c>
      <c r="Q1958" t="s">
        <v>489</v>
      </c>
      <c r="R1958" s="1"/>
      <c r="S1958" s="1"/>
      <c r="T1958" s="1"/>
      <c r="U1958" s="2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9">
        <v>0.62149999999999994</v>
      </c>
      <c r="AM1958" s="4">
        <f>Tabla1[[#This Row],[Cantidad 1]]+Tabla1[[#This Row],[Cantidad 2]]+Tabla1[[#This Row],[Cantidad 3]]+Tabla1[[#This Row],[Cantidad 4]]+Tabla1[[#This Row],[Cantidad 5]]</f>
        <v>14700</v>
      </c>
      <c r="AN1958" s="1">
        <v>172752.27</v>
      </c>
      <c r="AO1958" s="1" t="str">
        <f>Tabla1[[#This Row],[Contrato CISCO]]&amp;Tabla1[[#This Row],[Año]]&amp;Tabla1[[#This Row],[Material]]</f>
        <v>M-101/1820188140301</v>
      </c>
      <c r="AP1958" s="1" t="str">
        <f>Tabla1[[#This Row],[Contrato CISCO]]&amp;Tabla1[[#This Row],[Material]]</f>
        <v>M-101/188140301</v>
      </c>
      <c r="AQ1958" s="1" t="str">
        <f>Tabla1[[#This Row],[Material]]&amp;Tabla1[[#This Row],[Precio]]</f>
        <v>81403010.6215</v>
      </c>
      <c r="AR1958" t="s">
        <v>11</v>
      </c>
    </row>
    <row r="1959" spans="1:44" x14ac:dyDescent="0.25">
      <c r="A1959">
        <v>7218000488</v>
      </c>
      <c r="B1959" t="s">
        <v>2856</v>
      </c>
      <c r="C1959" t="s">
        <v>3890</v>
      </c>
      <c r="D1959">
        <v>2018</v>
      </c>
      <c r="E1959" t="s">
        <v>3795</v>
      </c>
      <c r="F1959" s="2">
        <v>43390</v>
      </c>
      <c r="G1959" s="2">
        <v>43847</v>
      </c>
      <c r="H1959" s="1">
        <v>12600</v>
      </c>
      <c r="I1959" t="s">
        <v>3905</v>
      </c>
      <c r="J1959" t="s">
        <v>2895</v>
      </c>
      <c r="K1959" t="s">
        <v>2896</v>
      </c>
      <c r="L1959">
        <v>1</v>
      </c>
      <c r="M1959">
        <v>50003681</v>
      </c>
      <c r="N1959" t="s">
        <v>3847</v>
      </c>
      <c r="O1959" t="s">
        <v>923</v>
      </c>
      <c r="P1959">
        <v>8140406</v>
      </c>
      <c r="Q1959" t="s">
        <v>588</v>
      </c>
      <c r="R1959" s="1"/>
      <c r="S1959" s="1"/>
      <c r="T1959" s="1"/>
      <c r="U1959" s="2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9">
        <v>0.71900000000000008</v>
      </c>
      <c r="AM1959" s="4">
        <f>Tabla1[[#This Row],[Cantidad 1]]+Tabla1[[#This Row],[Cantidad 2]]+Tabla1[[#This Row],[Cantidad 3]]+Tabla1[[#This Row],[Cantidad 4]]+Tabla1[[#This Row],[Cantidad 5]]</f>
        <v>12600</v>
      </c>
      <c r="AN1959" s="1">
        <v>93128.6</v>
      </c>
      <c r="AO1959" s="1" t="str">
        <f>Tabla1[[#This Row],[Contrato CISCO]]&amp;Tabla1[[#This Row],[Año]]&amp;Tabla1[[#This Row],[Material]]</f>
        <v>M-115/1820188140406</v>
      </c>
      <c r="AP1959" s="1" t="str">
        <f>Tabla1[[#This Row],[Contrato CISCO]]&amp;Tabla1[[#This Row],[Material]]</f>
        <v>M-115/188140406</v>
      </c>
      <c r="AQ1959" s="1" t="str">
        <f>Tabla1[[#This Row],[Material]]&amp;Tabla1[[#This Row],[Precio]]</f>
        <v>81404060.719</v>
      </c>
      <c r="AR1959" t="s">
        <v>11</v>
      </c>
    </row>
    <row r="1960" spans="1:44" x14ac:dyDescent="0.25">
      <c r="A1960">
        <v>7218000475</v>
      </c>
      <c r="B1960" t="s">
        <v>2856</v>
      </c>
      <c r="C1960" t="s">
        <v>3890</v>
      </c>
      <c r="D1960">
        <v>2018</v>
      </c>
      <c r="E1960" t="s">
        <v>3795</v>
      </c>
      <c r="F1960" s="2">
        <v>43390</v>
      </c>
      <c r="G1960" s="2">
        <v>43847</v>
      </c>
      <c r="H1960" s="1">
        <v>119600</v>
      </c>
      <c r="I1960" t="s">
        <v>3905</v>
      </c>
      <c r="J1960" t="s">
        <v>2869</v>
      </c>
      <c r="K1960" t="s">
        <v>2870</v>
      </c>
      <c r="L1960">
        <v>1</v>
      </c>
      <c r="M1960">
        <v>50008255</v>
      </c>
      <c r="N1960" t="s">
        <v>3875</v>
      </c>
      <c r="O1960" t="s">
        <v>923</v>
      </c>
      <c r="P1960">
        <v>8090204</v>
      </c>
      <c r="Q1960" t="s">
        <v>601</v>
      </c>
      <c r="R1960" s="1"/>
      <c r="S1960" s="1"/>
      <c r="T1960" s="1"/>
      <c r="U1960" s="2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9">
        <v>0.82489999999999997</v>
      </c>
      <c r="AM1960" s="4">
        <f>Tabla1[[#This Row],[Cantidad 1]]+Tabla1[[#This Row],[Cantidad 2]]+Tabla1[[#This Row],[Cantidad 3]]+Tabla1[[#This Row],[Cantidad 4]]+Tabla1[[#This Row],[Cantidad 5]]</f>
        <v>119600</v>
      </c>
      <c r="AN1960" s="1">
        <v>168308.53</v>
      </c>
      <c r="AO1960" s="1" t="str">
        <f>Tabla1[[#This Row],[Contrato CISCO]]&amp;Tabla1[[#This Row],[Año]]&amp;Tabla1[[#This Row],[Material]]</f>
        <v>M-102/1820188090204</v>
      </c>
      <c r="AP1960" s="1" t="str">
        <f>Tabla1[[#This Row],[Contrato CISCO]]&amp;Tabla1[[#This Row],[Material]]</f>
        <v>M-102/188090204</v>
      </c>
      <c r="AQ1960" s="1" t="str">
        <f>Tabla1[[#This Row],[Material]]&amp;Tabla1[[#This Row],[Precio]]</f>
        <v>80902040.8249</v>
      </c>
      <c r="AR1960" t="s">
        <v>11</v>
      </c>
    </row>
    <row r="1961" spans="1:44" x14ac:dyDescent="0.25">
      <c r="A1961">
        <v>7218000476</v>
      </c>
      <c r="B1961" t="s">
        <v>2856</v>
      </c>
      <c r="C1961" t="s">
        <v>3890</v>
      </c>
      <c r="D1961">
        <v>2018</v>
      </c>
      <c r="E1961" t="s">
        <v>3795</v>
      </c>
      <c r="F1961" s="2">
        <v>43390</v>
      </c>
      <c r="G1961" s="2">
        <v>43847</v>
      </c>
      <c r="H1961" s="1">
        <v>52700</v>
      </c>
      <c r="I1961" t="s">
        <v>3905</v>
      </c>
      <c r="J1961" t="s">
        <v>2871</v>
      </c>
      <c r="K1961" t="s">
        <v>2872</v>
      </c>
      <c r="L1961">
        <v>1</v>
      </c>
      <c r="M1961">
        <v>50001797</v>
      </c>
      <c r="N1961" t="s">
        <v>3874</v>
      </c>
      <c r="O1961" t="s">
        <v>923</v>
      </c>
      <c r="P1961">
        <v>8141202</v>
      </c>
      <c r="Q1961" t="s">
        <v>861</v>
      </c>
      <c r="R1961" s="1"/>
      <c r="S1961" s="1"/>
      <c r="T1961" s="1"/>
      <c r="U1961" s="2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9">
        <v>0.96</v>
      </c>
      <c r="AM1961" s="4">
        <f>Tabla1[[#This Row],[Cantidad 1]]+Tabla1[[#This Row],[Cantidad 2]]+Tabla1[[#This Row],[Cantidad 3]]+Tabla1[[#This Row],[Cantidad 4]]+Tabla1[[#This Row],[Cantidad 5]]</f>
        <v>52700</v>
      </c>
      <c r="AN1961" s="1">
        <v>86637</v>
      </c>
      <c r="AO1961" s="1" t="str">
        <f>Tabla1[[#This Row],[Contrato CISCO]]&amp;Tabla1[[#This Row],[Año]]&amp;Tabla1[[#This Row],[Material]]</f>
        <v>M-103/1820188141202</v>
      </c>
      <c r="AP1961" s="1" t="str">
        <f>Tabla1[[#This Row],[Contrato CISCO]]&amp;Tabla1[[#This Row],[Material]]</f>
        <v>M-103/188141202</v>
      </c>
      <c r="AQ1961" s="1" t="str">
        <f>Tabla1[[#This Row],[Material]]&amp;Tabla1[[#This Row],[Precio]]</f>
        <v>81412020.96</v>
      </c>
      <c r="AR1961" t="s">
        <v>11</v>
      </c>
    </row>
    <row r="1962" spans="1:44" x14ac:dyDescent="0.25">
      <c r="A1962">
        <v>7218000487</v>
      </c>
      <c r="B1962" t="s">
        <v>2856</v>
      </c>
      <c r="C1962" t="s">
        <v>3890</v>
      </c>
      <c r="D1962">
        <v>2018</v>
      </c>
      <c r="E1962" t="s">
        <v>3795</v>
      </c>
      <c r="F1962" s="2">
        <v>43390</v>
      </c>
      <c r="G1962" s="2">
        <v>43847</v>
      </c>
      <c r="H1962" s="1">
        <v>59700</v>
      </c>
      <c r="I1962" t="s">
        <v>3905</v>
      </c>
      <c r="J1962" t="s">
        <v>2893</v>
      </c>
      <c r="K1962" t="s">
        <v>2894</v>
      </c>
      <c r="L1962">
        <v>1</v>
      </c>
      <c r="M1962">
        <v>50005446</v>
      </c>
      <c r="N1962" t="s">
        <v>3814</v>
      </c>
      <c r="O1962" t="s">
        <v>923</v>
      </c>
      <c r="P1962">
        <v>8140201</v>
      </c>
      <c r="Q1962" t="s">
        <v>365</v>
      </c>
      <c r="R1962" s="1"/>
      <c r="S1962" s="1"/>
      <c r="T1962" s="1"/>
      <c r="U1962" s="2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9">
        <v>0.98</v>
      </c>
      <c r="AM1962" s="4">
        <f>Tabla1[[#This Row],[Cantidad 1]]+Tabla1[[#This Row],[Cantidad 2]]+Tabla1[[#This Row],[Cantidad 3]]+Tabla1[[#This Row],[Cantidad 4]]+Tabla1[[#This Row],[Cantidad 5]]</f>
        <v>59700</v>
      </c>
      <c r="AN1962" s="1">
        <v>58506</v>
      </c>
      <c r="AO1962" s="1" t="str">
        <f>Tabla1[[#This Row],[Contrato CISCO]]&amp;Tabla1[[#This Row],[Año]]&amp;Tabla1[[#This Row],[Material]]</f>
        <v>M-114/1820188140201</v>
      </c>
      <c r="AP1962" s="1" t="str">
        <f>Tabla1[[#This Row],[Contrato CISCO]]&amp;Tabla1[[#This Row],[Material]]</f>
        <v>M-114/188140201</v>
      </c>
      <c r="AQ1962" s="1" t="str">
        <f>Tabla1[[#This Row],[Material]]&amp;Tabla1[[#This Row],[Precio]]</f>
        <v>81402010.98</v>
      </c>
      <c r="AR1962" t="s">
        <v>11</v>
      </c>
    </row>
    <row r="1963" spans="1:44" x14ac:dyDescent="0.25">
      <c r="A1963">
        <v>7218000477</v>
      </c>
      <c r="B1963" t="s">
        <v>2856</v>
      </c>
      <c r="C1963" t="s">
        <v>3890</v>
      </c>
      <c r="D1963">
        <v>2018</v>
      </c>
      <c r="E1963" t="s">
        <v>3795</v>
      </c>
      <c r="F1963" s="2">
        <v>43390</v>
      </c>
      <c r="G1963" s="2">
        <v>43847</v>
      </c>
      <c r="H1963" s="1">
        <v>1900</v>
      </c>
      <c r="I1963" t="s">
        <v>3905</v>
      </c>
      <c r="J1963" t="s">
        <v>2873</v>
      </c>
      <c r="K1963" t="s">
        <v>2874</v>
      </c>
      <c r="L1963">
        <v>1</v>
      </c>
      <c r="M1963">
        <v>50001297</v>
      </c>
      <c r="N1963" t="s">
        <v>3864</v>
      </c>
      <c r="O1963" t="s">
        <v>923</v>
      </c>
      <c r="P1963">
        <v>8250022</v>
      </c>
      <c r="Q1963" t="s">
        <v>174</v>
      </c>
      <c r="R1963" s="1"/>
      <c r="S1963" s="1"/>
      <c r="T1963" s="1"/>
      <c r="U1963" s="2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9">
        <v>1.089</v>
      </c>
      <c r="AM1963" s="4">
        <f>Tabla1[[#This Row],[Cantidad 1]]+Tabla1[[#This Row],[Cantidad 2]]+Tabla1[[#This Row],[Cantidad 3]]+Tabla1[[#This Row],[Cantidad 4]]+Tabla1[[#This Row],[Cantidad 5]]</f>
        <v>1900</v>
      </c>
      <c r="AN1963" s="1">
        <v>2069.1</v>
      </c>
      <c r="AO1963" s="1" t="str">
        <f>Tabla1[[#This Row],[Contrato CISCO]]&amp;Tabla1[[#This Row],[Año]]&amp;Tabla1[[#This Row],[Material]]</f>
        <v>M-104/1820188250022</v>
      </c>
      <c r="AP1963" s="1" t="str">
        <f>Tabla1[[#This Row],[Contrato CISCO]]&amp;Tabla1[[#This Row],[Material]]</f>
        <v>M-104/188250022</v>
      </c>
      <c r="AQ1963" s="1" t="str">
        <f>Tabla1[[#This Row],[Material]]&amp;Tabla1[[#This Row],[Precio]]</f>
        <v>82500221.089</v>
      </c>
      <c r="AR1963" t="s">
        <v>11</v>
      </c>
    </row>
    <row r="1964" spans="1:44" x14ac:dyDescent="0.25">
      <c r="A1964">
        <v>7218000481</v>
      </c>
      <c r="B1964" t="s">
        <v>2856</v>
      </c>
      <c r="C1964" t="s">
        <v>3890</v>
      </c>
      <c r="D1964">
        <v>2018</v>
      </c>
      <c r="E1964" t="s">
        <v>3795</v>
      </c>
      <c r="F1964" s="2">
        <v>43390</v>
      </c>
      <c r="G1964" s="2">
        <v>43847</v>
      </c>
      <c r="H1964" s="1">
        <v>223000</v>
      </c>
      <c r="I1964" t="s">
        <v>3905</v>
      </c>
      <c r="J1964" t="s">
        <v>2881</v>
      </c>
      <c r="K1964" t="s">
        <v>2882</v>
      </c>
      <c r="L1964">
        <v>1</v>
      </c>
      <c r="M1964">
        <v>50000770</v>
      </c>
      <c r="N1964" t="s">
        <v>3820</v>
      </c>
      <c r="O1964" t="s">
        <v>923</v>
      </c>
      <c r="P1964">
        <v>8141505</v>
      </c>
      <c r="Q1964" t="s">
        <v>632</v>
      </c>
      <c r="R1964" s="1"/>
      <c r="S1964" s="1"/>
      <c r="T1964" s="1"/>
      <c r="U1964" s="2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9">
        <v>1.35</v>
      </c>
      <c r="AM1964" s="4">
        <f>Tabla1[[#This Row],[Cantidad 1]]+Tabla1[[#This Row],[Cantidad 2]]+Tabla1[[#This Row],[Cantidad 3]]+Tabla1[[#This Row],[Cantidad 4]]+Tabla1[[#This Row],[Cantidad 5]]</f>
        <v>223000</v>
      </c>
      <c r="AN1964" s="1">
        <v>335280</v>
      </c>
      <c r="AO1964" s="1" t="str">
        <f>Tabla1[[#This Row],[Contrato CISCO]]&amp;Tabla1[[#This Row],[Año]]&amp;Tabla1[[#This Row],[Material]]</f>
        <v>M-107/1820188141505</v>
      </c>
      <c r="AP1964" s="1" t="str">
        <f>Tabla1[[#This Row],[Contrato CISCO]]&amp;Tabla1[[#This Row],[Material]]</f>
        <v>M-107/188141505</v>
      </c>
      <c r="AQ1964" s="1" t="str">
        <f>Tabla1[[#This Row],[Material]]&amp;Tabla1[[#This Row],[Precio]]</f>
        <v>81415051.35</v>
      </c>
      <c r="AR1964" t="s">
        <v>11</v>
      </c>
    </row>
    <row r="1965" spans="1:44" x14ac:dyDescent="0.25">
      <c r="A1965">
        <v>7218000479</v>
      </c>
      <c r="B1965" t="s">
        <v>2856</v>
      </c>
      <c r="C1965" t="s">
        <v>3890</v>
      </c>
      <c r="D1965">
        <v>2018</v>
      </c>
      <c r="E1965" t="s">
        <v>3795</v>
      </c>
      <c r="F1965" s="2">
        <v>43390</v>
      </c>
      <c r="G1965" s="2">
        <v>43847</v>
      </c>
      <c r="H1965" s="1">
        <v>6300</v>
      </c>
      <c r="I1965" t="s">
        <v>3905</v>
      </c>
      <c r="J1965" t="s">
        <v>2877</v>
      </c>
      <c r="K1965" t="s">
        <v>2878</v>
      </c>
      <c r="L1965">
        <v>1</v>
      </c>
      <c r="M1965">
        <v>50001302</v>
      </c>
      <c r="N1965" t="s">
        <v>3869</v>
      </c>
      <c r="O1965" t="s">
        <v>923</v>
      </c>
      <c r="P1965">
        <v>8140310</v>
      </c>
      <c r="Q1965" t="s">
        <v>602</v>
      </c>
      <c r="R1965" s="1"/>
      <c r="S1965" s="1"/>
      <c r="T1965" s="1"/>
      <c r="U1965" s="2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9">
        <v>1.3560000000000001</v>
      </c>
      <c r="AM1965" s="4">
        <f>Tabla1[[#This Row],[Cantidad 1]]+Tabla1[[#This Row],[Cantidad 2]]+Tabla1[[#This Row],[Cantidad 3]]+Tabla1[[#This Row],[Cantidad 4]]+Tabla1[[#This Row],[Cantidad 5]]</f>
        <v>6300</v>
      </c>
      <c r="AN1965" s="1">
        <v>49973.120000000003</v>
      </c>
      <c r="AO1965" s="1" t="str">
        <f>Tabla1[[#This Row],[Contrato CISCO]]&amp;Tabla1[[#This Row],[Año]]&amp;Tabla1[[#This Row],[Material]]</f>
        <v>M-105/1820188140310</v>
      </c>
      <c r="AP1965" s="1" t="str">
        <f>Tabla1[[#This Row],[Contrato CISCO]]&amp;Tabla1[[#This Row],[Material]]</f>
        <v>M-105/188140310</v>
      </c>
      <c r="AQ1965" s="1" t="str">
        <f>Tabla1[[#This Row],[Material]]&amp;Tabla1[[#This Row],[Precio]]</f>
        <v>81403101.356</v>
      </c>
      <c r="AR1965" t="s">
        <v>11</v>
      </c>
    </row>
    <row r="1966" spans="1:44" x14ac:dyDescent="0.25">
      <c r="A1966">
        <v>7218000482</v>
      </c>
      <c r="B1966" t="s">
        <v>2856</v>
      </c>
      <c r="C1966" t="s">
        <v>3890</v>
      </c>
      <c r="D1966">
        <v>2018</v>
      </c>
      <c r="E1966" t="s">
        <v>3795</v>
      </c>
      <c r="F1966" s="2">
        <v>43390</v>
      </c>
      <c r="G1966" s="2">
        <v>43847</v>
      </c>
      <c r="H1966" s="1">
        <v>35400</v>
      </c>
      <c r="I1966" t="s">
        <v>3905</v>
      </c>
      <c r="J1966" t="s">
        <v>2883</v>
      </c>
      <c r="K1966" t="s">
        <v>2884</v>
      </c>
      <c r="L1966">
        <v>1</v>
      </c>
      <c r="M1966">
        <v>50001314</v>
      </c>
      <c r="N1966" t="s">
        <v>3876</v>
      </c>
      <c r="O1966" t="s">
        <v>923</v>
      </c>
      <c r="P1966">
        <v>8090210</v>
      </c>
      <c r="Q1966" t="s">
        <v>591</v>
      </c>
      <c r="R1966" s="1"/>
      <c r="S1966" s="1"/>
      <c r="T1966" s="1"/>
      <c r="U1966" s="2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9">
        <v>1.36</v>
      </c>
      <c r="AM1966" s="4">
        <f>Tabla1[[#This Row],[Cantidad 1]]+Tabla1[[#This Row],[Cantidad 2]]+Tabla1[[#This Row],[Cantidad 3]]+Tabla1[[#This Row],[Cantidad 4]]+Tabla1[[#This Row],[Cantidad 5]]</f>
        <v>35400</v>
      </c>
      <c r="AN1966" s="1">
        <v>147290</v>
      </c>
      <c r="AO1966" s="1" t="str">
        <f>Tabla1[[#This Row],[Contrato CISCO]]&amp;Tabla1[[#This Row],[Año]]&amp;Tabla1[[#This Row],[Material]]</f>
        <v>M-111/1820188090210</v>
      </c>
      <c r="AP1966" s="1" t="str">
        <f>Tabla1[[#This Row],[Contrato CISCO]]&amp;Tabla1[[#This Row],[Material]]</f>
        <v>M-111/188090210</v>
      </c>
      <c r="AQ1966" s="1" t="str">
        <f>Tabla1[[#This Row],[Material]]&amp;Tabla1[[#This Row],[Precio]]</f>
        <v>80902101.36</v>
      </c>
      <c r="AR1966" t="s">
        <v>11</v>
      </c>
    </row>
    <row r="1967" spans="1:44" x14ac:dyDescent="0.25">
      <c r="A1967">
        <v>7218000488</v>
      </c>
      <c r="B1967" t="s">
        <v>2856</v>
      </c>
      <c r="C1967" t="s">
        <v>3890</v>
      </c>
      <c r="D1967">
        <v>2018</v>
      </c>
      <c r="E1967" t="s">
        <v>3795</v>
      </c>
      <c r="F1967" s="2">
        <v>43390</v>
      </c>
      <c r="G1967" s="2">
        <v>43847</v>
      </c>
      <c r="H1967" s="1">
        <v>6500</v>
      </c>
      <c r="I1967" t="s">
        <v>3905</v>
      </c>
      <c r="J1967" t="s">
        <v>2895</v>
      </c>
      <c r="K1967" t="s">
        <v>2896</v>
      </c>
      <c r="L1967">
        <v>1</v>
      </c>
      <c r="M1967">
        <v>50003681</v>
      </c>
      <c r="N1967" t="s">
        <v>3847</v>
      </c>
      <c r="O1967" t="s">
        <v>923</v>
      </c>
      <c r="P1967">
        <v>8140309</v>
      </c>
      <c r="Q1967" t="s">
        <v>587</v>
      </c>
      <c r="R1967" s="1"/>
      <c r="S1967" s="1"/>
      <c r="T1967" s="1"/>
      <c r="U1967" s="2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9">
        <v>1.62</v>
      </c>
      <c r="AM1967" s="4">
        <f>Tabla1[[#This Row],[Cantidad 1]]+Tabla1[[#This Row],[Cantidad 2]]+Tabla1[[#This Row],[Cantidad 3]]+Tabla1[[#This Row],[Cantidad 4]]+Tabla1[[#This Row],[Cantidad 5]]</f>
        <v>6500</v>
      </c>
      <c r="AN1967" s="1">
        <v>93128.6</v>
      </c>
      <c r="AO1967" s="1" t="str">
        <f>Tabla1[[#This Row],[Contrato CISCO]]&amp;Tabla1[[#This Row],[Año]]&amp;Tabla1[[#This Row],[Material]]</f>
        <v>M-115/1820188140309</v>
      </c>
      <c r="AP1967" s="1" t="str">
        <f>Tabla1[[#This Row],[Contrato CISCO]]&amp;Tabla1[[#This Row],[Material]]</f>
        <v>M-115/188140309</v>
      </c>
      <c r="AQ1967" s="1" t="str">
        <f>Tabla1[[#This Row],[Material]]&amp;Tabla1[[#This Row],[Precio]]</f>
        <v>81403091.62</v>
      </c>
      <c r="AR1967" t="s">
        <v>11</v>
      </c>
    </row>
    <row r="1968" spans="1:44" x14ac:dyDescent="0.25">
      <c r="A1968">
        <v>7218000482</v>
      </c>
      <c r="B1968" t="s">
        <v>2856</v>
      </c>
      <c r="C1968" t="s">
        <v>3890</v>
      </c>
      <c r="D1968">
        <v>2018</v>
      </c>
      <c r="E1968" t="s">
        <v>3795</v>
      </c>
      <c r="F1968" s="2">
        <v>43390</v>
      </c>
      <c r="G1968" s="2">
        <v>43847</v>
      </c>
      <c r="H1968" s="1">
        <v>55700</v>
      </c>
      <c r="I1968" t="s">
        <v>3905</v>
      </c>
      <c r="J1968" t="s">
        <v>2883</v>
      </c>
      <c r="K1968" t="s">
        <v>2884</v>
      </c>
      <c r="L1968">
        <v>1</v>
      </c>
      <c r="M1968">
        <v>50001314</v>
      </c>
      <c r="N1968" t="s">
        <v>3876</v>
      </c>
      <c r="O1968" t="s">
        <v>923</v>
      </c>
      <c r="P1968">
        <v>8090211</v>
      </c>
      <c r="Q1968" t="s">
        <v>556</v>
      </c>
      <c r="R1968" s="1"/>
      <c r="S1968" s="1"/>
      <c r="T1968" s="1"/>
      <c r="U1968" s="2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9">
        <v>1.78</v>
      </c>
      <c r="AM1968" s="4">
        <f>Tabla1[[#This Row],[Cantidad 1]]+Tabla1[[#This Row],[Cantidad 2]]+Tabla1[[#This Row],[Cantidad 3]]+Tabla1[[#This Row],[Cantidad 4]]+Tabla1[[#This Row],[Cantidad 5]]</f>
        <v>55700</v>
      </c>
      <c r="AN1968" s="1">
        <v>147290</v>
      </c>
      <c r="AO1968" s="1" t="str">
        <f>Tabla1[[#This Row],[Contrato CISCO]]&amp;Tabla1[[#This Row],[Año]]&amp;Tabla1[[#This Row],[Material]]</f>
        <v>M-111/1820188090211</v>
      </c>
      <c r="AP1968" s="1" t="str">
        <f>Tabla1[[#This Row],[Contrato CISCO]]&amp;Tabla1[[#This Row],[Material]]</f>
        <v>M-111/188090211</v>
      </c>
      <c r="AQ1968" s="1" t="str">
        <f>Tabla1[[#This Row],[Material]]&amp;Tabla1[[#This Row],[Precio]]</f>
        <v>80902111.78</v>
      </c>
      <c r="AR1968" t="s">
        <v>11</v>
      </c>
    </row>
    <row r="1969" spans="1:44" x14ac:dyDescent="0.25">
      <c r="A1969">
        <v>7218000481</v>
      </c>
      <c r="B1969" t="s">
        <v>2856</v>
      </c>
      <c r="C1969" t="s">
        <v>3890</v>
      </c>
      <c r="D1969">
        <v>2018</v>
      </c>
      <c r="E1969" t="s">
        <v>3795</v>
      </c>
      <c r="F1969" s="2">
        <v>43390</v>
      </c>
      <c r="G1969" s="2">
        <v>43847</v>
      </c>
      <c r="H1969" s="1">
        <v>16300</v>
      </c>
      <c r="I1969" t="s">
        <v>3905</v>
      </c>
      <c r="J1969" t="s">
        <v>2881</v>
      </c>
      <c r="K1969" t="s">
        <v>2882</v>
      </c>
      <c r="L1969">
        <v>1</v>
      </c>
      <c r="M1969">
        <v>50000770</v>
      </c>
      <c r="N1969" t="s">
        <v>3820</v>
      </c>
      <c r="O1969" t="s">
        <v>923</v>
      </c>
      <c r="P1969">
        <v>8030122</v>
      </c>
      <c r="Q1969" t="s">
        <v>662</v>
      </c>
      <c r="R1969" s="1"/>
      <c r="S1969" s="1"/>
      <c r="T1969" s="1"/>
      <c r="U1969" s="2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9">
        <v>2.1</v>
      </c>
      <c r="AM1969" s="4">
        <f>Tabla1[[#This Row],[Cantidad 1]]+Tabla1[[#This Row],[Cantidad 2]]+Tabla1[[#This Row],[Cantidad 3]]+Tabla1[[#This Row],[Cantidad 4]]+Tabla1[[#This Row],[Cantidad 5]]</f>
        <v>16300</v>
      </c>
      <c r="AN1969" s="1">
        <v>335280</v>
      </c>
      <c r="AO1969" s="1" t="str">
        <f>Tabla1[[#This Row],[Contrato CISCO]]&amp;Tabla1[[#This Row],[Año]]&amp;Tabla1[[#This Row],[Material]]</f>
        <v>M-107/1820188030122</v>
      </c>
      <c r="AP1969" s="1" t="str">
        <f>Tabla1[[#This Row],[Contrato CISCO]]&amp;Tabla1[[#This Row],[Material]]</f>
        <v>M-107/188030122</v>
      </c>
      <c r="AQ1969" s="1" t="str">
        <f>Tabla1[[#This Row],[Material]]&amp;Tabla1[[#This Row],[Precio]]</f>
        <v>80301222.1</v>
      </c>
      <c r="AR1969" t="s">
        <v>11</v>
      </c>
    </row>
    <row r="1970" spans="1:44" x14ac:dyDescent="0.25">
      <c r="A1970">
        <v>7218000479</v>
      </c>
      <c r="B1970" t="s">
        <v>2856</v>
      </c>
      <c r="C1970" t="s">
        <v>3890</v>
      </c>
      <c r="D1970">
        <v>2018</v>
      </c>
      <c r="E1970" t="s">
        <v>3795</v>
      </c>
      <c r="F1970" s="2">
        <v>43390</v>
      </c>
      <c r="G1970" s="2">
        <v>43847</v>
      </c>
      <c r="H1970" s="1">
        <v>5200</v>
      </c>
      <c r="I1970" t="s">
        <v>3905</v>
      </c>
      <c r="J1970" t="s">
        <v>2877</v>
      </c>
      <c r="K1970" t="s">
        <v>2878</v>
      </c>
      <c r="L1970">
        <v>1</v>
      </c>
      <c r="M1970">
        <v>50001302</v>
      </c>
      <c r="N1970" t="s">
        <v>3869</v>
      </c>
      <c r="O1970" t="s">
        <v>923</v>
      </c>
      <c r="P1970">
        <v>8140210</v>
      </c>
      <c r="Q1970" t="s">
        <v>345</v>
      </c>
      <c r="R1970" s="1"/>
      <c r="S1970" s="1"/>
      <c r="T1970" s="1"/>
      <c r="U1970" s="2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9">
        <v>2.8250000000000002</v>
      </c>
      <c r="AM1970" s="4">
        <f>Tabla1[[#This Row],[Cantidad 1]]+Tabla1[[#This Row],[Cantidad 2]]+Tabla1[[#This Row],[Cantidad 3]]+Tabla1[[#This Row],[Cantidad 4]]+Tabla1[[#This Row],[Cantidad 5]]</f>
        <v>5200</v>
      </c>
      <c r="AN1970" s="1">
        <v>49973.120000000003</v>
      </c>
      <c r="AO1970" s="1" t="str">
        <f>Tabla1[[#This Row],[Contrato CISCO]]&amp;Tabla1[[#This Row],[Año]]&amp;Tabla1[[#This Row],[Material]]</f>
        <v>M-105/1820188140210</v>
      </c>
      <c r="AP1970" s="1" t="str">
        <f>Tabla1[[#This Row],[Contrato CISCO]]&amp;Tabla1[[#This Row],[Material]]</f>
        <v>M-105/188140210</v>
      </c>
      <c r="AQ1970" s="1" t="str">
        <f>Tabla1[[#This Row],[Material]]&amp;Tabla1[[#This Row],[Precio]]</f>
        <v>81402102.825</v>
      </c>
      <c r="AR1970" t="s">
        <v>11</v>
      </c>
    </row>
    <row r="1971" spans="1:44" x14ac:dyDescent="0.25">
      <c r="A1971">
        <v>7218000478</v>
      </c>
      <c r="B1971" t="s">
        <v>2856</v>
      </c>
      <c r="C1971" t="s">
        <v>3890</v>
      </c>
      <c r="D1971">
        <v>2018</v>
      </c>
      <c r="E1971" t="s">
        <v>3795</v>
      </c>
      <c r="F1971" s="2">
        <v>43390</v>
      </c>
      <c r="G1971" s="2">
        <v>43847</v>
      </c>
      <c r="H1971" s="1">
        <v>8100</v>
      </c>
      <c r="I1971" t="s">
        <v>3905</v>
      </c>
      <c r="J1971" t="s">
        <v>2875</v>
      </c>
      <c r="K1971" t="s">
        <v>2876</v>
      </c>
      <c r="L1971">
        <v>1</v>
      </c>
      <c r="M1971">
        <v>50000270</v>
      </c>
      <c r="N1971" t="s">
        <v>3813</v>
      </c>
      <c r="O1971" t="s">
        <v>923</v>
      </c>
      <c r="P1971">
        <v>8141503</v>
      </c>
      <c r="Q1971" t="s">
        <v>924</v>
      </c>
      <c r="R1971" s="1"/>
      <c r="S1971" s="1"/>
      <c r="T1971" s="1"/>
      <c r="U1971" s="2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9">
        <v>2.9</v>
      </c>
      <c r="AM1971" s="4">
        <f>Tabla1[[#This Row],[Cantidad 1]]+Tabla1[[#This Row],[Cantidad 2]]+Tabla1[[#This Row],[Cantidad 3]]+Tabla1[[#This Row],[Cantidad 4]]+Tabla1[[#This Row],[Cantidad 5]]</f>
        <v>8100</v>
      </c>
      <c r="AN1971" s="1">
        <v>135600</v>
      </c>
      <c r="AO1971" s="1" t="str">
        <f>Tabla1[[#This Row],[Contrato CISCO]]&amp;Tabla1[[#This Row],[Año]]&amp;Tabla1[[#This Row],[Material]]</f>
        <v>M-110/1820188141503</v>
      </c>
      <c r="AP1971" s="1" t="str">
        <f>Tabla1[[#This Row],[Contrato CISCO]]&amp;Tabla1[[#This Row],[Material]]</f>
        <v>M-110/188141503</v>
      </c>
      <c r="AQ1971" s="1" t="str">
        <f>Tabla1[[#This Row],[Material]]&amp;Tabla1[[#This Row],[Precio]]</f>
        <v>81415032.9</v>
      </c>
      <c r="AR1971" t="s">
        <v>11</v>
      </c>
    </row>
    <row r="1972" spans="1:44" x14ac:dyDescent="0.25">
      <c r="A1972">
        <v>7218000478</v>
      </c>
      <c r="B1972" t="s">
        <v>2856</v>
      </c>
      <c r="C1972" t="s">
        <v>3890</v>
      </c>
      <c r="D1972">
        <v>2018</v>
      </c>
      <c r="E1972" t="s">
        <v>3795</v>
      </c>
      <c r="F1972" s="2">
        <v>43390</v>
      </c>
      <c r="G1972" s="2">
        <v>43847</v>
      </c>
      <c r="H1972" s="1">
        <v>2100</v>
      </c>
      <c r="I1972" t="s">
        <v>3905</v>
      </c>
      <c r="J1972" t="s">
        <v>2875</v>
      </c>
      <c r="K1972" t="s">
        <v>2876</v>
      </c>
      <c r="L1972">
        <v>1</v>
      </c>
      <c r="M1972">
        <v>50000270</v>
      </c>
      <c r="N1972" t="s">
        <v>3813</v>
      </c>
      <c r="O1972" t="s">
        <v>923</v>
      </c>
      <c r="P1972">
        <v>8141504</v>
      </c>
      <c r="Q1972" t="s">
        <v>474</v>
      </c>
      <c r="R1972" s="1"/>
      <c r="S1972" s="1"/>
      <c r="T1972" s="1"/>
      <c r="U1972" s="2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9">
        <v>5.0999999999999996</v>
      </c>
      <c r="AM1972" s="4">
        <f>Tabla1[[#This Row],[Cantidad 1]]+Tabla1[[#This Row],[Cantidad 2]]+Tabla1[[#This Row],[Cantidad 3]]+Tabla1[[#This Row],[Cantidad 4]]+Tabla1[[#This Row],[Cantidad 5]]</f>
        <v>2100</v>
      </c>
      <c r="AN1972" s="1">
        <v>135600</v>
      </c>
      <c r="AO1972" s="1" t="str">
        <f>Tabla1[[#This Row],[Contrato CISCO]]&amp;Tabla1[[#This Row],[Año]]&amp;Tabla1[[#This Row],[Material]]</f>
        <v>M-110/1820188141504</v>
      </c>
      <c r="AP1972" s="1" t="str">
        <f>Tabla1[[#This Row],[Contrato CISCO]]&amp;Tabla1[[#This Row],[Material]]</f>
        <v>M-110/188141504</v>
      </c>
      <c r="AQ1972" s="1" t="str">
        <f>Tabla1[[#This Row],[Material]]&amp;Tabla1[[#This Row],[Precio]]</f>
        <v>81415045.1</v>
      </c>
      <c r="AR1972" t="s">
        <v>11</v>
      </c>
    </row>
    <row r="1973" spans="1:44" x14ac:dyDescent="0.25">
      <c r="A1973">
        <v>7218000478</v>
      </c>
      <c r="B1973" t="s">
        <v>2856</v>
      </c>
      <c r="C1973" t="s">
        <v>3890</v>
      </c>
      <c r="D1973">
        <v>2018</v>
      </c>
      <c r="E1973" t="s">
        <v>3795</v>
      </c>
      <c r="F1973" s="2">
        <v>43390</v>
      </c>
      <c r="G1973" s="2">
        <v>43847</v>
      </c>
      <c r="H1973" s="1">
        <v>16900</v>
      </c>
      <c r="I1973" t="s">
        <v>3905</v>
      </c>
      <c r="J1973" t="s">
        <v>2875</v>
      </c>
      <c r="K1973" t="s">
        <v>2876</v>
      </c>
      <c r="L1973">
        <v>1</v>
      </c>
      <c r="M1973">
        <v>50000270</v>
      </c>
      <c r="N1973" t="s">
        <v>3813</v>
      </c>
      <c r="O1973" t="s">
        <v>923</v>
      </c>
      <c r="P1973">
        <v>8141507</v>
      </c>
      <c r="Q1973" t="s">
        <v>378</v>
      </c>
      <c r="R1973" s="1"/>
      <c r="S1973" s="1"/>
      <c r="T1973" s="1"/>
      <c r="U1973" s="2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9">
        <v>6</v>
      </c>
      <c r="AM1973" s="4">
        <f>Tabla1[[#This Row],[Cantidad 1]]+Tabla1[[#This Row],[Cantidad 2]]+Tabla1[[#This Row],[Cantidad 3]]+Tabla1[[#This Row],[Cantidad 4]]+Tabla1[[#This Row],[Cantidad 5]]</f>
        <v>16900</v>
      </c>
      <c r="AN1973" s="1">
        <v>135600</v>
      </c>
      <c r="AO1973" s="1" t="str">
        <f>Tabla1[[#This Row],[Contrato CISCO]]&amp;Tabla1[[#This Row],[Año]]&amp;Tabla1[[#This Row],[Material]]</f>
        <v>M-110/1820188141507</v>
      </c>
      <c r="AP1973" s="1" t="str">
        <f>Tabla1[[#This Row],[Contrato CISCO]]&amp;Tabla1[[#This Row],[Material]]</f>
        <v>M-110/188141507</v>
      </c>
      <c r="AQ1973" s="1" t="str">
        <f>Tabla1[[#This Row],[Material]]&amp;Tabla1[[#This Row],[Precio]]</f>
        <v>81415076</v>
      </c>
      <c r="AR1973" t="s">
        <v>11</v>
      </c>
    </row>
    <row r="1974" spans="1:44" x14ac:dyDescent="0.25">
      <c r="A1974">
        <v>7218000490</v>
      </c>
      <c r="B1974" t="s">
        <v>2856</v>
      </c>
      <c r="C1974" t="s">
        <v>3890</v>
      </c>
      <c r="D1974">
        <v>2018</v>
      </c>
      <c r="E1974" t="s">
        <v>3795</v>
      </c>
      <c r="F1974" s="2">
        <v>43390</v>
      </c>
      <c r="G1974" s="2">
        <v>43847</v>
      </c>
      <c r="H1974" s="1">
        <v>12500</v>
      </c>
      <c r="I1974" t="s">
        <v>3905</v>
      </c>
      <c r="J1974" t="s">
        <v>2899</v>
      </c>
      <c r="K1974" t="s">
        <v>2900</v>
      </c>
      <c r="L1974">
        <v>1</v>
      </c>
      <c r="M1974">
        <v>50000755</v>
      </c>
      <c r="N1974" t="s">
        <v>3832</v>
      </c>
      <c r="O1974" t="s">
        <v>923</v>
      </c>
      <c r="P1974">
        <v>8140408</v>
      </c>
      <c r="Q1974" t="s">
        <v>134</v>
      </c>
      <c r="R1974" s="1"/>
      <c r="S1974" s="1"/>
      <c r="T1974" s="1"/>
      <c r="U1974" s="2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9">
        <v>8.17</v>
      </c>
      <c r="AM1974" s="4">
        <f>Tabla1[[#This Row],[Cantidad 1]]+Tabla1[[#This Row],[Cantidad 2]]+Tabla1[[#This Row],[Cantidad 3]]+Tabla1[[#This Row],[Cantidad 4]]+Tabla1[[#This Row],[Cantidad 5]]</f>
        <v>12500</v>
      </c>
      <c r="AN1974" s="1">
        <v>102125</v>
      </c>
      <c r="AO1974" s="1" t="str">
        <f>Tabla1[[#This Row],[Contrato CISCO]]&amp;Tabla1[[#This Row],[Año]]&amp;Tabla1[[#This Row],[Material]]</f>
        <v>M-117/1820188140408</v>
      </c>
      <c r="AP1974" s="1" t="str">
        <f>Tabla1[[#This Row],[Contrato CISCO]]&amp;Tabla1[[#This Row],[Material]]</f>
        <v>M-117/188140408</v>
      </c>
      <c r="AQ1974" s="1" t="str">
        <f>Tabla1[[#This Row],[Material]]&amp;Tabla1[[#This Row],[Precio]]</f>
        <v>81404088.17</v>
      </c>
      <c r="AR1974" t="s">
        <v>11</v>
      </c>
    </row>
    <row r="1975" spans="1:44" x14ac:dyDescent="0.25">
      <c r="A1975">
        <v>7218000486</v>
      </c>
      <c r="B1975" t="s">
        <v>2856</v>
      </c>
      <c r="C1975" t="s">
        <v>3890</v>
      </c>
      <c r="D1975">
        <v>2018</v>
      </c>
      <c r="E1975" t="s">
        <v>3795</v>
      </c>
      <c r="F1975" s="2">
        <v>43390</v>
      </c>
      <c r="G1975" s="2">
        <v>43847</v>
      </c>
      <c r="H1975" s="1">
        <v>4200</v>
      </c>
      <c r="I1975" t="s">
        <v>3905</v>
      </c>
      <c r="J1975" t="s">
        <v>2891</v>
      </c>
      <c r="K1975" t="s">
        <v>2892</v>
      </c>
      <c r="L1975">
        <v>1</v>
      </c>
      <c r="M1975">
        <v>50000893</v>
      </c>
      <c r="N1975" t="s">
        <v>3831</v>
      </c>
      <c r="O1975" t="s">
        <v>923</v>
      </c>
      <c r="P1975">
        <v>8090501</v>
      </c>
      <c r="Q1975" t="s">
        <v>592</v>
      </c>
      <c r="R1975" s="1"/>
      <c r="S1975" s="1"/>
      <c r="T1975" s="1"/>
      <c r="U1975" s="2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9">
        <v>8.89</v>
      </c>
      <c r="AM1975" s="4">
        <f>Tabla1[[#This Row],[Cantidad 1]]+Tabla1[[#This Row],[Cantidad 2]]+Tabla1[[#This Row],[Cantidad 3]]+Tabla1[[#This Row],[Cantidad 4]]+Tabla1[[#This Row],[Cantidad 5]]</f>
        <v>4200</v>
      </c>
      <c r="AN1975" s="1">
        <v>58789.8</v>
      </c>
      <c r="AO1975" s="1" t="str">
        <f>Tabla1[[#This Row],[Contrato CISCO]]&amp;Tabla1[[#This Row],[Año]]&amp;Tabla1[[#This Row],[Material]]</f>
        <v>M-113/1820188090501</v>
      </c>
      <c r="AP1975" s="1" t="str">
        <f>Tabla1[[#This Row],[Contrato CISCO]]&amp;Tabla1[[#This Row],[Material]]</f>
        <v>M-113/188090501</v>
      </c>
      <c r="AQ1975" s="1" t="str">
        <f>Tabla1[[#This Row],[Material]]&amp;Tabla1[[#This Row],[Precio]]</f>
        <v>80905018.89</v>
      </c>
      <c r="AR1975" t="s">
        <v>11</v>
      </c>
    </row>
    <row r="1976" spans="1:44" x14ac:dyDescent="0.25">
      <c r="A1976">
        <v>7218000484</v>
      </c>
      <c r="B1976" t="s">
        <v>2856</v>
      </c>
      <c r="C1976" t="s">
        <v>3890</v>
      </c>
      <c r="D1976">
        <v>2018</v>
      </c>
      <c r="E1976" t="s">
        <v>3795</v>
      </c>
      <c r="F1976" s="2">
        <v>43390</v>
      </c>
      <c r="G1976" s="2">
        <v>43847</v>
      </c>
      <c r="H1976" s="1">
        <v>4500</v>
      </c>
      <c r="I1976" t="s">
        <v>3905</v>
      </c>
      <c r="J1976" t="s">
        <v>2887</v>
      </c>
      <c r="K1976" t="s">
        <v>2888</v>
      </c>
      <c r="L1976">
        <v>1</v>
      </c>
      <c r="M1976">
        <v>50000649</v>
      </c>
      <c r="N1976" t="s">
        <v>3829</v>
      </c>
      <c r="O1976" t="s">
        <v>923</v>
      </c>
      <c r="P1976">
        <v>8090309</v>
      </c>
      <c r="Q1976" t="s">
        <v>812</v>
      </c>
      <c r="R1976" s="1"/>
      <c r="S1976" s="1"/>
      <c r="T1976" s="1"/>
      <c r="U1976" s="2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9">
        <v>17.899999999999999</v>
      </c>
      <c r="AM1976" s="4">
        <f>Tabla1[[#This Row],[Cantidad 1]]+Tabla1[[#This Row],[Cantidad 2]]+Tabla1[[#This Row],[Cantidad 3]]+Tabla1[[#This Row],[Cantidad 4]]+Tabla1[[#This Row],[Cantidad 5]]</f>
        <v>4500</v>
      </c>
      <c r="AN1976" s="1">
        <v>80550</v>
      </c>
      <c r="AO1976" s="1" t="str">
        <f>Tabla1[[#This Row],[Contrato CISCO]]&amp;Tabla1[[#This Row],[Año]]&amp;Tabla1[[#This Row],[Material]]</f>
        <v>M-109/1820188090309</v>
      </c>
      <c r="AP1976" s="1" t="str">
        <f>Tabla1[[#This Row],[Contrato CISCO]]&amp;Tabla1[[#This Row],[Material]]</f>
        <v>M-109/188090309</v>
      </c>
      <c r="AQ1976" s="1" t="str">
        <f>Tabla1[[#This Row],[Material]]&amp;Tabla1[[#This Row],[Precio]]</f>
        <v>809030917.9</v>
      </c>
      <c r="AR1976" t="s">
        <v>11</v>
      </c>
    </row>
    <row r="1977" spans="1:44" x14ac:dyDescent="0.25">
      <c r="A1977">
        <v>7218000486</v>
      </c>
      <c r="B1977" t="s">
        <v>2856</v>
      </c>
      <c r="C1977" t="s">
        <v>3890</v>
      </c>
      <c r="D1977">
        <v>2018</v>
      </c>
      <c r="E1977" t="s">
        <v>3795</v>
      </c>
      <c r="F1977" s="2">
        <v>43390</v>
      </c>
      <c r="G1977" s="2">
        <v>43847</v>
      </c>
      <c r="H1977">
        <v>120</v>
      </c>
      <c r="I1977" t="s">
        <v>3905</v>
      </c>
      <c r="J1977" t="s">
        <v>2891</v>
      </c>
      <c r="K1977" t="s">
        <v>2892</v>
      </c>
      <c r="L1977">
        <v>1</v>
      </c>
      <c r="M1977">
        <v>50000893</v>
      </c>
      <c r="N1977" t="s">
        <v>3831</v>
      </c>
      <c r="O1977" t="s">
        <v>923</v>
      </c>
      <c r="P1977">
        <v>8250033</v>
      </c>
      <c r="Q1977" t="s">
        <v>102</v>
      </c>
      <c r="S1977"/>
      <c r="U1977" s="2"/>
      <c r="W1977"/>
      <c r="AL1977" s="9">
        <v>21.89</v>
      </c>
      <c r="AM1977" s="4">
        <f>Tabla1[[#This Row],[Cantidad 1]]+Tabla1[[#This Row],[Cantidad 2]]+Tabla1[[#This Row],[Cantidad 3]]+Tabla1[[#This Row],[Cantidad 4]]+Tabla1[[#This Row],[Cantidad 5]]</f>
        <v>120</v>
      </c>
      <c r="AN1977" s="1">
        <v>58789.8</v>
      </c>
      <c r="AO1977" s="1" t="str">
        <f>Tabla1[[#This Row],[Contrato CISCO]]&amp;Tabla1[[#This Row],[Año]]&amp;Tabla1[[#This Row],[Material]]</f>
        <v>M-113/1820188250033</v>
      </c>
      <c r="AP1977" s="1" t="str">
        <f>Tabla1[[#This Row],[Contrato CISCO]]&amp;Tabla1[[#This Row],[Material]]</f>
        <v>M-113/188250033</v>
      </c>
      <c r="AQ1977" s="1" t="str">
        <f>Tabla1[[#This Row],[Material]]&amp;Tabla1[[#This Row],[Precio]]</f>
        <v>825003321.89</v>
      </c>
      <c r="AR1977" t="s">
        <v>11</v>
      </c>
    </row>
    <row r="1978" spans="1:44" x14ac:dyDescent="0.25">
      <c r="A1978">
        <v>7218000485</v>
      </c>
      <c r="B1978" t="s">
        <v>2856</v>
      </c>
      <c r="C1978" t="s">
        <v>3890</v>
      </c>
      <c r="D1978">
        <v>2018</v>
      </c>
      <c r="E1978" t="s">
        <v>3795</v>
      </c>
      <c r="F1978" s="2">
        <v>43390</v>
      </c>
      <c r="G1978" s="2">
        <v>43847</v>
      </c>
      <c r="H1978" s="1">
        <v>1700</v>
      </c>
      <c r="I1978" t="s">
        <v>3905</v>
      </c>
      <c r="J1978" t="s">
        <v>2889</v>
      </c>
      <c r="K1978" t="s">
        <v>2890</v>
      </c>
      <c r="L1978">
        <v>1</v>
      </c>
      <c r="M1978">
        <v>50004206</v>
      </c>
      <c r="N1978" t="s">
        <v>3843</v>
      </c>
      <c r="O1978" t="s">
        <v>923</v>
      </c>
      <c r="P1978">
        <v>8070402</v>
      </c>
      <c r="Q1978" t="s">
        <v>472</v>
      </c>
      <c r="R1978" s="1"/>
      <c r="S1978" s="1"/>
      <c r="T1978" s="1"/>
      <c r="U1978" s="2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9">
        <v>34.85</v>
      </c>
      <c r="AM1978" s="4">
        <f>Tabla1[[#This Row],[Cantidad 1]]+Tabla1[[#This Row],[Cantidad 2]]+Tabla1[[#This Row],[Cantidad 3]]+Tabla1[[#This Row],[Cantidad 4]]+Tabla1[[#This Row],[Cantidad 5]]</f>
        <v>1700</v>
      </c>
      <c r="AN1978" s="1">
        <v>331195</v>
      </c>
      <c r="AO1978" s="1" t="str">
        <f>Tabla1[[#This Row],[Contrato CISCO]]&amp;Tabla1[[#This Row],[Año]]&amp;Tabla1[[#This Row],[Material]]</f>
        <v>M-112/1820188070402</v>
      </c>
      <c r="AP1978" s="1" t="str">
        <f>Tabla1[[#This Row],[Contrato CISCO]]&amp;Tabla1[[#This Row],[Material]]</f>
        <v>M-112/188070402</v>
      </c>
      <c r="AQ1978" s="1" t="str">
        <f>Tabla1[[#This Row],[Material]]&amp;Tabla1[[#This Row],[Precio]]</f>
        <v>807040234.85</v>
      </c>
      <c r="AR1978" t="s">
        <v>11</v>
      </c>
    </row>
    <row r="1979" spans="1:44" x14ac:dyDescent="0.25">
      <c r="A1979">
        <v>7218000485</v>
      </c>
      <c r="B1979" t="s">
        <v>2856</v>
      </c>
      <c r="C1979" t="s">
        <v>3890</v>
      </c>
      <c r="D1979">
        <v>2018</v>
      </c>
      <c r="E1979" t="s">
        <v>3795</v>
      </c>
      <c r="F1979" s="2">
        <v>43390</v>
      </c>
      <c r="G1979" s="2">
        <v>43847</v>
      </c>
      <c r="H1979" s="1">
        <v>7400</v>
      </c>
      <c r="I1979" t="s">
        <v>3905</v>
      </c>
      <c r="J1979" t="s">
        <v>2889</v>
      </c>
      <c r="K1979" t="s">
        <v>2890</v>
      </c>
      <c r="L1979">
        <v>1</v>
      </c>
      <c r="M1979">
        <v>50004206</v>
      </c>
      <c r="N1979" t="s">
        <v>3843</v>
      </c>
      <c r="O1979" t="s">
        <v>923</v>
      </c>
      <c r="P1979">
        <v>8090212</v>
      </c>
      <c r="Q1979" t="s">
        <v>121</v>
      </c>
      <c r="R1979" s="1"/>
      <c r="S1979" s="1"/>
      <c r="T1979" s="1"/>
      <c r="U1979" s="2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9">
        <v>36.75</v>
      </c>
      <c r="AM1979" s="4">
        <f>Tabla1[[#This Row],[Cantidad 1]]+Tabla1[[#This Row],[Cantidad 2]]+Tabla1[[#This Row],[Cantidad 3]]+Tabla1[[#This Row],[Cantidad 4]]+Tabla1[[#This Row],[Cantidad 5]]</f>
        <v>7400</v>
      </c>
      <c r="AN1979" s="1">
        <v>331195</v>
      </c>
      <c r="AO1979" s="1" t="str">
        <f>Tabla1[[#This Row],[Contrato CISCO]]&amp;Tabla1[[#This Row],[Año]]&amp;Tabla1[[#This Row],[Material]]</f>
        <v>M-112/1820188090212</v>
      </c>
      <c r="AP1979" s="1" t="str">
        <f>Tabla1[[#This Row],[Contrato CISCO]]&amp;Tabla1[[#This Row],[Material]]</f>
        <v>M-112/188090212</v>
      </c>
      <c r="AQ1979" s="1" t="str">
        <f>Tabla1[[#This Row],[Material]]&amp;Tabla1[[#This Row],[Precio]]</f>
        <v>809021236.75</v>
      </c>
      <c r="AR1979" t="s">
        <v>11</v>
      </c>
    </row>
    <row r="1980" spans="1:44" x14ac:dyDescent="0.25">
      <c r="A1980">
        <v>7218000474</v>
      </c>
      <c r="B1980" t="s">
        <v>2856</v>
      </c>
      <c r="C1980" t="s">
        <v>3890</v>
      </c>
      <c r="D1980">
        <v>2018</v>
      </c>
      <c r="E1980" t="s">
        <v>3795</v>
      </c>
      <c r="F1980" s="2">
        <v>43390</v>
      </c>
      <c r="G1980" s="2">
        <v>43847</v>
      </c>
      <c r="H1980">
        <v>260</v>
      </c>
      <c r="I1980" t="s">
        <v>3905</v>
      </c>
      <c r="J1980" t="s">
        <v>2867</v>
      </c>
      <c r="K1980" t="s">
        <v>2868</v>
      </c>
      <c r="L1980">
        <v>1</v>
      </c>
      <c r="M1980">
        <v>50000646</v>
      </c>
      <c r="N1980" t="s">
        <v>3809</v>
      </c>
      <c r="O1980" t="s">
        <v>923</v>
      </c>
      <c r="P1980">
        <v>8250003</v>
      </c>
      <c r="Q1980" t="s">
        <v>379</v>
      </c>
      <c r="S1980"/>
      <c r="U1980" s="2"/>
      <c r="W1980"/>
      <c r="AL1980" s="9">
        <v>47.46</v>
      </c>
      <c r="AM1980" s="4">
        <f>Tabla1[[#This Row],[Cantidad 1]]+Tabla1[[#This Row],[Cantidad 2]]+Tabla1[[#This Row],[Cantidad 3]]+Tabla1[[#This Row],[Cantidad 4]]+Tabla1[[#This Row],[Cantidad 5]]</f>
        <v>260</v>
      </c>
      <c r="AN1980" s="1">
        <v>172752.27</v>
      </c>
      <c r="AO1980" s="1" t="str">
        <f>Tabla1[[#This Row],[Contrato CISCO]]&amp;Tabla1[[#This Row],[Año]]&amp;Tabla1[[#This Row],[Material]]</f>
        <v>M-101/1820188250003</v>
      </c>
      <c r="AP1980" s="1" t="str">
        <f>Tabla1[[#This Row],[Contrato CISCO]]&amp;Tabla1[[#This Row],[Material]]</f>
        <v>M-101/188250003</v>
      </c>
      <c r="AQ1980" s="1" t="str">
        <f>Tabla1[[#This Row],[Material]]&amp;Tabla1[[#This Row],[Precio]]</f>
        <v>825000347.46</v>
      </c>
      <c r="AR1980" t="s">
        <v>11</v>
      </c>
    </row>
    <row r="1981" spans="1:44" x14ac:dyDescent="0.25">
      <c r="A1981">
        <v>7218000469</v>
      </c>
      <c r="B1981" t="s">
        <v>2856</v>
      </c>
      <c r="C1981" t="s">
        <v>3890</v>
      </c>
      <c r="D1981">
        <v>2018</v>
      </c>
      <c r="E1981" t="s">
        <v>3795</v>
      </c>
      <c r="F1981" s="2">
        <v>43390</v>
      </c>
      <c r="G1981" s="2">
        <v>43847</v>
      </c>
      <c r="H1981">
        <v>200</v>
      </c>
      <c r="I1981" t="s">
        <v>3905</v>
      </c>
      <c r="J1981" t="s">
        <v>2857</v>
      </c>
      <c r="K1981" t="s">
        <v>2858</v>
      </c>
      <c r="L1981">
        <v>1</v>
      </c>
      <c r="M1981">
        <v>50000642</v>
      </c>
      <c r="N1981" t="s">
        <v>3808</v>
      </c>
      <c r="O1981" t="s">
        <v>923</v>
      </c>
      <c r="P1981">
        <v>8250013</v>
      </c>
      <c r="Q1981" t="s">
        <v>439</v>
      </c>
      <c r="S1981"/>
      <c r="U1981" s="2"/>
      <c r="W1981"/>
      <c r="AL1981" s="9">
        <v>162.99</v>
      </c>
      <c r="AM1981" s="4">
        <f>Tabla1[[#This Row],[Cantidad 1]]+Tabla1[[#This Row],[Cantidad 2]]+Tabla1[[#This Row],[Cantidad 3]]+Tabla1[[#This Row],[Cantidad 4]]+Tabla1[[#This Row],[Cantidad 5]]</f>
        <v>200</v>
      </c>
      <c r="AN1981" s="1">
        <v>75783.8</v>
      </c>
      <c r="AO1981" s="1" t="str">
        <f>Tabla1[[#This Row],[Contrato CISCO]]&amp;Tabla1[[#This Row],[Año]]&amp;Tabla1[[#This Row],[Material]]</f>
        <v>M-118/1820188250013</v>
      </c>
      <c r="AP1981" s="1" t="str">
        <f>Tabla1[[#This Row],[Contrato CISCO]]&amp;Tabla1[[#This Row],[Material]]</f>
        <v>M-118/188250013</v>
      </c>
      <c r="AQ1981" s="1" t="str">
        <f>Tabla1[[#This Row],[Material]]&amp;Tabla1[[#This Row],[Precio]]</f>
        <v>8250013162.99</v>
      </c>
      <c r="AR1981" t="s">
        <v>11</v>
      </c>
    </row>
    <row r="1982" spans="1:44" x14ac:dyDescent="0.25">
      <c r="A1982">
        <v>7218000493</v>
      </c>
      <c r="B1982" t="s">
        <v>2901</v>
      </c>
      <c r="C1982" t="s">
        <v>3890</v>
      </c>
      <c r="D1982">
        <v>2018</v>
      </c>
      <c r="E1982" t="s">
        <v>3795</v>
      </c>
      <c r="F1982" s="2">
        <v>43391</v>
      </c>
      <c r="G1982" s="2">
        <v>43848</v>
      </c>
      <c r="H1982" s="1">
        <v>539400</v>
      </c>
      <c r="I1982" t="s">
        <v>3905</v>
      </c>
      <c r="J1982" t="s">
        <v>2906</v>
      </c>
      <c r="K1982" t="s">
        <v>2907</v>
      </c>
      <c r="L1982">
        <v>1</v>
      </c>
      <c r="M1982">
        <v>50000646</v>
      </c>
      <c r="N1982" t="s">
        <v>3809</v>
      </c>
      <c r="O1982" t="s">
        <v>925</v>
      </c>
      <c r="P1982">
        <v>8080104</v>
      </c>
      <c r="Q1982" t="s">
        <v>499</v>
      </c>
      <c r="R1982" s="1"/>
      <c r="S1982" s="1"/>
      <c r="T1982" s="1"/>
      <c r="U1982" s="2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9">
        <v>1.6309999999999998E-2</v>
      </c>
      <c r="AM1982" s="4">
        <f>Tabla1[[#This Row],[Cantidad 1]]+Tabla1[[#This Row],[Cantidad 2]]+Tabla1[[#This Row],[Cantidad 3]]+Tabla1[[#This Row],[Cantidad 4]]+Tabla1[[#This Row],[Cantidad 5]]</f>
        <v>539400</v>
      </c>
      <c r="AN1982" s="1">
        <v>159923.81</v>
      </c>
      <c r="AO1982" s="1" t="str">
        <f>Tabla1[[#This Row],[Contrato CISCO]]&amp;Tabla1[[#This Row],[Año]]&amp;Tabla1[[#This Row],[Material]]</f>
        <v>M-122/1820188080104</v>
      </c>
      <c r="AP1982" s="1" t="str">
        <f>Tabla1[[#This Row],[Contrato CISCO]]&amp;Tabla1[[#This Row],[Material]]</f>
        <v>M-122/188080104</v>
      </c>
      <c r="AQ1982" s="1" t="str">
        <f>Tabla1[[#This Row],[Material]]&amp;Tabla1[[#This Row],[Precio]]</f>
        <v>80801040.01631</v>
      </c>
      <c r="AR1982" t="s">
        <v>11</v>
      </c>
    </row>
    <row r="1983" spans="1:44" x14ac:dyDescent="0.25">
      <c r="A1983">
        <v>7218000495</v>
      </c>
      <c r="B1983" t="s">
        <v>2901</v>
      </c>
      <c r="C1983" t="s">
        <v>3890</v>
      </c>
      <c r="D1983">
        <v>2018</v>
      </c>
      <c r="E1983" t="s">
        <v>3795</v>
      </c>
      <c r="F1983" s="2">
        <v>43391</v>
      </c>
      <c r="G1983" s="2">
        <v>43848</v>
      </c>
      <c r="H1983" s="1">
        <v>3300000</v>
      </c>
      <c r="I1983" t="s">
        <v>3905</v>
      </c>
      <c r="J1983" t="s">
        <v>2910</v>
      </c>
      <c r="K1983" t="s">
        <v>2911</v>
      </c>
      <c r="L1983">
        <v>1</v>
      </c>
      <c r="M1983">
        <v>50001298</v>
      </c>
      <c r="N1983" t="s">
        <v>3853</v>
      </c>
      <c r="O1983" t="s">
        <v>925</v>
      </c>
      <c r="P1983">
        <v>8080105</v>
      </c>
      <c r="Q1983" t="s">
        <v>552</v>
      </c>
      <c r="R1983" s="1"/>
      <c r="S1983" s="1"/>
      <c r="T1983" s="1"/>
      <c r="U1983" s="2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9">
        <v>2.0499999999999997E-2</v>
      </c>
      <c r="AM1983" s="4">
        <f>Tabla1[[#This Row],[Cantidad 1]]+Tabla1[[#This Row],[Cantidad 2]]+Tabla1[[#This Row],[Cantidad 3]]+Tabla1[[#This Row],[Cantidad 4]]+Tabla1[[#This Row],[Cantidad 5]]</f>
        <v>3300000</v>
      </c>
      <c r="AN1983" s="1">
        <v>67650</v>
      </c>
      <c r="AO1983" s="1" t="str">
        <f>Tabla1[[#This Row],[Contrato CISCO]]&amp;Tabla1[[#This Row],[Año]]&amp;Tabla1[[#This Row],[Material]]</f>
        <v>M-128/1820188080105</v>
      </c>
      <c r="AP1983" s="1" t="str">
        <f>Tabla1[[#This Row],[Contrato CISCO]]&amp;Tabla1[[#This Row],[Material]]</f>
        <v>M-128/188080105</v>
      </c>
      <c r="AQ1983" s="1" t="str">
        <f>Tabla1[[#This Row],[Material]]&amp;Tabla1[[#This Row],[Precio]]</f>
        <v>80801050.0205</v>
      </c>
      <c r="AR1983" t="s">
        <v>11</v>
      </c>
    </row>
    <row r="1984" spans="1:44" x14ac:dyDescent="0.25">
      <c r="A1984">
        <v>7218000494</v>
      </c>
      <c r="B1984" t="s">
        <v>2901</v>
      </c>
      <c r="C1984" t="s">
        <v>3890</v>
      </c>
      <c r="D1984">
        <v>2018</v>
      </c>
      <c r="E1984" t="s">
        <v>3795</v>
      </c>
      <c r="F1984" s="2">
        <v>43391</v>
      </c>
      <c r="G1984" s="2">
        <v>43848</v>
      </c>
      <c r="H1984" s="1">
        <v>160000</v>
      </c>
      <c r="I1984" t="s">
        <v>3905</v>
      </c>
      <c r="J1984" t="s">
        <v>2908</v>
      </c>
      <c r="K1984" t="s">
        <v>2909</v>
      </c>
      <c r="L1984">
        <v>1</v>
      </c>
      <c r="M1984">
        <v>50001294</v>
      </c>
      <c r="N1984" t="s">
        <v>3862</v>
      </c>
      <c r="O1984" t="s">
        <v>925</v>
      </c>
      <c r="P1984">
        <v>8080307</v>
      </c>
      <c r="Q1984" t="s">
        <v>551</v>
      </c>
      <c r="R1984" s="1"/>
      <c r="S1984" s="1"/>
      <c r="T1984" s="1"/>
      <c r="U1984" s="2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9">
        <v>2.8999999999999998E-2</v>
      </c>
      <c r="AM1984" s="4">
        <f>Tabla1[[#This Row],[Cantidad 1]]+Tabla1[[#This Row],[Cantidad 2]]+Tabla1[[#This Row],[Cantidad 3]]+Tabla1[[#This Row],[Cantidad 4]]+Tabla1[[#This Row],[Cantidad 5]]</f>
        <v>160000</v>
      </c>
      <c r="AN1984" s="1">
        <v>4640</v>
      </c>
      <c r="AO1984" s="1" t="str">
        <f>Tabla1[[#This Row],[Contrato CISCO]]&amp;Tabla1[[#This Row],[Año]]&amp;Tabla1[[#This Row],[Material]]</f>
        <v>M-127/1820188080307</v>
      </c>
      <c r="AP1984" s="1" t="str">
        <f>Tabla1[[#This Row],[Contrato CISCO]]&amp;Tabla1[[#This Row],[Material]]</f>
        <v>M-127/188080307</v>
      </c>
      <c r="AQ1984" s="1" t="str">
        <f>Tabla1[[#This Row],[Material]]&amp;Tabla1[[#This Row],[Precio]]</f>
        <v>80803070.029</v>
      </c>
      <c r="AR1984" t="s">
        <v>11</v>
      </c>
    </row>
    <row r="1985" spans="1:44" x14ac:dyDescent="0.25">
      <c r="A1985">
        <v>7218000493</v>
      </c>
      <c r="B1985" t="s">
        <v>2901</v>
      </c>
      <c r="C1985" t="s">
        <v>3890</v>
      </c>
      <c r="D1985">
        <v>2018</v>
      </c>
      <c r="E1985" t="s">
        <v>3795</v>
      </c>
      <c r="F1985" s="2">
        <v>43391</v>
      </c>
      <c r="G1985" s="2">
        <v>43848</v>
      </c>
      <c r="H1985" s="1">
        <v>1337400</v>
      </c>
      <c r="I1985" t="s">
        <v>3905</v>
      </c>
      <c r="J1985" t="s">
        <v>2906</v>
      </c>
      <c r="K1985" t="s">
        <v>2907</v>
      </c>
      <c r="L1985">
        <v>1</v>
      </c>
      <c r="M1985">
        <v>50000646</v>
      </c>
      <c r="N1985" t="s">
        <v>3809</v>
      </c>
      <c r="O1985" t="s">
        <v>925</v>
      </c>
      <c r="P1985">
        <v>8080109</v>
      </c>
      <c r="Q1985" t="s">
        <v>887</v>
      </c>
      <c r="R1985" s="1"/>
      <c r="S1985" s="1"/>
      <c r="T1985" s="1"/>
      <c r="U1985" s="2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9">
        <v>0.11299999999999999</v>
      </c>
      <c r="AM1985" s="4">
        <f>Tabla1[[#This Row],[Cantidad 1]]+Tabla1[[#This Row],[Cantidad 2]]+Tabla1[[#This Row],[Cantidad 3]]+Tabla1[[#This Row],[Cantidad 4]]+Tabla1[[#This Row],[Cantidad 5]]</f>
        <v>1337400</v>
      </c>
      <c r="AN1985" s="1">
        <v>159923.81</v>
      </c>
      <c r="AO1985" s="1" t="str">
        <f>Tabla1[[#This Row],[Contrato CISCO]]&amp;Tabla1[[#This Row],[Año]]&amp;Tabla1[[#This Row],[Material]]</f>
        <v>M-122/1820188080109</v>
      </c>
      <c r="AP1985" s="1" t="str">
        <f>Tabla1[[#This Row],[Contrato CISCO]]&amp;Tabla1[[#This Row],[Material]]</f>
        <v>M-122/188080109</v>
      </c>
      <c r="AQ1985" s="1" t="str">
        <f>Tabla1[[#This Row],[Material]]&amp;Tabla1[[#This Row],[Precio]]</f>
        <v>80801090.113</v>
      </c>
      <c r="AR1985" t="s">
        <v>11</v>
      </c>
    </row>
    <row r="1986" spans="1:44" x14ac:dyDescent="0.25">
      <c r="A1986">
        <v>7218000492</v>
      </c>
      <c r="B1986" t="s">
        <v>2901</v>
      </c>
      <c r="C1986" t="s">
        <v>3890</v>
      </c>
      <c r="D1986">
        <v>2018</v>
      </c>
      <c r="E1986" t="s">
        <v>3795</v>
      </c>
      <c r="F1986" s="2">
        <v>43391</v>
      </c>
      <c r="G1986" s="2">
        <v>43848</v>
      </c>
      <c r="H1986" s="1">
        <v>256000</v>
      </c>
      <c r="I1986" t="s">
        <v>3905</v>
      </c>
      <c r="J1986" t="s">
        <v>2904</v>
      </c>
      <c r="K1986" t="s">
        <v>2905</v>
      </c>
      <c r="L1986">
        <v>1</v>
      </c>
      <c r="M1986">
        <v>50000893</v>
      </c>
      <c r="N1986" t="s">
        <v>3831</v>
      </c>
      <c r="O1986" t="s">
        <v>925</v>
      </c>
      <c r="P1986">
        <v>8010203</v>
      </c>
      <c r="Q1986" t="s">
        <v>605</v>
      </c>
      <c r="R1986" s="1"/>
      <c r="S1986" s="1"/>
      <c r="T1986" s="1"/>
      <c r="U1986" s="2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9">
        <v>0.27700000000000002</v>
      </c>
      <c r="AM1986" s="4">
        <f>Tabla1[[#This Row],[Cantidad 1]]+Tabla1[[#This Row],[Cantidad 2]]+Tabla1[[#This Row],[Cantidad 3]]+Tabla1[[#This Row],[Cantidad 4]]+Tabla1[[#This Row],[Cantidad 5]]</f>
        <v>256000</v>
      </c>
      <c r="AN1986" s="1">
        <v>419064.8</v>
      </c>
      <c r="AO1986" s="1" t="str">
        <f>Tabla1[[#This Row],[Contrato CISCO]]&amp;Tabla1[[#This Row],[Año]]&amp;Tabla1[[#This Row],[Material]]</f>
        <v>M-126/1820188010203</v>
      </c>
      <c r="AP1986" s="1" t="str">
        <f>Tabla1[[#This Row],[Contrato CISCO]]&amp;Tabla1[[#This Row],[Material]]</f>
        <v>M-126/188010203</v>
      </c>
      <c r="AQ1986" s="1" t="str">
        <f>Tabla1[[#This Row],[Material]]&amp;Tabla1[[#This Row],[Precio]]</f>
        <v>80102030.277</v>
      </c>
      <c r="AR1986" t="s">
        <v>11</v>
      </c>
    </row>
    <row r="1987" spans="1:44" x14ac:dyDescent="0.25">
      <c r="A1987">
        <v>7218000492</v>
      </c>
      <c r="B1987" t="s">
        <v>2901</v>
      </c>
      <c r="C1987" t="s">
        <v>3890</v>
      </c>
      <c r="D1987">
        <v>2018</v>
      </c>
      <c r="E1987" t="s">
        <v>3795</v>
      </c>
      <c r="F1987" s="2">
        <v>43391</v>
      </c>
      <c r="G1987" s="2">
        <v>43848</v>
      </c>
      <c r="H1987" s="1">
        <v>1069400</v>
      </c>
      <c r="I1987" t="s">
        <v>3905</v>
      </c>
      <c r="J1987" t="s">
        <v>2904</v>
      </c>
      <c r="K1987" t="s">
        <v>2905</v>
      </c>
      <c r="L1987">
        <v>1</v>
      </c>
      <c r="M1987">
        <v>50000893</v>
      </c>
      <c r="N1987" t="s">
        <v>3831</v>
      </c>
      <c r="O1987" t="s">
        <v>925</v>
      </c>
      <c r="P1987">
        <v>8010212</v>
      </c>
      <c r="Q1987" t="s">
        <v>904</v>
      </c>
      <c r="R1987" s="1"/>
      <c r="S1987" s="1"/>
      <c r="T1987" s="1"/>
      <c r="U1987" s="2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9">
        <v>0.29199999999999998</v>
      </c>
      <c r="AM1987" s="4">
        <f>Tabla1[[#This Row],[Cantidad 1]]+Tabla1[[#This Row],[Cantidad 2]]+Tabla1[[#This Row],[Cantidad 3]]+Tabla1[[#This Row],[Cantidad 4]]+Tabla1[[#This Row],[Cantidad 5]]</f>
        <v>1069400</v>
      </c>
      <c r="AN1987" s="1">
        <v>419064.8</v>
      </c>
      <c r="AO1987" s="1" t="str">
        <f>Tabla1[[#This Row],[Contrato CISCO]]&amp;Tabla1[[#This Row],[Año]]&amp;Tabla1[[#This Row],[Material]]</f>
        <v>M-126/1820188010212</v>
      </c>
      <c r="AP1987" s="1" t="str">
        <f>Tabla1[[#This Row],[Contrato CISCO]]&amp;Tabla1[[#This Row],[Material]]</f>
        <v>M-126/188010212</v>
      </c>
      <c r="AQ1987" s="1" t="str">
        <f>Tabla1[[#This Row],[Material]]&amp;Tabla1[[#This Row],[Precio]]</f>
        <v>80102120.292</v>
      </c>
      <c r="AR1987" t="s">
        <v>11</v>
      </c>
    </row>
    <row r="1988" spans="1:44" x14ac:dyDescent="0.25">
      <c r="A1988">
        <v>7218000497</v>
      </c>
      <c r="B1988" t="s">
        <v>2901</v>
      </c>
      <c r="C1988" t="s">
        <v>3890</v>
      </c>
      <c r="D1988">
        <v>2018</v>
      </c>
      <c r="E1988" t="s">
        <v>3795</v>
      </c>
      <c r="F1988" s="2">
        <v>43391</v>
      </c>
      <c r="G1988" s="2">
        <v>43848</v>
      </c>
      <c r="H1988" s="1">
        <v>61200</v>
      </c>
      <c r="I1988" t="s">
        <v>3905</v>
      </c>
      <c r="J1988" t="s">
        <v>2914</v>
      </c>
      <c r="K1988" t="s">
        <v>2915</v>
      </c>
      <c r="L1988">
        <v>1</v>
      </c>
      <c r="M1988">
        <v>50000649</v>
      </c>
      <c r="N1988" t="s">
        <v>3829</v>
      </c>
      <c r="O1988" t="s">
        <v>925</v>
      </c>
      <c r="P1988">
        <v>8090403</v>
      </c>
      <c r="Q1988" t="s">
        <v>816</v>
      </c>
      <c r="R1988" s="1"/>
      <c r="S1988" s="1"/>
      <c r="T1988" s="1"/>
      <c r="U1988" s="2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9">
        <v>0.32</v>
      </c>
      <c r="AM1988" s="4">
        <f>Tabla1[[#This Row],[Cantidad 1]]+Tabla1[[#This Row],[Cantidad 2]]+Tabla1[[#This Row],[Cantidad 3]]+Tabla1[[#This Row],[Cantidad 4]]+Tabla1[[#This Row],[Cantidad 5]]</f>
        <v>61200</v>
      </c>
      <c r="AN1988" s="1">
        <v>19584</v>
      </c>
      <c r="AO1988" s="1" t="str">
        <f>Tabla1[[#This Row],[Contrato CISCO]]&amp;Tabla1[[#This Row],[Año]]&amp;Tabla1[[#This Row],[Material]]</f>
        <v>M-123/1820188090403</v>
      </c>
      <c r="AP1988" s="1" t="str">
        <f>Tabla1[[#This Row],[Contrato CISCO]]&amp;Tabla1[[#This Row],[Material]]</f>
        <v>M-123/188090403</v>
      </c>
      <c r="AQ1988" s="1" t="str">
        <f>Tabla1[[#This Row],[Material]]&amp;Tabla1[[#This Row],[Precio]]</f>
        <v>80904030.32</v>
      </c>
      <c r="AR1988" t="s">
        <v>11</v>
      </c>
    </row>
    <row r="1989" spans="1:44" x14ac:dyDescent="0.25">
      <c r="A1989">
        <v>7218000498</v>
      </c>
      <c r="B1989" t="s">
        <v>2901</v>
      </c>
      <c r="C1989" t="s">
        <v>3890</v>
      </c>
      <c r="D1989">
        <v>2018</v>
      </c>
      <c r="E1989" t="s">
        <v>3795</v>
      </c>
      <c r="F1989" s="2">
        <v>43391</v>
      </c>
      <c r="G1989" s="2">
        <v>43848</v>
      </c>
      <c r="H1989" s="1">
        <v>27800</v>
      </c>
      <c r="I1989" t="s">
        <v>3905</v>
      </c>
      <c r="J1989" t="s">
        <v>2916</v>
      </c>
      <c r="K1989" t="s">
        <v>2917</v>
      </c>
      <c r="L1989">
        <v>1</v>
      </c>
      <c r="M1989">
        <v>50000661</v>
      </c>
      <c r="N1989" t="s">
        <v>3800</v>
      </c>
      <c r="O1989" t="s">
        <v>925</v>
      </c>
      <c r="P1989">
        <v>8010204</v>
      </c>
      <c r="Q1989" t="s">
        <v>199</v>
      </c>
      <c r="R1989" s="1"/>
      <c r="S1989" s="1"/>
      <c r="T1989" s="1"/>
      <c r="U1989" s="2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9">
        <v>0.62</v>
      </c>
      <c r="AM1989" s="4">
        <f>Tabla1[[#This Row],[Cantidad 1]]+Tabla1[[#This Row],[Cantidad 2]]+Tabla1[[#This Row],[Cantidad 3]]+Tabla1[[#This Row],[Cantidad 4]]+Tabla1[[#This Row],[Cantidad 5]]</f>
        <v>27800</v>
      </c>
      <c r="AN1989" s="1">
        <v>321046</v>
      </c>
      <c r="AO1989" s="1" t="str">
        <f>Tabla1[[#This Row],[Contrato CISCO]]&amp;Tabla1[[#This Row],[Año]]&amp;Tabla1[[#This Row],[Material]]</f>
        <v>M-125/1820188010204</v>
      </c>
      <c r="AP1989" s="1" t="str">
        <f>Tabla1[[#This Row],[Contrato CISCO]]&amp;Tabla1[[#This Row],[Material]]</f>
        <v>M-125/188010204</v>
      </c>
      <c r="AQ1989" s="1" t="str">
        <f>Tabla1[[#This Row],[Material]]&amp;Tabla1[[#This Row],[Precio]]</f>
        <v>80102040.62</v>
      </c>
      <c r="AR1989" t="s">
        <v>11</v>
      </c>
    </row>
    <row r="1990" spans="1:44" x14ac:dyDescent="0.25">
      <c r="A1990">
        <v>7218000492</v>
      </c>
      <c r="B1990" t="s">
        <v>2901</v>
      </c>
      <c r="C1990" t="s">
        <v>3890</v>
      </c>
      <c r="D1990">
        <v>2018</v>
      </c>
      <c r="E1990" t="s">
        <v>3795</v>
      </c>
      <c r="F1990" s="2">
        <v>43391</v>
      </c>
      <c r="G1990" s="2">
        <v>43848</v>
      </c>
      <c r="H1990" s="1">
        <v>11800</v>
      </c>
      <c r="I1990" t="s">
        <v>3905</v>
      </c>
      <c r="J1990" t="s">
        <v>2904</v>
      </c>
      <c r="K1990" t="s">
        <v>2905</v>
      </c>
      <c r="L1990">
        <v>1</v>
      </c>
      <c r="M1990">
        <v>50000893</v>
      </c>
      <c r="N1990" t="s">
        <v>3831</v>
      </c>
      <c r="O1990" t="s">
        <v>925</v>
      </c>
      <c r="P1990">
        <v>8080112</v>
      </c>
      <c r="Q1990" t="s">
        <v>547</v>
      </c>
      <c r="R1990" s="1"/>
      <c r="S1990" s="1"/>
      <c r="T1990" s="1"/>
      <c r="U1990" s="2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9">
        <v>0.75</v>
      </c>
      <c r="AM1990" s="4">
        <f>Tabla1[[#This Row],[Cantidad 1]]+Tabla1[[#This Row],[Cantidad 2]]+Tabla1[[#This Row],[Cantidad 3]]+Tabla1[[#This Row],[Cantidad 4]]+Tabla1[[#This Row],[Cantidad 5]]</f>
        <v>11800</v>
      </c>
      <c r="AN1990" s="1">
        <v>419064.8</v>
      </c>
      <c r="AO1990" s="1" t="str">
        <f>Tabla1[[#This Row],[Contrato CISCO]]&amp;Tabla1[[#This Row],[Año]]&amp;Tabla1[[#This Row],[Material]]</f>
        <v>M-126/1820188080112</v>
      </c>
      <c r="AP1990" s="1" t="str">
        <f>Tabla1[[#This Row],[Contrato CISCO]]&amp;Tabla1[[#This Row],[Material]]</f>
        <v>M-126/188080112</v>
      </c>
      <c r="AQ1990" s="1" t="str">
        <f>Tabla1[[#This Row],[Material]]&amp;Tabla1[[#This Row],[Precio]]</f>
        <v>80801120.75</v>
      </c>
      <c r="AR1990" t="s">
        <v>11</v>
      </c>
    </row>
    <row r="1991" spans="1:44" x14ac:dyDescent="0.25">
      <c r="A1991">
        <v>7218000492</v>
      </c>
      <c r="B1991" t="s">
        <v>2901</v>
      </c>
      <c r="C1991" t="s">
        <v>3890</v>
      </c>
      <c r="D1991">
        <v>2018</v>
      </c>
      <c r="E1991" t="s">
        <v>3795</v>
      </c>
      <c r="F1991" s="2">
        <v>43391</v>
      </c>
      <c r="G1991" s="2">
        <v>43848</v>
      </c>
      <c r="H1991" s="1">
        <v>31900</v>
      </c>
      <c r="I1991" t="s">
        <v>3905</v>
      </c>
      <c r="J1991" t="s">
        <v>2904</v>
      </c>
      <c r="K1991" t="s">
        <v>2905</v>
      </c>
      <c r="L1991">
        <v>1</v>
      </c>
      <c r="M1991">
        <v>50000893</v>
      </c>
      <c r="N1991" t="s">
        <v>3831</v>
      </c>
      <c r="O1991" t="s">
        <v>925</v>
      </c>
      <c r="P1991">
        <v>8010205</v>
      </c>
      <c r="Q1991" t="s">
        <v>200</v>
      </c>
      <c r="R1991" s="1"/>
      <c r="S1991" s="1"/>
      <c r="T1991" s="1"/>
      <c r="U1991" s="2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9">
        <v>0.77</v>
      </c>
      <c r="AM1991" s="4">
        <f>Tabla1[[#This Row],[Cantidad 1]]+Tabla1[[#This Row],[Cantidad 2]]+Tabla1[[#This Row],[Cantidad 3]]+Tabla1[[#This Row],[Cantidad 4]]+Tabla1[[#This Row],[Cantidad 5]]</f>
        <v>31900</v>
      </c>
      <c r="AN1991" s="1">
        <v>419064.8</v>
      </c>
      <c r="AO1991" s="1" t="str">
        <f>Tabla1[[#This Row],[Contrato CISCO]]&amp;Tabla1[[#This Row],[Año]]&amp;Tabla1[[#This Row],[Material]]</f>
        <v>M-126/1820188010205</v>
      </c>
      <c r="AP1991" s="1" t="str">
        <f>Tabla1[[#This Row],[Contrato CISCO]]&amp;Tabla1[[#This Row],[Material]]</f>
        <v>M-126/188010205</v>
      </c>
      <c r="AQ1991" s="1" t="str">
        <f>Tabla1[[#This Row],[Material]]&amp;Tabla1[[#This Row],[Precio]]</f>
        <v>80102050.77</v>
      </c>
      <c r="AR1991" t="s">
        <v>11</v>
      </c>
    </row>
    <row r="1992" spans="1:44" x14ac:dyDescent="0.25">
      <c r="A1992">
        <v>7218000498</v>
      </c>
      <c r="B1992" t="s">
        <v>2901</v>
      </c>
      <c r="C1992" t="s">
        <v>3890</v>
      </c>
      <c r="D1992">
        <v>2018</v>
      </c>
      <c r="E1992" t="s">
        <v>3795</v>
      </c>
      <c r="F1992" s="2">
        <v>43391</v>
      </c>
      <c r="G1992" s="2">
        <v>43848</v>
      </c>
      <c r="H1992" s="1">
        <v>155800</v>
      </c>
      <c r="I1992" t="s">
        <v>3905</v>
      </c>
      <c r="J1992" t="s">
        <v>2916</v>
      </c>
      <c r="K1992" t="s">
        <v>2917</v>
      </c>
      <c r="L1992">
        <v>1</v>
      </c>
      <c r="M1992">
        <v>50000661</v>
      </c>
      <c r="N1992" t="s">
        <v>3800</v>
      </c>
      <c r="O1992" t="s">
        <v>925</v>
      </c>
      <c r="P1992">
        <v>8010211</v>
      </c>
      <c r="Q1992" t="s">
        <v>550</v>
      </c>
      <c r="R1992" s="1"/>
      <c r="S1992" s="1"/>
      <c r="T1992" s="1"/>
      <c r="U1992" s="2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9">
        <v>1.95</v>
      </c>
      <c r="AM1992" s="4">
        <f>Tabla1[[#This Row],[Cantidad 1]]+Tabla1[[#This Row],[Cantidad 2]]+Tabla1[[#This Row],[Cantidad 3]]+Tabla1[[#This Row],[Cantidad 4]]+Tabla1[[#This Row],[Cantidad 5]]</f>
        <v>155800</v>
      </c>
      <c r="AN1992" s="1">
        <v>321046</v>
      </c>
      <c r="AO1992" s="1" t="str">
        <f>Tabla1[[#This Row],[Contrato CISCO]]&amp;Tabla1[[#This Row],[Año]]&amp;Tabla1[[#This Row],[Material]]</f>
        <v>M-125/1820188010211</v>
      </c>
      <c r="AP1992" s="1" t="str">
        <f>Tabla1[[#This Row],[Contrato CISCO]]&amp;Tabla1[[#This Row],[Material]]</f>
        <v>M-125/188010211</v>
      </c>
      <c r="AQ1992" s="1" t="str">
        <f>Tabla1[[#This Row],[Material]]&amp;Tabla1[[#This Row],[Precio]]</f>
        <v>80102111.95</v>
      </c>
      <c r="AR1992" t="s">
        <v>11</v>
      </c>
    </row>
    <row r="1993" spans="1:44" x14ac:dyDescent="0.25">
      <c r="A1993">
        <v>7218000499</v>
      </c>
      <c r="B1993" t="s">
        <v>2901</v>
      </c>
      <c r="C1993" t="s">
        <v>3890</v>
      </c>
      <c r="D1993">
        <v>2018</v>
      </c>
      <c r="E1993" t="s">
        <v>3795</v>
      </c>
      <c r="F1993" s="2">
        <v>43391</v>
      </c>
      <c r="G1993" s="2">
        <v>43848</v>
      </c>
      <c r="H1993" s="1">
        <v>180000</v>
      </c>
      <c r="I1993" t="s">
        <v>3905</v>
      </c>
      <c r="J1993" t="s">
        <v>2918</v>
      </c>
      <c r="K1993" t="s">
        <v>2919</v>
      </c>
      <c r="L1993">
        <v>1</v>
      </c>
      <c r="M1993">
        <v>50000642</v>
      </c>
      <c r="N1993" t="s">
        <v>3808</v>
      </c>
      <c r="O1993" t="s">
        <v>925</v>
      </c>
      <c r="P1993">
        <v>8010216</v>
      </c>
      <c r="Q1993" t="s">
        <v>926</v>
      </c>
      <c r="R1993" s="1"/>
      <c r="S1993" s="1"/>
      <c r="T1993" s="1"/>
      <c r="U1993" s="2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9">
        <v>1.99</v>
      </c>
      <c r="AM1993" s="4">
        <f>Tabla1[[#This Row],[Cantidad 1]]+Tabla1[[#This Row],[Cantidad 2]]+Tabla1[[#This Row],[Cantidad 3]]+Tabla1[[#This Row],[Cantidad 4]]+Tabla1[[#This Row],[Cantidad 5]]</f>
        <v>180000</v>
      </c>
      <c r="AN1993" s="1">
        <v>485950</v>
      </c>
      <c r="AO1993" s="1" t="str">
        <f>Tabla1[[#This Row],[Contrato CISCO]]&amp;Tabla1[[#This Row],[Año]]&amp;Tabla1[[#This Row],[Material]]</f>
        <v>M-121/1820188010216</v>
      </c>
      <c r="AP1993" s="1" t="str">
        <f>Tabla1[[#This Row],[Contrato CISCO]]&amp;Tabla1[[#This Row],[Material]]</f>
        <v>M-121/188010216</v>
      </c>
      <c r="AQ1993" s="1" t="str">
        <f>Tabla1[[#This Row],[Material]]&amp;Tabla1[[#This Row],[Precio]]</f>
        <v>80102161.99</v>
      </c>
      <c r="AR1993" t="s">
        <v>11</v>
      </c>
    </row>
    <row r="1994" spans="1:44" x14ac:dyDescent="0.25">
      <c r="A1994">
        <v>7218000499</v>
      </c>
      <c r="B1994" t="s">
        <v>2901</v>
      </c>
      <c r="C1994" t="s">
        <v>3890</v>
      </c>
      <c r="D1994">
        <v>2018</v>
      </c>
      <c r="E1994" t="s">
        <v>3795</v>
      </c>
      <c r="F1994" s="2">
        <v>43391</v>
      </c>
      <c r="G1994" s="2">
        <v>43848</v>
      </c>
      <c r="H1994" s="1">
        <v>36500</v>
      </c>
      <c r="I1994" t="s">
        <v>3905</v>
      </c>
      <c r="J1994" t="s">
        <v>2918</v>
      </c>
      <c r="K1994" t="s">
        <v>2919</v>
      </c>
      <c r="L1994">
        <v>1</v>
      </c>
      <c r="M1994">
        <v>50000642</v>
      </c>
      <c r="N1994" t="s">
        <v>3808</v>
      </c>
      <c r="O1994" t="s">
        <v>925</v>
      </c>
      <c r="P1994">
        <v>8160112</v>
      </c>
      <c r="Q1994" t="s">
        <v>194</v>
      </c>
      <c r="R1994" s="1"/>
      <c r="S1994" s="1"/>
      <c r="T1994" s="1"/>
      <c r="U1994" s="2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9">
        <v>3.5</v>
      </c>
      <c r="AM1994" s="4">
        <f>Tabla1[[#This Row],[Cantidad 1]]+Tabla1[[#This Row],[Cantidad 2]]+Tabla1[[#This Row],[Cantidad 3]]+Tabla1[[#This Row],[Cantidad 4]]+Tabla1[[#This Row],[Cantidad 5]]</f>
        <v>36500</v>
      </c>
      <c r="AN1994" s="1">
        <v>485950</v>
      </c>
      <c r="AO1994" s="1" t="str">
        <f>Tabla1[[#This Row],[Contrato CISCO]]&amp;Tabla1[[#This Row],[Año]]&amp;Tabla1[[#This Row],[Material]]</f>
        <v>M-121/1820188160112</v>
      </c>
      <c r="AP1994" s="1" t="str">
        <f>Tabla1[[#This Row],[Contrato CISCO]]&amp;Tabla1[[#This Row],[Material]]</f>
        <v>M-121/188160112</v>
      </c>
      <c r="AQ1994" s="1" t="str">
        <f>Tabla1[[#This Row],[Material]]&amp;Tabla1[[#This Row],[Precio]]</f>
        <v>81601123.5</v>
      </c>
      <c r="AR1994" t="s">
        <v>11</v>
      </c>
    </row>
    <row r="1995" spans="1:44" x14ac:dyDescent="0.25">
      <c r="A1995">
        <v>7218000492</v>
      </c>
      <c r="B1995" t="s">
        <v>2901</v>
      </c>
      <c r="C1995" t="s">
        <v>3890</v>
      </c>
      <c r="D1995">
        <v>2018</v>
      </c>
      <c r="E1995" t="s">
        <v>3795</v>
      </c>
      <c r="F1995" s="2">
        <v>43391</v>
      </c>
      <c r="G1995" s="2">
        <v>43848</v>
      </c>
      <c r="H1995">
        <v>150</v>
      </c>
      <c r="I1995" t="s">
        <v>3905</v>
      </c>
      <c r="J1995" t="s">
        <v>2904</v>
      </c>
      <c r="K1995" t="s">
        <v>2905</v>
      </c>
      <c r="L1995">
        <v>1</v>
      </c>
      <c r="M1995">
        <v>50000893</v>
      </c>
      <c r="N1995" t="s">
        <v>3831</v>
      </c>
      <c r="O1995" t="s">
        <v>925</v>
      </c>
      <c r="P1995">
        <v>8090401</v>
      </c>
      <c r="Q1995" t="s">
        <v>190</v>
      </c>
      <c r="S1995"/>
      <c r="U1995" s="2"/>
      <c r="W1995"/>
      <c r="AL1995" s="9">
        <v>4.7</v>
      </c>
      <c r="AM1995" s="4">
        <f>Tabla1[[#This Row],[Cantidad 1]]+Tabla1[[#This Row],[Cantidad 2]]+Tabla1[[#This Row],[Cantidad 3]]+Tabla1[[#This Row],[Cantidad 4]]+Tabla1[[#This Row],[Cantidad 5]]</f>
        <v>150</v>
      </c>
      <c r="AN1995" s="1">
        <v>419064.8</v>
      </c>
      <c r="AO1995" s="1" t="str">
        <f>Tabla1[[#This Row],[Contrato CISCO]]&amp;Tabla1[[#This Row],[Año]]&amp;Tabla1[[#This Row],[Material]]</f>
        <v>M-126/1820188090401</v>
      </c>
      <c r="AP1995" s="1" t="str">
        <f>Tabla1[[#This Row],[Contrato CISCO]]&amp;Tabla1[[#This Row],[Material]]</f>
        <v>M-126/188090401</v>
      </c>
      <c r="AQ1995" s="1" t="str">
        <f>Tabla1[[#This Row],[Material]]&amp;Tabla1[[#This Row],[Precio]]</f>
        <v>80904014.7</v>
      </c>
      <c r="AR1995" t="s">
        <v>11</v>
      </c>
    </row>
    <row r="1996" spans="1:44" x14ac:dyDescent="0.25">
      <c r="A1996">
        <v>7218000492</v>
      </c>
      <c r="B1996" t="s">
        <v>2901</v>
      </c>
      <c r="C1996" t="s">
        <v>3890</v>
      </c>
      <c r="D1996">
        <v>2018</v>
      </c>
      <c r="E1996" t="s">
        <v>3795</v>
      </c>
      <c r="F1996" s="2">
        <v>43391</v>
      </c>
      <c r="G1996" s="2">
        <v>43848</v>
      </c>
      <c r="H1996">
        <v>300</v>
      </c>
      <c r="I1996" t="s">
        <v>3905</v>
      </c>
      <c r="J1996" t="s">
        <v>2904</v>
      </c>
      <c r="K1996" t="s">
        <v>2905</v>
      </c>
      <c r="L1996">
        <v>1</v>
      </c>
      <c r="M1996">
        <v>50000893</v>
      </c>
      <c r="N1996" t="s">
        <v>3831</v>
      </c>
      <c r="O1996" t="s">
        <v>925</v>
      </c>
      <c r="P1996">
        <v>8160104</v>
      </c>
      <c r="Q1996" t="s">
        <v>193</v>
      </c>
      <c r="S1996"/>
      <c r="U1996" s="2"/>
      <c r="W1996"/>
      <c r="AL1996" s="9">
        <v>5.9</v>
      </c>
      <c r="AM1996" s="4">
        <f>Tabla1[[#This Row],[Cantidad 1]]+Tabla1[[#This Row],[Cantidad 2]]+Tabla1[[#This Row],[Cantidad 3]]+Tabla1[[#This Row],[Cantidad 4]]+Tabla1[[#This Row],[Cantidad 5]]</f>
        <v>300</v>
      </c>
      <c r="AN1996" s="1">
        <v>419064.8</v>
      </c>
      <c r="AO1996" s="1" t="str">
        <f>Tabla1[[#This Row],[Contrato CISCO]]&amp;Tabla1[[#This Row],[Año]]&amp;Tabla1[[#This Row],[Material]]</f>
        <v>M-126/1820188160104</v>
      </c>
      <c r="AP1996" s="1" t="str">
        <f>Tabla1[[#This Row],[Contrato CISCO]]&amp;Tabla1[[#This Row],[Material]]</f>
        <v>M-126/188160104</v>
      </c>
      <c r="AQ1996" s="1" t="str">
        <f>Tabla1[[#This Row],[Material]]&amp;Tabla1[[#This Row],[Precio]]</f>
        <v>81601045.9</v>
      </c>
      <c r="AR1996" t="s">
        <v>11</v>
      </c>
    </row>
    <row r="1997" spans="1:44" x14ac:dyDescent="0.25">
      <c r="A1997">
        <v>7218000491</v>
      </c>
      <c r="B1997" t="s">
        <v>2901</v>
      </c>
      <c r="C1997" t="s">
        <v>3890</v>
      </c>
      <c r="D1997">
        <v>2018</v>
      </c>
      <c r="E1997" t="s">
        <v>3795</v>
      </c>
      <c r="F1997" s="2">
        <v>43391</v>
      </c>
      <c r="G1997" s="2">
        <v>43848</v>
      </c>
      <c r="H1997" s="1">
        <v>16500</v>
      </c>
      <c r="I1997" t="s">
        <v>3905</v>
      </c>
      <c r="J1997" t="s">
        <v>2902</v>
      </c>
      <c r="K1997" t="s">
        <v>2903</v>
      </c>
      <c r="L1997">
        <v>1</v>
      </c>
      <c r="M1997">
        <v>50000634</v>
      </c>
      <c r="N1997" t="s">
        <v>3819</v>
      </c>
      <c r="O1997" t="s">
        <v>925</v>
      </c>
      <c r="P1997">
        <v>8160118</v>
      </c>
      <c r="Q1997" t="s">
        <v>332</v>
      </c>
      <c r="R1997" s="1"/>
      <c r="S1997" s="1"/>
      <c r="T1997" s="1"/>
      <c r="U1997" s="2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9">
        <v>12</v>
      </c>
      <c r="AM1997" s="4">
        <f>Tabla1[[#This Row],[Cantidad 1]]+Tabla1[[#This Row],[Cantidad 2]]+Tabla1[[#This Row],[Cantidad 3]]+Tabla1[[#This Row],[Cantidad 4]]+Tabla1[[#This Row],[Cantidad 5]]</f>
        <v>16500</v>
      </c>
      <c r="AN1997" s="1">
        <v>198000</v>
      </c>
      <c r="AO1997" s="1" t="str">
        <f>Tabla1[[#This Row],[Contrato CISCO]]&amp;Tabla1[[#This Row],[Año]]&amp;Tabla1[[#This Row],[Material]]</f>
        <v>M-120/1820188160118</v>
      </c>
      <c r="AP1997" s="1" t="str">
        <f>Tabla1[[#This Row],[Contrato CISCO]]&amp;Tabla1[[#This Row],[Material]]</f>
        <v>M-120/188160118</v>
      </c>
      <c r="AQ1997" s="1" t="str">
        <f>Tabla1[[#This Row],[Material]]&amp;Tabla1[[#This Row],[Precio]]</f>
        <v>816011812</v>
      </c>
      <c r="AR1997" t="s">
        <v>11</v>
      </c>
    </row>
    <row r="1998" spans="1:44" x14ac:dyDescent="0.25">
      <c r="A1998">
        <v>7218000496</v>
      </c>
      <c r="B1998" t="s">
        <v>2901</v>
      </c>
      <c r="C1998" t="s">
        <v>3890</v>
      </c>
      <c r="D1998">
        <v>2018</v>
      </c>
      <c r="E1998" t="s">
        <v>3795</v>
      </c>
      <c r="F1998" s="2">
        <v>43391</v>
      </c>
      <c r="G1998" s="2">
        <v>43848</v>
      </c>
      <c r="H1998" s="1">
        <v>1100</v>
      </c>
      <c r="I1998" t="s">
        <v>3905</v>
      </c>
      <c r="J1998" t="s">
        <v>2912</v>
      </c>
      <c r="K1998" t="s">
        <v>2913</v>
      </c>
      <c r="L1998">
        <v>1</v>
      </c>
      <c r="M1998">
        <v>50000653</v>
      </c>
      <c r="N1998" t="s">
        <v>3821</v>
      </c>
      <c r="O1998" t="s">
        <v>925</v>
      </c>
      <c r="P1998">
        <v>8160114</v>
      </c>
      <c r="Q1998" t="s">
        <v>549</v>
      </c>
      <c r="R1998" s="1"/>
      <c r="S1998" s="1"/>
      <c r="T1998" s="1"/>
      <c r="U1998" s="2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9">
        <v>113.9</v>
      </c>
      <c r="AM1998" s="4">
        <f>Tabla1[[#This Row],[Cantidad 1]]+Tabla1[[#This Row],[Cantidad 2]]+Tabla1[[#This Row],[Cantidad 3]]+Tabla1[[#This Row],[Cantidad 4]]+Tabla1[[#This Row],[Cantidad 5]]</f>
        <v>1100</v>
      </c>
      <c r="AN1998" s="1">
        <v>125290</v>
      </c>
      <c r="AO1998" s="1" t="str">
        <f>Tabla1[[#This Row],[Contrato CISCO]]&amp;Tabla1[[#This Row],[Año]]&amp;Tabla1[[#This Row],[Material]]</f>
        <v>M-124/1820188160114</v>
      </c>
      <c r="AP1998" s="1" t="str">
        <f>Tabla1[[#This Row],[Contrato CISCO]]&amp;Tabla1[[#This Row],[Material]]</f>
        <v>M-124/188160114</v>
      </c>
      <c r="AQ1998" s="1" t="str">
        <f>Tabla1[[#This Row],[Material]]&amp;Tabla1[[#This Row],[Precio]]</f>
        <v>8160114113.9</v>
      </c>
      <c r="AR1998" t="s">
        <v>11</v>
      </c>
    </row>
    <row r="1999" spans="1:44" x14ac:dyDescent="0.25">
      <c r="A1999">
        <v>7218000560</v>
      </c>
      <c r="B1999" t="s">
        <v>3037</v>
      </c>
      <c r="C1999" t="s">
        <v>3890</v>
      </c>
      <c r="D1999">
        <v>2018</v>
      </c>
      <c r="E1999" t="s">
        <v>3795</v>
      </c>
      <c r="F1999" s="2">
        <v>43397</v>
      </c>
      <c r="G1999" s="2">
        <v>43854</v>
      </c>
      <c r="H1999" s="1">
        <v>9488000</v>
      </c>
      <c r="I1999" t="s">
        <v>3905</v>
      </c>
      <c r="J1999" t="s">
        <v>3038</v>
      </c>
      <c r="K1999" t="s">
        <v>3039</v>
      </c>
      <c r="L1999">
        <v>1</v>
      </c>
      <c r="M1999">
        <v>50000011</v>
      </c>
      <c r="N1999" t="s">
        <v>3858</v>
      </c>
      <c r="O1999" t="s">
        <v>935</v>
      </c>
      <c r="P1999">
        <v>8130004</v>
      </c>
      <c r="Q1999" t="s">
        <v>649</v>
      </c>
      <c r="R1999" s="1"/>
      <c r="S1999" s="1"/>
      <c r="T1999" s="1"/>
      <c r="U1999" s="2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9">
        <v>3.9000000000000003E-3</v>
      </c>
      <c r="AM1999" s="4">
        <f>Tabla1[[#This Row],[Cantidad 1]]+Tabla1[[#This Row],[Cantidad 2]]+Tabla1[[#This Row],[Cantidad 3]]+Tabla1[[#This Row],[Cantidad 4]]+Tabla1[[#This Row],[Cantidad 5]]</f>
        <v>9488000</v>
      </c>
      <c r="AN1999" s="1">
        <v>213759.83</v>
      </c>
      <c r="AO1999" s="1" t="str">
        <f>Tabla1[[#This Row],[Contrato CISCO]]&amp;Tabla1[[#This Row],[Año]]&amp;Tabla1[[#This Row],[Material]]</f>
        <v>M-154/1820188130004</v>
      </c>
      <c r="AP1999" s="1" t="str">
        <f>Tabla1[[#This Row],[Contrato CISCO]]&amp;Tabla1[[#This Row],[Material]]</f>
        <v>M-154/188130004</v>
      </c>
      <c r="AQ1999" s="1" t="str">
        <f>Tabla1[[#This Row],[Material]]&amp;Tabla1[[#This Row],[Precio]]</f>
        <v>81300040.0039</v>
      </c>
      <c r="AR1999" t="s">
        <v>11</v>
      </c>
    </row>
    <row r="2000" spans="1:44" x14ac:dyDescent="0.25">
      <c r="A2000">
        <v>7218000577</v>
      </c>
      <c r="B2000" t="s">
        <v>3037</v>
      </c>
      <c r="C2000" t="s">
        <v>3890</v>
      </c>
      <c r="D2000">
        <v>2018</v>
      </c>
      <c r="E2000" t="s">
        <v>3795</v>
      </c>
      <c r="F2000" s="2">
        <v>43397</v>
      </c>
      <c r="G2000" s="2">
        <v>43854</v>
      </c>
      <c r="H2000" s="1">
        <v>9110400</v>
      </c>
      <c r="I2000" t="s">
        <v>3905</v>
      </c>
      <c r="J2000" t="s">
        <v>3072</v>
      </c>
      <c r="K2000" t="s">
        <v>3073</v>
      </c>
      <c r="L2000">
        <v>1</v>
      </c>
      <c r="M2000">
        <v>50003681</v>
      </c>
      <c r="N2000" t="s">
        <v>3847</v>
      </c>
      <c r="O2000" t="s">
        <v>935</v>
      </c>
      <c r="P2000">
        <v>8130014</v>
      </c>
      <c r="Q2000" t="s">
        <v>719</v>
      </c>
      <c r="R2000" s="1"/>
      <c r="S2000" s="1"/>
      <c r="T2000" s="1"/>
      <c r="U2000" s="2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9">
        <v>6.7000000000000002E-3</v>
      </c>
      <c r="AM2000" s="4">
        <f>Tabla1[[#This Row],[Cantidad 1]]+Tabla1[[#This Row],[Cantidad 2]]+Tabla1[[#This Row],[Cantidad 3]]+Tabla1[[#This Row],[Cantidad 4]]+Tabla1[[#This Row],[Cantidad 5]]</f>
        <v>9110400</v>
      </c>
      <c r="AN2000" s="1">
        <v>601502.09</v>
      </c>
      <c r="AO2000" s="1" t="str">
        <f>Tabla1[[#This Row],[Contrato CISCO]]&amp;Tabla1[[#This Row],[Año]]&amp;Tabla1[[#This Row],[Material]]</f>
        <v>M-166/1820188130014</v>
      </c>
      <c r="AP2000" s="1" t="str">
        <f>Tabla1[[#This Row],[Contrato CISCO]]&amp;Tabla1[[#This Row],[Material]]</f>
        <v>M-166/188130014</v>
      </c>
      <c r="AQ2000" s="1" t="str">
        <f>Tabla1[[#This Row],[Material]]&amp;Tabla1[[#This Row],[Precio]]</f>
        <v>81300140.0067</v>
      </c>
      <c r="AR2000" t="s">
        <v>11</v>
      </c>
    </row>
    <row r="2001" spans="1:44" x14ac:dyDescent="0.25">
      <c r="A2001">
        <v>7218000577</v>
      </c>
      <c r="B2001" t="s">
        <v>3037</v>
      </c>
      <c r="C2001" t="s">
        <v>3890</v>
      </c>
      <c r="D2001">
        <v>2018</v>
      </c>
      <c r="E2001" t="s">
        <v>3795</v>
      </c>
      <c r="F2001" s="2">
        <v>43397</v>
      </c>
      <c r="G2001" s="2">
        <v>43854</v>
      </c>
      <c r="H2001" s="1">
        <v>20836200</v>
      </c>
      <c r="I2001" t="s">
        <v>3905</v>
      </c>
      <c r="J2001" t="s">
        <v>3072</v>
      </c>
      <c r="K2001" t="s">
        <v>3073</v>
      </c>
      <c r="L2001">
        <v>1</v>
      </c>
      <c r="M2001">
        <v>50003681</v>
      </c>
      <c r="N2001" t="s">
        <v>3847</v>
      </c>
      <c r="O2001" t="s">
        <v>935</v>
      </c>
      <c r="P2001">
        <v>8010101</v>
      </c>
      <c r="Q2001" t="s">
        <v>715</v>
      </c>
      <c r="R2001" s="1"/>
      <c r="S2001" s="1"/>
      <c r="T2001" s="1"/>
      <c r="U2001" s="2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9">
        <v>7.4469999999999996E-3</v>
      </c>
      <c r="AM2001" s="4">
        <f>Tabla1[[#This Row],[Cantidad 1]]+Tabla1[[#This Row],[Cantidad 2]]+Tabla1[[#This Row],[Cantidad 3]]+Tabla1[[#This Row],[Cantidad 4]]+Tabla1[[#This Row],[Cantidad 5]]</f>
        <v>20836200</v>
      </c>
      <c r="AN2001" s="1">
        <v>601502.09</v>
      </c>
      <c r="AO2001" s="1" t="str">
        <f>Tabla1[[#This Row],[Contrato CISCO]]&amp;Tabla1[[#This Row],[Año]]&amp;Tabla1[[#This Row],[Material]]</f>
        <v>M-166/1820188010101</v>
      </c>
      <c r="AP2001" s="1" t="str">
        <f>Tabla1[[#This Row],[Contrato CISCO]]&amp;Tabla1[[#This Row],[Material]]</f>
        <v>M-166/188010101</v>
      </c>
      <c r="AQ2001" s="1" t="str">
        <f>Tabla1[[#This Row],[Material]]&amp;Tabla1[[#This Row],[Precio]]</f>
        <v>80101010.007447</v>
      </c>
      <c r="AR2001" t="s">
        <v>11</v>
      </c>
    </row>
    <row r="2002" spans="1:44" x14ac:dyDescent="0.25">
      <c r="A2002">
        <v>7218000574</v>
      </c>
      <c r="B2002" t="s">
        <v>3037</v>
      </c>
      <c r="C2002" t="s">
        <v>3890</v>
      </c>
      <c r="D2002">
        <v>2018</v>
      </c>
      <c r="E2002" t="s">
        <v>3795</v>
      </c>
      <c r="F2002" s="2">
        <v>43397</v>
      </c>
      <c r="G2002" s="2">
        <v>43854</v>
      </c>
      <c r="H2002" s="1">
        <v>22850600</v>
      </c>
      <c r="I2002" t="s">
        <v>3905</v>
      </c>
      <c r="J2002" t="s">
        <v>3066</v>
      </c>
      <c r="K2002" t="s">
        <v>3067</v>
      </c>
      <c r="L2002">
        <v>1</v>
      </c>
      <c r="M2002">
        <v>50001302</v>
      </c>
      <c r="N2002" t="s">
        <v>3869</v>
      </c>
      <c r="O2002" t="s">
        <v>935</v>
      </c>
      <c r="P2002">
        <v>8060304</v>
      </c>
      <c r="Q2002" t="s">
        <v>461</v>
      </c>
      <c r="R2002" s="1"/>
      <c r="S2002" s="1"/>
      <c r="T2002" s="1"/>
      <c r="U2002" s="2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9">
        <v>8.3000000000000001E-3</v>
      </c>
      <c r="AM2002" s="4">
        <f>Tabla1[[#This Row],[Cantidad 1]]+Tabla1[[#This Row],[Cantidad 2]]+Tabla1[[#This Row],[Cantidad 3]]+Tabla1[[#This Row],[Cantidad 4]]+Tabla1[[#This Row],[Cantidad 5]]</f>
        <v>22850600</v>
      </c>
      <c r="AN2002" s="1">
        <v>291324.96999999997</v>
      </c>
      <c r="AO2002" s="1" t="str">
        <f>Tabla1[[#This Row],[Contrato CISCO]]&amp;Tabla1[[#This Row],[Año]]&amp;Tabla1[[#This Row],[Material]]</f>
        <v>M-162/1820188060304</v>
      </c>
      <c r="AP2002" s="1" t="str">
        <f>Tabla1[[#This Row],[Contrato CISCO]]&amp;Tabla1[[#This Row],[Material]]</f>
        <v>M-162/188060304</v>
      </c>
      <c r="AQ2002" s="1" t="str">
        <f>Tabla1[[#This Row],[Material]]&amp;Tabla1[[#This Row],[Precio]]</f>
        <v>80603040.0083</v>
      </c>
      <c r="AR2002" t="s">
        <v>11</v>
      </c>
    </row>
    <row r="2003" spans="1:44" x14ac:dyDescent="0.25">
      <c r="A2003">
        <v>7218000560</v>
      </c>
      <c r="B2003" t="s">
        <v>3037</v>
      </c>
      <c r="C2003" t="s">
        <v>3890</v>
      </c>
      <c r="D2003">
        <v>2018</v>
      </c>
      <c r="E2003" t="s">
        <v>3795</v>
      </c>
      <c r="F2003" s="2">
        <v>43397</v>
      </c>
      <c r="G2003" s="2">
        <v>43854</v>
      </c>
      <c r="H2003" s="1">
        <v>4049700</v>
      </c>
      <c r="I2003" t="s">
        <v>3905</v>
      </c>
      <c r="J2003" t="s">
        <v>3038</v>
      </c>
      <c r="K2003" t="s">
        <v>3039</v>
      </c>
      <c r="L2003">
        <v>1</v>
      </c>
      <c r="M2003">
        <v>50000011</v>
      </c>
      <c r="N2003" t="s">
        <v>3858</v>
      </c>
      <c r="O2003" t="s">
        <v>935</v>
      </c>
      <c r="P2003">
        <v>8010515</v>
      </c>
      <c r="Q2003" t="s">
        <v>753</v>
      </c>
      <c r="R2003" s="1"/>
      <c r="S2003" s="1"/>
      <c r="T2003" s="1"/>
      <c r="U2003" s="2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9">
        <v>9.300000000000001E-3</v>
      </c>
      <c r="AM2003" s="4">
        <f>Tabla1[[#This Row],[Cantidad 1]]+Tabla1[[#This Row],[Cantidad 2]]+Tabla1[[#This Row],[Cantidad 3]]+Tabla1[[#This Row],[Cantidad 4]]+Tabla1[[#This Row],[Cantidad 5]]</f>
        <v>4049700</v>
      </c>
      <c r="AN2003" s="1">
        <v>213759.83</v>
      </c>
      <c r="AO2003" s="1" t="str">
        <f>Tabla1[[#This Row],[Contrato CISCO]]&amp;Tabla1[[#This Row],[Año]]&amp;Tabla1[[#This Row],[Material]]</f>
        <v>M-154/1820188010515</v>
      </c>
      <c r="AP2003" s="1" t="str">
        <f>Tabla1[[#This Row],[Contrato CISCO]]&amp;Tabla1[[#This Row],[Material]]</f>
        <v>M-154/188010515</v>
      </c>
      <c r="AQ2003" s="1" t="str">
        <f>Tabla1[[#This Row],[Material]]&amp;Tabla1[[#This Row],[Precio]]</f>
        <v>80105150.0093</v>
      </c>
      <c r="AR2003" t="s">
        <v>11</v>
      </c>
    </row>
    <row r="2004" spans="1:44" x14ac:dyDescent="0.25">
      <c r="A2004">
        <v>7218000534</v>
      </c>
      <c r="B2004" t="s">
        <v>2979</v>
      </c>
      <c r="C2004" t="s">
        <v>3890</v>
      </c>
      <c r="D2004">
        <v>2018</v>
      </c>
      <c r="E2004" t="s">
        <v>3795</v>
      </c>
      <c r="F2004" s="2">
        <v>43397</v>
      </c>
      <c r="G2004" s="2">
        <v>43854</v>
      </c>
      <c r="H2004" s="1">
        <v>3109300</v>
      </c>
      <c r="I2004" t="s">
        <v>3905</v>
      </c>
      <c r="J2004" t="s">
        <v>2984</v>
      </c>
      <c r="K2004" t="s">
        <v>2985</v>
      </c>
      <c r="L2004">
        <v>1</v>
      </c>
      <c r="M2004">
        <v>50000011</v>
      </c>
      <c r="N2004" t="s">
        <v>3858</v>
      </c>
      <c r="O2004" t="s">
        <v>931</v>
      </c>
      <c r="P2004">
        <v>8010523</v>
      </c>
      <c r="Q2004" t="s">
        <v>754</v>
      </c>
      <c r="R2004" s="1"/>
      <c r="S2004" s="1"/>
      <c r="T2004" s="1"/>
      <c r="U2004" s="2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9">
        <v>9.8999999999999991E-3</v>
      </c>
      <c r="AM2004" s="4">
        <f>Tabla1[[#This Row],[Cantidad 1]]+Tabla1[[#This Row],[Cantidad 2]]+Tabla1[[#This Row],[Cantidad 3]]+Tabla1[[#This Row],[Cantidad 4]]+Tabla1[[#This Row],[Cantidad 5]]</f>
        <v>3109300</v>
      </c>
      <c r="AN2004" s="1">
        <v>437645.55</v>
      </c>
      <c r="AO2004" s="1" t="str">
        <f>Tabla1[[#This Row],[Contrato CISCO]]&amp;Tabla1[[#This Row],[Año]]&amp;Tabla1[[#This Row],[Material]]</f>
        <v>M-130/1820188010523</v>
      </c>
      <c r="AP2004" s="1" t="str">
        <f>Tabla1[[#This Row],[Contrato CISCO]]&amp;Tabla1[[#This Row],[Material]]</f>
        <v>M-130/188010523</v>
      </c>
      <c r="AQ2004" s="1" t="str">
        <f>Tabla1[[#This Row],[Material]]&amp;Tabla1[[#This Row],[Precio]]</f>
        <v>80105230.0099</v>
      </c>
      <c r="AR2004" t="s">
        <v>11</v>
      </c>
    </row>
    <row r="2005" spans="1:44" x14ac:dyDescent="0.25">
      <c r="A2005">
        <v>7218000541</v>
      </c>
      <c r="B2005" t="s">
        <v>2966</v>
      </c>
      <c r="C2005" t="s">
        <v>3890</v>
      </c>
      <c r="D2005">
        <v>2018</v>
      </c>
      <c r="E2005" t="s">
        <v>3795</v>
      </c>
      <c r="F2005" s="2">
        <v>43397</v>
      </c>
      <c r="G2005" s="2">
        <v>43854</v>
      </c>
      <c r="H2005" s="1">
        <v>1670200</v>
      </c>
      <c r="I2005" t="s">
        <v>3905</v>
      </c>
      <c r="J2005" t="s">
        <v>2998</v>
      </c>
      <c r="K2005" t="s">
        <v>2999</v>
      </c>
      <c r="L2005">
        <v>1</v>
      </c>
      <c r="M2005">
        <v>50001294</v>
      </c>
      <c r="N2005" t="s">
        <v>3862</v>
      </c>
      <c r="O2005" t="s">
        <v>930</v>
      </c>
      <c r="P2005">
        <v>8020404</v>
      </c>
      <c r="Q2005" t="s">
        <v>688</v>
      </c>
      <c r="R2005" s="1"/>
      <c r="S2005" s="1"/>
      <c r="T2005" s="1"/>
      <c r="U2005" s="2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9">
        <v>0.01</v>
      </c>
      <c r="AM2005" s="4">
        <f>Tabla1[[#This Row],[Cantidad 1]]+Tabla1[[#This Row],[Cantidad 2]]+Tabla1[[#This Row],[Cantidad 3]]+Tabla1[[#This Row],[Cantidad 4]]+Tabla1[[#This Row],[Cantidad 5]]</f>
        <v>1670200</v>
      </c>
      <c r="AN2005" s="1">
        <v>16702</v>
      </c>
      <c r="AO2005" s="1" t="str">
        <f>Tabla1[[#This Row],[Contrato CISCO]]&amp;Tabla1[[#This Row],[Año]]&amp;Tabla1[[#This Row],[Material]]</f>
        <v>M-182/1820188020404</v>
      </c>
      <c r="AP2005" s="1" t="str">
        <f>Tabla1[[#This Row],[Contrato CISCO]]&amp;Tabla1[[#This Row],[Material]]</f>
        <v>M-182/188020404</v>
      </c>
      <c r="AQ2005" s="1" t="str">
        <f>Tabla1[[#This Row],[Material]]&amp;Tabla1[[#This Row],[Precio]]</f>
        <v>80204040.01</v>
      </c>
      <c r="AR2005" t="s">
        <v>11</v>
      </c>
    </row>
    <row r="2006" spans="1:44" x14ac:dyDescent="0.25">
      <c r="A2006">
        <v>7218000580</v>
      </c>
      <c r="B2006" t="s">
        <v>3037</v>
      </c>
      <c r="C2006" t="s">
        <v>3890</v>
      </c>
      <c r="D2006">
        <v>2018</v>
      </c>
      <c r="E2006" t="s">
        <v>3795</v>
      </c>
      <c r="F2006" s="2">
        <v>43397</v>
      </c>
      <c r="G2006" s="2">
        <v>43854</v>
      </c>
      <c r="H2006" s="1">
        <v>2525200</v>
      </c>
      <c r="I2006" t="s">
        <v>3905</v>
      </c>
      <c r="J2006" t="s">
        <v>3078</v>
      </c>
      <c r="K2006" t="s">
        <v>3079</v>
      </c>
      <c r="L2006">
        <v>1</v>
      </c>
      <c r="M2006">
        <v>50008255</v>
      </c>
      <c r="N2006" t="s">
        <v>3875</v>
      </c>
      <c r="O2006" t="s">
        <v>935</v>
      </c>
      <c r="P2006">
        <v>8020402</v>
      </c>
      <c r="Q2006" t="s">
        <v>671</v>
      </c>
      <c r="R2006" s="1"/>
      <c r="S2006" s="1"/>
      <c r="T2006" s="1"/>
      <c r="U2006" s="2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9">
        <v>1.0060000000000001E-2</v>
      </c>
      <c r="AM2006" s="4">
        <f>Tabla1[[#This Row],[Cantidad 1]]+Tabla1[[#This Row],[Cantidad 2]]+Tabla1[[#This Row],[Cantidad 3]]+Tabla1[[#This Row],[Cantidad 4]]+Tabla1[[#This Row],[Cantidad 5]]</f>
        <v>2525200</v>
      </c>
      <c r="AN2006" s="1">
        <v>34106.35</v>
      </c>
      <c r="AO2006" s="1" t="str">
        <f>Tabla1[[#This Row],[Contrato CISCO]]&amp;Tabla1[[#This Row],[Año]]&amp;Tabla1[[#This Row],[Material]]</f>
        <v>M-169/1820188020402</v>
      </c>
      <c r="AP2006" s="1" t="str">
        <f>Tabla1[[#This Row],[Contrato CISCO]]&amp;Tabla1[[#This Row],[Material]]</f>
        <v>M-169/188020402</v>
      </c>
      <c r="AQ2006" s="1" t="str">
        <f>Tabla1[[#This Row],[Material]]&amp;Tabla1[[#This Row],[Precio]]</f>
        <v>80204020.01006</v>
      </c>
      <c r="AR2006" t="s">
        <v>11</v>
      </c>
    </row>
    <row r="2007" spans="1:44" x14ac:dyDescent="0.25">
      <c r="A2007">
        <v>7218000577</v>
      </c>
      <c r="B2007" t="s">
        <v>3037</v>
      </c>
      <c r="C2007" t="s">
        <v>3890</v>
      </c>
      <c r="D2007">
        <v>2018</v>
      </c>
      <c r="E2007" t="s">
        <v>3795</v>
      </c>
      <c r="F2007" s="2">
        <v>43397</v>
      </c>
      <c r="G2007" s="2">
        <v>43854</v>
      </c>
      <c r="H2007" s="1">
        <v>5670000</v>
      </c>
      <c r="I2007" t="s">
        <v>3905</v>
      </c>
      <c r="J2007" t="s">
        <v>3072</v>
      </c>
      <c r="K2007" t="s">
        <v>3073</v>
      </c>
      <c r="L2007">
        <v>1</v>
      </c>
      <c r="M2007">
        <v>50003681</v>
      </c>
      <c r="N2007" t="s">
        <v>3847</v>
      </c>
      <c r="O2007" t="s">
        <v>935</v>
      </c>
      <c r="P2007">
        <v>8060402</v>
      </c>
      <c r="Q2007" t="s">
        <v>616</v>
      </c>
      <c r="R2007" s="1"/>
      <c r="S2007" s="1"/>
      <c r="T2007" s="1"/>
      <c r="U2007" s="2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9">
        <v>1.1200000000000002E-2</v>
      </c>
      <c r="AM2007" s="4">
        <f>Tabla1[[#This Row],[Cantidad 1]]+Tabla1[[#This Row],[Cantidad 2]]+Tabla1[[#This Row],[Cantidad 3]]+Tabla1[[#This Row],[Cantidad 4]]+Tabla1[[#This Row],[Cantidad 5]]</f>
        <v>5670000</v>
      </c>
      <c r="AN2007" s="1">
        <v>601502.09</v>
      </c>
      <c r="AO2007" s="1" t="str">
        <f>Tabla1[[#This Row],[Contrato CISCO]]&amp;Tabla1[[#This Row],[Año]]&amp;Tabla1[[#This Row],[Material]]</f>
        <v>M-166/1820188060402</v>
      </c>
      <c r="AP2007" s="1" t="str">
        <f>Tabla1[[#This Row],[Contrato CISCO]]&amp;Tabla1[[#This Row],[Material]]</f>
        <v>M-166/188060402</v>
      </c>
      <c r="AQ2007" s="1" t="str">
        <f>Tabla1[[#This Row],[Material]]&amp;Tabla1[[#This Row],[Precio]]</f>
        <v>80604020.0112</v>
      </c>
      <c r="AR2007" t="s">
        <v>11</v>
      </c>
    </row>
    <row r="2008" spans="1:44" x14ac:dyDescent="0.25">
      <c r="A2008">
        <v>7218000549</v>
      </c>
      <c r="B2008" t="s">
        <v>2979</v>
      </c>
      <c r="C2008" t="s">
        <v>3890</v>
      </c>
      <c r="D2008">
        <v>2018</v>
      </c>
      <c r="E2008" t="s">
        <v>3795</v>
      </c>
      <c r="F2008" s="2">
        <v>43397</v>
      </c>
      <c r="G2008" s="2">
        <v>43854</v>
      </c>
      <c r="H2008" s="1">
        <v>1190500</v>
      </c>
      <c r="I2008" t="s">
        <v>3905</v>
      </c>
      <c r="J2008" t="s">
        <v>3014</v>
      </c>
      <c r="K2008" t="s">
        <v>3015</v>
      </c>
      <c r="L2008">
        <v>1</v>
      </c>
      <c r="M2008">
        <v>50000646</v>
      </c>
      <c r="N2008" t="s">
        <v>3809</v>
      </c>
      <c r="O2008" t="s">
        <v>931</v>
      </c>
      <c r="P2008">
        <v>8040410</v>
      </c>
      <c r="Q2008" t="s">
        <v>580</v>
      </c>
      <c r="R2008" s="1"/>
      <c r="S2008" s="1"/>
      <c r="T2008" s="1"/>
      <c r="U2008" s="2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9">
        <v>1.1899999999999999E-2</v>
      </c>
      <c r="AM2008" s="4">
        <f>Tabla1[[#This Row],[Cantidad 1]]+Tabla1[[#This Row],[Cantidad 2]]+Tabla1[[#This Row],[Cantidad 3]]+Tabla1[[#This Row],[Cantidad 4]]+Tabla1[[#This Row],[Cantidad 5]]</f>
        <v>1190500</v>
      </c>
      <c r="AN2008" s="1">
        <v>468505.03</v>
      </c>
      <c r="AO2008" s="1" t="str">
        <f>Tabla1[[#This Row],[Contrato CISCO]]&amp;Tabla1[[#This Row],[Año]]&amp;Tabla1[[#This Row],[Material]]</f>
        <v>M-136/1820188040410</v>
      </c>
      <c r="AP2008" s="1" t="str">
        <f>Tabla1[[#This Row],[Contrato CISCO]]&amp;Tabla1[[#This Row],[Material]]</f>
        <v>M-136/188040410</v>
      </c>
      <c r="AQ2008" s="1" t="str">
        <f>Tabla1[[#This Row],[Material]]&amp;Tabla1[[#This Row],[Precio]]</f>
        <v>80404100.0119</v>
      </c>
      <c r="AR2008" t="s">
        <v>11</v>
      </c>
    </row>
    <row r="2009" spans="1:44" x14ac:dyDescent="0.25">
      <c r="A2009">
        <v>7218000579</v>
      </c>
      <c r="B2009" t="s">
        <v>3037</v>
      </c>
      <c r="C2009" t="s">
        <v>3890</v>
      </c>
      <c r="D2009">
        <v>2018</v>
      </c>
      <c r="E2009" t="s">
        <v>3795</v>
      </c>
      <c r="F2009" s="2">
        <v>43397</v>
      </c>
      <c r="G2009" s="2">
        <v>43854</v>
      </c>
      <c r="H2009" s="1">
        <v>193200</v>
      </c>
      <c r="I2009" t="s">
        <v>3905</v>
      </c>
      <c r="J2009" t="s">
        <v>3076</v>
      </c>
      <c r="K2009" t="s">
        <v>3077</v>
      </c>
      <c r="L2009">
        <v>1</v>
      </c>
      <c r="M2009">
        <v>50004692</v>
      </c>
      <c r="N2009" t="s">
        <v>3840</v>
      </c>
      <c r="O2009" t="s">
        <v>935</v>
      </c>
      <c r="P2009">
        <v>8020505</v>
      </c>
      <c r="Q2009" t="s">
        <v>666</v>
      </c>
      <c r="R2009" s="1"/>
      <c r="S2009" s="1"/>
      <c r="T2009" s="1"/>
      <c r="U2009" s="2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9">
        <v>1.2E-2</v>
      </c>
      <c r="AM2009" s="4">
        <f>Tabla1[[#This Row],[Cantidad 1]]+Tabla1[[#This Row],[Cantidad 2]]+Tabla1[[#This Row],[Cantidad 3]]+Tabla1[[#This Row],[Cantidad 4]]+Tabla1[[#This Row],[Cantidad 5]]</f>
        <v>193200</v>
      </c>
      <c r="AN2009" s="1">
        <v>2318.4</v>
      </c>
      <c r="AO2009" s="1" t="str">
        <f>Tabla1[[#This Row],[Contrato CISCO]]&amp;Tabla1[[#This Row],[Año]]&amp;Tabla1[[#This Row],[Material]]</f>
        <v>M-168/1820188020505</v>
      </c>
      <c r="AP2009" s="1" t="str">
        <f>Tabla1[[#This Row],[Contrato CISCO]]&amp;Tabla1[[#This Row],[Material]]</f>
        <v>M-168/188020505</v>
      </c>
      <c r="AQ2009" s="1" t="str">
        <f>Tabla1[[#This Row],[Material]]&amp;Tabla1[[#This Row],[Precio]]</f>
        <v>80205050.012</v>
      </c>
      <c r="AR2009" t="s">
        <v>11</v>
      </c>
    </row>
    <row r="2010" spans="1:44" x14ac:dyDescent="0.25">
      <c r="A2010">
        <v>7218000581</v>
      </c>
      <c r="B2010" t="s">
        <v>3037</v>
      </c>
      <c r="C2010" t="s">
        <v>3890</v>
      </c>
      <c r="D2010">
        <v>2018</v>
      </c>
      <c r="E2010" t="s">
        <v>3795</v>
      </c>
      <c r="F2010" s="2">
        <v>43397</v>
      </c>
      <c r="G2010" s="2">
        <v>43854</v>
      </c>
      <c r="H2010" s="1">
        <v>17225500</v>
      </c>
      <c r="I2010" t="s">
        <v>3905</v>
      </c>
      <c r="J2010" t="s">
        <v>3080</v>
      </c>
      <c r="K2010" t="s">
        <v>3081</v>
      </c>
      <c r="L2010">
        <v>1</v>
      </c>
      <c r="M2010">
        <v>50000646</v>
      </c>
      <c r="N2010" t="s">
        <v>3809</v>
      </c>
      <c r="O2010" t="s">
        <v>935</v>
      </c>
      <c r="P2010">
        <v>8020105</v>
      </c>
      <c r="Q2010" t="s">
        <v>664</v>
      </c>
      <c r="R2010" s="1"/>
      <c r="S2010" s="1"/>
      <c r="T2010" s="1"/>
      <c r="U2010" s="2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9">
        <v>1.2160000000000001E-2</v>
      </c>
      <c r="AM2010" s="4">
        <f>Tabla1[[#This Row],[Cantidad 1]]+Tabla1[[#This Row],[Cantidad 2]]+Tabla1[[#This Row],[Cantidad 3]]+Tabla1[[#This Row],[Cantidad 4]]+Tabla1[[#This Row],[Cantidad 5]]</f>
        <v>17225500</v>
      </c>
      <c r="AN2010" s="1">
        <v>403641.24</v>
      </c>
      <c r="AO2010" s="1" t="str">
        <f>Tabla1[[#This Row],[Contrato CISCO]]&amp;Tabla1[[#This Row],[Año]]&amp;Tabla1[[#This Row],[Material]]</f>
        <v>M-170/1820188020105</v>
      </c>
      <c r="AP2010" s="1" t="str">
        <f>Tabla1[[#This Row],[Contrato CISCO]]&amp;Tabla1[[#This Row],[Material]]</f>
        <v>M-170/188020105</v>
      </c>
      <c r="AQ2010" s="1" t="str">
        <f>Tabla1[[#This Row],[Material]]&amp;Tabla1[[#This Row],[Precio]]</f>
        <v>80201050.01216</v>
      </c>
      <c r="AR2010" t="s">
        <v>11</v>
      </c>
    </row>
    <row r="2011" spans="1:44" x14ac:dyDescent="0.25">
      <c r="A2011">
        <v>7218000534</v>
      </c>
      <c r="B2011" t="s">
        <v>2979</v>
      </c>
      <c r="C2011" t="s">
        <v>3890</v>
      </c>
      <c r="D2011">
        <v>2018</v>
      </c>
      <c r="E2011" t="s">
        <v>3795</v>
      </c>
      <c r="F2011" s="2">
        <v>43397</v>
      </c>
      <c r="G2011" s="2">
        <v>43854</v>
      </c>
      <c r="H2011" s="1">
        <v>21282600</v>
      </c>
      <c r="I2011" t="s">
        <v>3905</v>
      </c>
      <c r="J2011" t="s">
        <v>2984</v>
      </c>
      <c r="K2011" t="s">
        <v>2985</v>
      </c>
      <c r="L2011">
        <v>1</v>
      </c>
      <c r="M2011">
        <v>50000011</v>
      </c>
      <c r="N2011" t="s">
        <v>3858</v>
      </c>
      <c r="O2011" t="s">
        <v>931</v>
      </c>
      <c r="P2011">
        <v>8040409</v>
      </c>
      <c r="Q2011" t="s">
        <v>779</v>
      </c>
      <c r="R2011" s="1"/>
      <c r="S2011" s="1"/>
      <c r="T2011" s="1"/>
      <c r="U2011" s="2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9">
        <v>1.44E-2</v>
      </c>
      <c r="AM2011" s="4">
        <f>Tabla1[[#This Row],[Cantidad 1]]+Tabla1[[#This Row],[Cantidad 2]]+Tabla1[[#This Row],[Cantidad 3]]+Tabla1[[#This Row],[Cantidad 4]]+Tabla1[[#This Row],[Cantidad 5]]</f>
        <v>21282600</v>
      </c>
      <c r="AN2011" s="1">
        <v>437645.55</v>
      </c>
      <c r="AO2011" s="1" t="str">
        <f>Tabla1[[#This Row],[Contrato CISCO]]&amp;Tabla1[[#This Row],[Año]]&amp;Tabla1[[#This Row],[Material]]</f>
        <v>M-130/1820188040409</v>
      </c>
      <c r="AP2011" s="1" t="str">
        <f>Tabla1[[#This Row],[Contrato CISCO]]&amp;Tabla1[[#This Row],[Material]]</f>
        <v>M-130/188040409</v>
      </c>
      <c r="AQ2011" s="1" t="str">
        <f>Tabla1[[#This Row],[Material]]&amp;Tabla1[[#This Row],[Precio]]</f>
        <v>80404090.0144</v>
      </c>
      <c r="AR2011" t="s">
        <v>11</v>
      </c>
    </row>
    <row r="2012" spans="1:44" x14ac:dyDescent="0.25">
      <c r="A2012">
        <v>7218000577</v>
      </c>
      <c r="B2012" t="s">
        <v>3037</v>
      </c>
      <c r="C2012" t="s">
        <v>3890</v>
      </c>
      <c r="D2012">
        <v>2018</v>
      </c>
      <c r="E2012" t="s">
        <v>3795</v>
      </c>
      <c r="F2012" s="2">
        <v>43397</v>
      </c>
      <c r="G2012" s="2">
        <v>43854</v>
      </c>
      <c r="H2012" s="1">
        <v>1016900</v>
      </c>
      <c r="I2012" t="s">
        <v>3905</v>
      </c>
      <c r="J2012" t="s">
        <v>3072</v>
      </c>
      <c r="K2012" t="s">
        <v>3073</v>
      </c>
      <c r="L2012">
        <v>1</v>
      </c>
      <c r="M2012">
        <v>50003681</v>
      </c>
      <c r="N2012" t="s">
        <v>3847</v>
      </c>
      <c r="O2012" t="s">
        <v>935</v>
      </c>
      <c r="P2012">
        <v>8010406</v>
      </c>
      <c r="Q2012" t="s">
        <v>170</v>
      </c>
      <c r="R2012" s="1"/>
      <c r="S2012" s="1"/>
      <c r="T2012" s="1"/>
      <c r="U2012" s="2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9">
        <v>1.528E-2</v>
      </c>
      <c r="AM2012" s="4">
        <f>Tabla1[[#This Row],[Cantidad 1]]+Tabla1[[#This Row],[Cantidad 2]]+Tabla1[[#This Row],[Cantidad 3]]+Tabla1[[#This Row],[Cantidad 4]]+Tabla1[[#This Row],[Cantidad 5]]</f>
        <v>1016900</v>
      </c>
      <c r="AN2012" s="1">
        <v>601502.09</v>
      </c>
      <c r="AO2012" s="1" t="str">
        <f>Tabla1[[#This Row],[Contrato CISCO]]&amp;Tabla1[[#This Row],[Año]]&amp;Tabla1[[#This Row],[Material]]</f>
        <v>M-166/1820188010406</v>
      </c>
      <c r="AP2012" s="1" t="str">
        <f>Tabla1[[#This Row],[Contrato CISCO]]&amp;Tabla1[[#This Row],[Material]]</f>
        <v>M-166/188010406</v>
      </c>
      <c r="AQ2012" s="1" t="str">
        <f>Tabla1[[#This Row],[Material]]&amp;Tabla1[[#This Row],[Precio]]</f>
        <v>80104060.01528</v>
      </c>
      <c r="AR2012" t="s">
        <v>11</v>
      </c>
    </row>
    <row r="2013" spans="1:44" x14ac:dyDescent="0.25">
      <c r="A2013">
        <v>7218000581</v>
      </c>
      <c r="B2013" t="s">
        <v>3037</v>
      </c>
      <c r="C2013" t="s">
        <v>3890</v>
      </c>
      <c r="D2013">
        <v>2018</v>
      </c>
      <c r="E2013" t="s">
        <v>3795</v>
      </c>
      <c r="F2013" s="2">
        <v>43397</v>
      </c>
      <c r="G2013" s="2">
        <v>43854</v>
      </c>
      <c r="H2013" s="1">
        <v>11322400</v>
      </c>
      <c r="I2013" t="s">
        <v>3905</v>
      </c>
      <c r="J2013" t="s">
        <v>3080</v>
      </c>
      <c r="K2013" t="s">
        <v>3081</v>
      </c>
      <c r="L2013">
        <v>1</v>
      </c>
      <c r="M2013">
        <v>50000646</v>
      </c>
      <c r="N2013" t="s">
        <v>3809</v>
      </c>
      <c r="O2013" t="s">
        <v>935</v>
      </c>
      <c r="P2013">
        <v>8010501</v>
      </c>
      <c r="Q2013" t="s">
        <v>766</v>
      </c>
      <c r="R2013" s="1"/>
      <c r="S2013" s="1"/>
      <c r="T2013" s="1"/>
      <c r="U2013" s="2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9">
        <v>1.7149999999999999E-2</v>
      </c>
      <c r="AM2013" s="4">
        <f>Tabla1[[#This Row],[Cantidad 1]]+Tabla1[[#This Row],[Cantidad 2]]+Tabla1[[#This Row],[Cantidad 3]]+Tabla1[[#This Row],[Cantidad 4]]+Tabla1[[#This Row],[Cantidad 5]]</f>
        <v>11322400</v>
      </c>
      <c r="AN2013" s="1">
        <v>403641.24</v>
      </c>
      <c r="AO2013" s="1" t="str">
        <f>Tabla1[[#This Row],[Contrato CISCO]]&amp;Tabla1[[#This Row],[Año]]&amp;Tabla1[[#This Row],[Material]]</f>
        <v>M-170/1820188010501</v>
      </c>
      <c r="AP2013" s="1" t="str">
        <f>Tabla1[[#This Row],[Contrato CISCO]]&amp;Tabla1[[#This Row],[Material]]</f>
        <v>M-170/188010501</v>
      </c>
      <c r="AQ2013" s="1" t="str">
        <f>Tabla1[[#This Row],[Material]]&amp;Tabla1[[#This Row],[Precio]]</f>
        <v>80105010.01715</v>
      </c>
      <c r="AR2013" t="s">
        <v>11</v>
      </c>
    </row>
    <row r="2014" spans="1:44" x14ac:dyDescent="0.25">
      <c r="A2014">
        <v>7218000537</v>
      </c>
      <c r="B2014" t="s">
        <v>2966</v>
      </c>
      <c r="C2014" t="s">
        <v>3890</v>
      </c>
      <c r="D2014">
        <v>2018</v>
      </c>
      <c r="E2014" t="s">
        <v>3795</v>
      </c>
      <c r="F2014" s="2">
        <v>43397</v>
      </c>
      <c r="G2014" s="2">
        <v>43854</v>
      </c>
      <c r="H2014" s="1">
        <v>4770700</v>
      </c>
      <c r="I2014" t="s">
        <v>3905</v>
      </c>
      <c r="J2014" t="s">
        <v>2990</v>
      </c>
      <c r="K2014" t="s">
        <v>2991</v>
      </c>
      <c r="L2014">
        <v>1</v>
      </c>
      <c r="M2014">
        <v>50000770</v>
      </c>
      <c r="N2014" t="s">
        <v>3820</v>
      </c>
      <c r="O2014" t="s">
        <v>930</v>
      </c>
      <c r="P2014">
        <v>8020203</v>
      </c>
      <c r="Q2014" t="s">
        <v>674</v>
      </c>
      <c r="R2014" s="1"/>
      <c r="S2014" s="1"/>
      <c r="T2014" s="1"/>
      <c r="U2014" s="2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9">
        <v>1.95E-2</v>
      </c>
      <c r="AM2014" s="4">
        <f>Tabla1[[#This Row],[Cantidad 1]]+Tabla1[[#This Row],[Cantidad 2]]+Tabla1[[#This Row],[Cantidad 3]]+Tabla1[[#This Row],[Cantidad 4]]+Tabla1[[#This Row],[Cantidad 5]]</f>
        <v>4770700</v>
      </c>
      <c r="AN2014" s="1">
        <v>93028.65</v>
      </c>
      <c r="AO2014" s="1" t="str">
        <f>Tabla1[[#This Row],[Contrato CISCO]]&amp;Tabla1[[#This Row],[Año]]&amp;Tabla1[[#This Row],[Material]]</f>
        <v>M-179/1820188020203</v>
      </c>
      <c r="AP2014" s="1" t="str">
        <f>Tabla1[[#This Row],[Contrato CISCO]]&amp;Tabla1[[#This Row],[Material]]</f>
        <v>M-179/188020203</v>
      </c>
      <c r="AQ2014" s="1" t="str">
        <f>Tabla1[[#This Row],[Material]]&amp;Tabla1[[#This Row],[Precio]]</f>
        <v>80202030.0195</v>
      </c>
      <c r="AR2014" t="s">
        <v>11</v>
      </c>
    </row>
    <row r="2015" spans="1:44" x14ac:dyDescent="0.25">
      <c r="A2015">
        <v>7218000540</v>
      </c>
      <c r="B2015" t="s">
        <v>2966</v>
      </c>
      <c r="C2015" t="s">
        <v>3890</v>
      </c>
      <c r="D2015">
        <v>2018</v>
      </c>
      <c r="E2015" t="s">
        <v>3795</v>
      </c>
      <c r="F2015" s="2">
        <v>43397</v>
      </c>
      <c r="G2015" s="2">
        <v>43854</v>
      </c>
      <c r="H2015" s="1">
        <v>3295500</v>
      </c>
      <c r="I2015" t="s">
        <v>3905</v>
      </c>
      <c r="J2015" t="s">
        <v>2996</v>
      </c>
      <c r="K2015" t="s">
        <v>2997</v>
      </c>
      <c r="L2015">
        <v>1</v>
      </c>
      <c r="M2015">
        <v>50001024</v>
      </c>
      <c r="N2015" t="s">
        <v>3881</v>
      </c>
      <c r="O2015" t="s">
        <v>930</v>
      </c>
      <c r="P2015">
        <v>8020202</v>
      </c>
      <c r="Q2015" t="s">
        <v>389</v>
      </c>
      <c r="R2015" s="1"/>
      <c r="S2015" s="1"/>
      <c r="T2015" s="1"/>
      <c r="U2015" s="2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9">
        <v>2.3399999999999997E-2</v>
      </c>
      <c r="AM2015" s="4">
        <f>Tabla1[[#This Row],[Cantidad 1]]+Tabla1[[#This Row],[Cantidad 2]]+Tabla1[[#This Row],[Cantidad 3]]+Tabla1[[#This Row],[Cantidad 4]]+Tabla1[[#This Row],[Cantidad 5]]</f>
        <v>3295500</v>
      </c>
      <c r="AN2015" s="1">
        <v>77114.7</v>
      </c>
      <c r="AO2015" s="1" t="str">
        <f>Tabla1[[#This Row],[Contrato CISCO]]&amp;Tabla1[[#This Row],[Año]]&amp;Tabla1[[#This Row],[Material]]</f>
        <v>M-181/1820188020202</v>
      </c>
      <c r="AP2015" s="1" t="str">
        <f>Tabla1[[#This Row],[Contrato CISCO]]&amp;Tabla1[[#This Row],[Material]]</f>
        <v>M-181/188020202</v>
      </c>
      <c r="AQ2015" s="1" t="str">
        <f>Tabla1[[#This Row],[Material]]&amp;Tabla1[[#This Row],[Precio]]</f>
        <v>80202020.0234</v>
      </c>
      <c r="AR2015" t="s">
        <v>11</v>
      </c>
    </row>
    <row r="2016" spans="1:44" x14ac:dyDescent="0.25">
      <c r="A2016">
        <v>7218000577</v>
      </c>
      <c r="B2016" t="s">
        <v>3037</v>
      </c>
      <c r="C2016" t="s">
        <v>3890</v>
      </c>
      <c r="D2016">
        <v>2018</v>
      </c>
      <c r="E2016" t="s">
        <v>3795</v>
      </c>
      <c r="F2016" s="2">
        <v>43397</v>
      </c>
      <c r="G2016" s="2">
        <v>43854</v>
      </c>
      <c r="H2016" s="1">
        <v>712000</v>
      </c>
      <c r="I2016" t="s">
        <v>3905</v>
      </c>
      <c r="J2016" t="s">
        <v>3072</v>
      </c>
      <c r="K2016" t="s">
        <v>3073</v>
      </c>
      <c r="L2016">
        <v>1</v>
      </c>
      <c r="M2016">
        <v>50003681</v>
      </c>
      <c r="N2016" t="s">
        <v>3847</v>
      </c>
      <c r="O2016" t="s">
        <v>935</v>
      </c>
      <c r="P2016">
        <v>8010404</v>
      </c>
      <c r="Q2016" t="s">
        <v>698</v>
      </c>
      <c r="R2016" s="1"/>
      <c r="S2016" s="1"/>
      <c r="T2016" s="1"/>
      <c r="U2016" s="2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9">
        <v>2.8199999999999999E-2</v>
      </c>
      <c r="AM2016" s="4">
        <f>Tabla1[[#This Row],[Cantidad 1]]+Tabla1[[#This Row],[Cantidad 2]]+Tabla1[[#This Row],[Cantidad 3]]+Tabla1[[#This Row],[Cantidad 4]]+Tabla1[[#This Row],[Cantidad 5]]</f>
        <v>712000</v>
      </c>
      <c r="AN2016" s="1">
        <v>601502.09</v>
      </c>
      <c r="AO2016" s="1" t="str">
        <f>Tabla1[[#This Row],[Contrato CISCO]]&amp;Tabla1[[#This Row],[Año]]&amp;Tabla1[[#This Row],[Material]]</f>
        <v>M-166/1820188010404</v>
      </c>
      <c r="AP2016" s="1" t="str">
        <f>Tabla1[[#This Row],[Contrato CISCO]]&amp;Tabla1[[#This Row],[Material]]</f>
        <v>M-166/188010404</v>
      </c>
      <c r="AQ2016" s="1" t="str">
        <f>Tabla1[[#This Row],[Material]]&amp;Tabla1[[#This Row],[Precio]]</f>
        <v>80104040.0282</v>
      </c>
      <c r="AR2016" t="s">
        <v>11</v>
      </c>
    </row>
    <row r="2017" spans="1:44" x14ac:dyDescent="0.25">
      <c r="A2017">
        <v>7218000543</v>
      </c>
      <c r="B2017" t="s">
        <v>2966</v>
      </c>
      <c r="C2017" t="s">
        <v>3890</v>
      </c>
      <c r="D2017">
        <v>2018</v>
      </c>
      <c r="E2017" t="s">
        <v>3795</v>
      </c>
      <c r="F2017" s="2">
        <v>43397</v>
      </c>
      <c r="G2017" s="2">
        <v>43854</v>
      </c>
      <c r="H2017" s="1">
        <v>109600</v>
      </c>
      <c r="I2017" t="s">
        <v>3905</v>
      </c>
      <c r="J2017" t="s">
        <v>3002</v>
      </c>
      <c r="K2017" t="s">
        <v>3003</v>
      </c>
      <c r="L2017">
        <v>1</v>
      </c>
      <c r="M2017">
        <v>50001302</v>
      </c>
      <c r="N2017" t="s">
        <v>3869</v>
      </c>
      <c r="O2017" t="s">
        <v>930</v>
      </c>
      <c r="P2017">
        <v>8070505</v>
      </c>
      <c r="Q2017" t="s">
        <v>573</v>
      </c>
      <c r="R2017" s="1"/>
      <c r="S2017" s="1"/>
      <c r="T2017" s="1"/>
      <c r="U2017" s="2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9">
        <v>2.8300000000000002E-2</v>
      </c>
      <c r="AM2017" s="4">
        <f>Tabla1[[#This Row],[Cantidad 1]]+Tabla1[[#This Row],[Cantidad 2]]+Tabla1[[#This Row],[Cantidad 3]]+Tabla1[[#This Row],[Cantidad 4]]+Tabla1[[#This Row],[Cantidad 5]]</f>
        <v>109600</v>
      </c>
      <c r="AN2017" s="1">
        <v>3101.68</v>
      </c>
      <c r="AO2017" s="1" t="str">
        <f>Tabla1[[#This Row],[Contrato CISCO]]&amp;Tabla1[[#This Row],[Año]]&amp;Tabla1[[#This Row],[Material]]</f>
        <v>M-184/1820188070505</v>
      </c>
      <c r="AP2017" s="1" t="str">
        <f>Tabla1[[#This Row],[Contrato CISCO]]&amp;Tabla1[[#This Row],[Material]]</f>
        <v>M-184/188070505</v>
      </c>
      <c r="AQ2017" s="1" t="str">
        <f>Tabla1[[#This Row],[Material]]&amp;Tabla1[[#This Row],[Precio]]</f>
        <v>80705050.0283</v>
      </c>
      <c r="AR2017" t="s">
        <v>11</v>
      </c>
    </row>
    <row r="2018" spans="1:44" x14ac:dyDescent="0.25">
      <c r="A2018">
        <v>7218000549</v>
      </c>
      <c r="B2018" t="s">
        <v>2979</v>
      </c>
      <c r="C2018" t="s">
        <v>3890</v>
      </c>
      <c r="D2018">
        <v>2018</v>
      </c>
      <c r="E2018" t="s">
        <v>3795</v>
      </c>
      <c r="F2018" s="2">
        <v>43397</v>
      </c>
      <c r="G2018" s="2">
        <v>43854</v>
      </c>
      <c r="H2018" s="1">
        <v>4759500</v>
      </c>
      <c r="I2018" t="s">
        <v>3905</v>
      </c>
      <c r="J2018" t="s">
        <v>3014</v>
      </c>
      <c r="K2018" t="s">
        <v>3015</v>
      </c>
      <c r="L2018">
        <v>1</v>
      </c>
      <c r="M2018">
        <v>50000646</v>
      </c>
      <c r="N2018" t="s">
        <v>3809</v>
      </c>
      <c r="O2018" t="s">
        <v>931</v>
      </c>
      <c r="P2018">
        <v>8010502</v>
      </c>
      <c r="Q2018" t="s">
        <v>761</v>
      </c>
      <c r="R2018" s="1"/>
      <c r="S2018" s="1"/>
      <c r="T2018" s="1"/>
      <c r="U2018" s="2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9">
        <v>2.844E-2</v>
      </c>
      <c r="AM2018" s="4">
        <f>Tabla1[[#This Row],[Cantidad 1]]+Tabla1[[#This Row],[Cantidad 2]]+Tabla1[[#This Row],[Cantidad 3]]+Tabla1[[#This Row],[Cantidad 4]]+Tabla1[[#This Row],[Cantidad 5]]</f>
        <v>4759500</v>
      </c>
      <c r="AN2018" s="1">
        <v>468505.03</v>
      </c>
      <c r="AO2018" s="1" t="str">
        <f>Tabla1[[#This Row],[Contrato CISCO]]&amp;Tabla1[[#This Row],[Año]]&amp;Tabla1[[#This Row],[Material]]</f>
        <v>M-136/1820188010502</v>
      </c>
      <c r="AP2018" s="1" t="str">
        <f>Tabla1[[#This Row],[Contrato CISCO]]&amp;Tabla1[[#This Row],[Material]]</f>
        <v>M-136/188010502</v>
      </c>
      <c r="AQ2018" s="1" t="str">
        <f>Tabla1[[#This Row],[Material]]&amp;Tabla1[[#This Row],[Precio]]</f>
        <v>80105020.02844</v>
      </c>
      <c r="AR2018" t="s">
        <v>11</v>
      </c>
    </row>
    <row r="2019" spans="1:44" x14ac:dyDescent="0.25">
      <c r="A2019">
        <v>7218000575</v>
      </c>
      <c r="B2019" t="s">
        <v>3037</v>
      </c>
      <c r="C2019" t="s">
        <v>3890</v>
      </c>
      <c r="D2019">
        <v>2018</v>
      </c>
      <c r="E2019" t="s">
        <v>3795</v>
      </c>
      <c r="F2019" s="2">
        <v>43397</v>
      </c>
      <c r="G2019" s="2">
        <v>43854</v>
      </c>
      <c r="H2019" s="1">
        <v>749600</v>
      </c>
      <c r="I2019" t="s">
        <v>3905</v>
      </c>
      <c r="J2019" t="s">
        <v>3068</v>
      </c>
      <c r="K2019" t="s">
        <v>3069</v>
      </c>
      <c r="L2019">
        <v>1</v>
      </c>
      <c r="M2019">
        <v>50001314</v>
      </c>
      <c r="N2019" t="s">
        <v>3876</v>
      </c>
      <c r="O2019" t="s">
        <v>935</v>
      </c>
      <c r="P2019">
        <v>8080401</v>
      </c>
      <c r="Q2019" t="s">
        <v>644</v>
      </c>
      <c r="R2019" s="1"/>
      <c r="S2019" s="1"/>
      <c r="T2019" s="1"/>
      <c r="U2019" s="2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9">
        <v>2.8999999999999998E-2</v>
      </c>
      <c r="AM2019" s="4">
        <f>Tabla1[[#This Row],[Cantidad 1]]+Tabla1[[#This Row],[Cantidad 2]]+Tabla1[[#This Row],[Cantidad 3]]+Tabla1[[#This Row],[Cantidad 4]]+Tabla1[[#This Row],[Cantidad 5]]</f>
        <v>749600</v>
      </c>
      <c r="AN2019" s="1">
        <v>179786.4</v>
      </c>
      <c r="AO2019" s="1" t="str">
        <f>Tabla1[[#This Row],[Contrato CISCO]]&amp;Tabla1[[#This Row],[Año]]&amp;Tabla1[[#This Row],[Material]]</f>
        <v>M-163/1820188080401</v>
      </c>
      <c r="AP2019" s="1" t="str">
        <f>Tabla1[[#This Row],[Contrato CISCO]]&amp;Tabla1[[#This Row],[Material]]</f>
        <v>M-163/188080401</v>
      </c>
      <c r="AQ2019" s="1" t="str">
        <f>Tabla1[[#This Row],[Material]]&amp;Tabla1[[#This Row],[Precio]]</f>
        <v>80804010.029</v>
      </c>
      <c r="AR2019" t="s">
        <v>11</v>
      </c>
    </row>
    <row r="2020" spans="1:44" x14ac:dyDescent="0.25">
      <c r="A2020">
        <v>7218000554</v>
      </c>
      <c r="B2020" t="s">
        <v>2979</v>
      </c>
      <c r="C2020" t="s">
        <v>3890</v>
      </c>
      <c r="D2020">
        <v>2018</v>
      </c>
      <c r="E2020" t="s">
        <v>3795</v>
      </c>
      <c r="F2020" s="2">
        <v>43397</v>
      </c>
      <c r="G2020" s="2">
        <v>43854</v>
      </c>
      <c r="H2020" s="1">
        <v>312800</v>
      </c>
      <c r="I2020" t="s">
        <v>3905</v>
      </c>
      <c r="J2020" t="s">
        <v>3024</v>
      </c>
      <c r="K2020" t="s">
        <v>3025</v>
      </c>
      <c r="L2020">
        <v>1</v>
      </c>
      <c r="M2020">
        <v>50002780</v>
      </c>
      <c r="N2020" t="s">
        <v>3804</v>
      </c>
      <c r="O2020" t="s">
        <v>931</v>
      </c>
      <c r="P2020">
        <v>8010504</v>
      </c>
      <c r="Q2020" t="s">
        <v>763</v>
      </c>
      <c r="R2020" s="1"/>
      <c r="S2020" s="1"/>
      <c r="T2020" s="1"/>
      <c r="U2020" s="2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9">
        <v>3.04E-2</v>
      </c>
      <c r="AM2020" s="4">
        <f>Tabla1[[#This Row],[Cantidad 1]]+Tabla1[[#This Row],[Cantidad 2]]+Tabla1[[#This Row],[Cantidad 3]]+Tabla1[[#This Row],[Cantidad 4]]+Tabla1[[#This Row],[Cantidad 5]]</f>
        <v>312800</v>
      </c>
      <c r="AN2020" s="1">
        <v>9509.1200000000008</v>
      </c>
      <c r="AO2020" s="1" t="str">
        <f>Tabla1[[#This Row],[Contrato CISCO]]&amp;Tabla1[[#This Row],[Año]]&amp;Tabla1[[#This Row],[Material]]</f>
        <v>M-141/1820188010504</v>
      </c>
      <c r="AP2020" s="1" t="str">
        <f>Tabla1[[#This Row],[Contrato CISCO]]&amp;Tabla1[[#This Row],[Material]]</f>
        <v>M-141/188010504</v>
      </c>
      <c r="AQ2020" s="1" t="str">
        <f>Tabla1[[#This Row],[Material]]&amp;Tabla1[[#This Row],[Precio]]</f>
        <v>80105040.0304</v>
      </c>
      <c r="AR2020" t="s">
        <v>11</v>
      </c>
    </row>
    <row r="2021" spans="1:44" x14ac:dyDescent="0.25">
      <c r="A2021">
        <v>7218000560</v>
      </c>
      <c r="B2021" t="s">
        <v>3037</v>
      </c>
      <c r="C2021" t="s">
        <v>3890</v>
      </c>
      <c r="D2021">
        <v>2018</v>
      </c>
      <c r="E2021" t="s">
        <v>3795</v>
      </c>
      <c r="F2021" s="2">
        <v>43397</v>
      </c>
      <c r="G2021" s="2">
        <v>43854</v>
      </c>
      <c r="H2021" s="1">
        <v>2034900</v>
      </c>
      <c r="I2021" t="s">
        <v>3905</v>
      </c>
      <c r="J2021" t="s">
        <v>3038</v>
      </c>
      <c r="K2021" t="s">
        <v>3039</v>
      </c>
      <c r="L2021">
        <v>1</v>
      </c>
      <c r="M2021">
        <v>50000011</v>
      </c>
      <c r="N2021" t="s">
        <v>3858</v>
      </c>
      <c r="O2021" t="s">
        <v>935</v>
      </c>
      <c r="P2021">
        <v>8010331</v>
      </c>
      <c r="Q2021" t="s">
        <v>717</v>
      </c>
      <c r="R2021" s="1"/>
      <c r="S2021" s="1"/>
      <c r="T2021" s="1"/>
      <c r="U2021" s="2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9">
        <v>3.04E-2</v>
      </c>
      <c r="AM2021" s="4">
        <f>Tabla1[[#This Row],[Cantidad 1]]+Tabla1[[#This Row],[Cantidad 2]]+Tabla1[[#This Row],[Cantidad 3]]+Tabla1[[#This Row],[Cantidad 4]]+Tabla1[[#This Row],[Cantidad 5]]</f>
        <v>2034900</v>
      </c>
      <c r="AN2021" s="1">
        <v>213759.83</v>
      </c>
      <c r="AO2021" s="1" t="str">
        <f>Tabla1[[#This Row],[Contrato CISCO]]&amp;Tabla1[[#This Row],[Año]]&amp;Tabla1[[#This Row],[Material]]</f>
        <v>M-154/1820188010331</v>
      </c>
      <c r="AP2021" s="1" t="str">
        <f>Tabla1[[#This Row],[Contrato CISCO]]&amp;Tabla1[[#This Row],[Material]]</f>
        <v>M-154/188010331</v>
      </c>
      <c r="AQ2021" s="1" t="str">
        <f>Tabla1[[#This Row],[Material]]&amp;Tabla1[[#This Row],[Precio]]</f>
        <v>80103310.0304</v>
      </c>
      <c r="AR2021" t="s">
        <v>11</v>
      </c>
    </row>
    <row r="2022" spans="1:44" x14ac:dyDescent="0.25">
      <c r="A2022">
        <v>7218000522</v>
      </c>
      <c r="B2022" t="s">
        <v>2931</v>
      </c>
      <c r="C2022" t="s">
        <v>3890</v>
      </c>
      <c r="D2022">
        <v>2018</v>
      </c>
      <c r="E2022" t="s">
        <v>3795</v>
      </c>
      <c r="F2022" s="2">
        <v>43397</v>
      </c>
      <c r="G2022" s="2">
        <v>43854</v>
      </c>
      <c r="H2022" s="1">
        <v>366400</v>
      </c>
      <c r="I2022" t="s">
        <v>3905</v>
      </c>
      <c r="J2022" t="s">
        <v>2958</v>
      </c>
      <c r="K2022" t="s">
        <v>2959</v>
      </c>
      <c r="L2022">
        <v>1</v>
      </c>
      <c r="M2022">
        <v>50000893</v>
      </c>
      <c r="N2022" t="s">
        <v>3831</v>
      </c>
      <c r="O2022" t="s">
        <v>928</v>
      </c>
      <c r="P2022">
        <v>8130012</v>
      </c>
      <c r="Q2022" t="s">
        <v>656</v>
      </c>
      <c r="R2022" s="1"/>
      <c r="S2022" s="1"/>
      <c r="T2022" s="1"/>
      <c r="U2022" s="2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9">
        <v>3.1699999999999999E-2</v>
      </c>
      <c r="AM2022" s="4">
        <f>Tabla1[[#This Row],[Cantidad 1]]+Tabla1[[#This Row],[Cantidad 2]]+Tabla1[[#This Row],[Cantidad 3]]+Tabla1[[#This Row],[Cantidad 4]]+Tabla1[[#This Row],[Cantidad 5]]</f>
        <v>366400</v>
      </c>
      <c r="AN2022" s="1">
        <v>235142.88</v>
      </c>
      <c r="AO2022" s="1" t="str">
        <f>Tabla1[[#This Row],[Contrato CISCO]]&amp;Tabla1[[#This Row],[Año]]&amp;Tabla1[[#This Row],[Material]]</f>
        <v>M-194/1820188130012</v>
      </c>
      <c r="AP2022" s="1" t="str">
        <f>Tabla1[[#This Row],[Contrato CISCO]]&amp;Tabla1[[#This Row],[Material]]</f>
        <v>M-194/188130012</v>
      </c>
      <c r="AQ2022" s="1" t="str">
        <f>Tabla1[[#This Row],[Material]]&amp;Tabla1[[#This Row],[Precio]]</f>
        <v>81300120.0317</v>
      </c>
      <c r="AR2022" t="s">
        <v>11</v>
      </c>
    </row>
    <row r="2023" spans="1:44" x14ac:dyDescent="0.25">
      <c r="A2023">
        <v>7218000526</v>
      </c>
      <c r="B2023" t="s">
        <v>2966</v>
      </c>
      <c r="C2023" t="s">
        <v>3890</v>
      </c>
      <c r="D2023">
        <v>2018</v>
      </c>
      <c r="E2023" t="s">
        <v>3795</v>
      </c>
      <c r="F2023" s="2">
        <v>43397</v>
      </c>
      <c r="G2023" s="2">
        <v>43854</v>
      </c>
      <c r="H2023" s="1">
        <v>7445200</v>
      </c>
      <c r="I2023" t="s">
        <v>3905</v>
      </c>
      <c r="J2023" t="s">
        <v>2967</v>
      </c>
      <c r="K2023" t="s">
        <v>2968</v>
      </c>
      <c r="L2023">
        <v>1</v>
      </c>
      <c r="M2023">
        <v>50004692</v>
      </c>
      <c r="N2023" t="s">
        <v>3840</v>
      </c>
      <c r="O2023" t="s">
        <v>930</v>
      </c>
      <c r="P2023">
        <v>8010201</v>
      </c>
      <c r="Q2023" t="s">
        <v>702</v>
      </c>
      <c r="R2023" s="1"/>
      <c r="S2023" s="1"/>
      <c r="T2023" s="1"/>
      <c r="U2023" s="2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9">
        <v>3.1789999999999999E-2</v>
      </c>
      <c r="AM2023" s="4">
        <f>Tabla1[[#This Row],[Cantidad 1]]+Tabla1[[#This Row],[Cantidad 2]]+Tabla1[[#This Row],[Cantidad 3]]+Tabla1[[#This Row],[Cantidad 4]]+Tabla1[[#This Row],[Cantidad 5]]</f>
        <v>7445200</v>
      </c>
      <c r="AN2023" s="1">
        <v>236682.91</v>
      </c>
      <c r="AO2023" s="1" t="str">
        <f>Tabla1[[#This Row],[Contrato CISCO]]&amp;Tabla1[[#This Row],[Año]]&amp;Tabla1[[#This Row],[Material]]</f>
        <v>M-171/1820188010201</v>
      </c>
      <c r="AP2023" s="1" t="str">
        <f>Tabla1[[#This Row],[Contrato CISCO]]&amp;Tabla1[[#This Row],[Material]]</f>
        <v>M-171/188010201</v>
      </c>
      <c r="AQ2023" s="1" t="str">
        <f>Tabla1[[#This Row],[Material]]&amp;Tabla1[[#This Row],[Precio]]</f>
        <v>80102010.03179</v>
      </c>
      <c r="AR2023" t="s">
        <v>11</v>
      </c>
    </row>
    <row r="2024" spans="1:44" x14ac:dyDescent="0.25">
      <c r="A2024">
        <v>7218000560</v>
      </c>
      <c r="B2024" t="s">
        <v>3037</v>
      </c>
      <c r="C2024" t="s">
        <v>3890</v>
      </c>
      <c r="D2024">
        <v>2018</v>
      </c>
      <c r="E2024" t="s">
        <v>3795</v>
      </c>
      <c r="F2024" s="2">
        <v>43397</v>
      </c>
      <c r="G2024" s="2">
        <v>43854</v>
      </c>
      <c r="H2024" s="1">
        <v>1228900</v>
      </c>
      <c r="I2024" t="s">
        <v>3905</v>
      </c>
      <c r="J2024" t="s">
        <v>3038</v>
      </c>
      <c r="K2024" t="s">
        <v>3039</v>
      </c>
      <c r="L2024">
        <v>1</v>
      </c>
      <c r="M2024">
        <v>50000011</v>
      </c>
      <c r="N2024" t="s">
        <v>3858</v>
      </c>
      <c r="O2024" t="s">
        <v>935</v>
      </c>
      <c r="P2024">
        <v>8010803</v>
      </c>
      <c r="Q2024" t="s">
        <v>767</v>
      </c>
      <c r="R2024" s="1"/>
      <c r="S2024" s="1"/>
      <c r="T2024" s="1"/>
      <c r="U2024" s="2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9">
        <v>3.3799999999999997E-2</v>
      </c>
      <c r="AM2024" s="4">
        <f>Tabla1[[#This Row],[Cantidad 1]]+Tabla1[[#This Row],[Cantidad 2]]+Tabla1[[#This Row],[Cantidad 3]]+Tabla1[[#This Row],[Cantidad 4]]+Tabla1[[#This Row],[Cantidad 5]]</f>
        <v>1228900</v>
      </c>
      <c r="AN2024" s="1">
        <v>213759.83</v>
      </c>
      <c r="AO2024" s="1" t="str">
        <f>Tabla1[[#This Row],[Contrato CISCO]]&amp;Tabla1[[#This Row],[Año]]&amp;Tabla1[[#This Row],[Material]]</f>
        <v>M-154/1820188010803</v>
      </c>
      <c r="AP2024" s="1" t="str">
        <f>Tabla1[[#This Row],[Contrato CISCO]]&amp;Tabla1[[#This Row],[Material]]</f>
        <v>M-154/188010803</v>
      </c>
      <c r="AQ2024" s="1" t="str">
        <f>Tabla1[[#This Row],[Material]]&amp;Tabla1[[#This Row],[Precio]]</f>
        <v>80108030.0338</v>
      </c>
      <c r="AR2024" t="s">
        <v>11</v>
      </c>
    </row>
    <row r="2025" spans="1:44" x14ac:dyDescent="0.25">
      <c r="A2025">
        <v>7218000566</v>
      </c>
      <c r="B2025" t="s">
        <v>3037</v>
      </c>
      <c r="C2025" t="s">
        <v>3890</v>
      </c>
      <c r="D2025">
        <v>2018</v>
      </c>
      <c r="E2025" t="s">
        <v>3795</v>
      </c>
      <c r="F2025" s="2">
        <v>43397</v>
      </c>
      <c r="G2025" s="2">
        <v>43854</v>
      </c>
      <c r="H2025" s="1">
        <v>4800300</v>
      </c>
      <c r="I2025" t="s">
        <v>3905</v>
      </c>
      <c r="J2025" t="s">
        <v>3050</v>
      </c>
      <c r="K2025" t="s">
        <v>3051</v>
      </c>
      <c r="L2025">
        <v>1</v>
      </c>
      <c r="M2025">
        <v>50000770</v>
      </c>
      <c r="N2025" t="s">
        <v>3820</v>
      </c>
      <c r="O2025" t="s">
        <v>935</v>
      </c>
      <c r="P2025">
        <v>8010303</v>
      </c>
      <c r="Q2025" t="s">
        <v>716</v>
      </c>
      <c r="R2025" s="1"/>
      <c r="S2025" s="1"/>
      <c r="T2025" s="1"/>
      <c r="U2025" s="2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9">
        <v>3.4500000000000003E-2</v>
      </c>
      <c r="AM2025" s="4">
        <f>Tabla1[[#This Row],[Cantidad 1]]+Tabla1[[#This Row],[Cantidad 2]]+Tabla1[[#This Row],[Cantidad 3]]+Tabla1[[#This Row],[Cantidad 4]]+Tabla1[[#This Row],[Cantidad 5]]</f>
        <v>4800300</v>
      </c>
      <c r="AN2025" s="1">
        <v>418148.35</v>
      </c>
      <c r="AO2025" s="1" t="str">
        <f>Tabla1[[#This Row],[Contrato CISCO]]&amp;Tabla1[[#This Row],[Año]]&amp;Tabla1[[#This Row],[Material]]</f>
        <v>M-158/1820188010303</v>
      </c>
      <c r="AP2025" s="1" t="str">
        <f>Tabla1[[#This Row],[Contrato CISCO]]&amp;Tabla1[[#This Row],[Material]]</f>
        <v>M-158/188010303</v>
      </c>
      <c r="AQ2025" s="1" t="str">
        <f>Tabla1[[#This Row],[Material]]&amp;Tabla1[[#This Row],[Precio]]</f>
        <v>80103030.0345</v>
      </c>
      <c r="AR2025" t="s">
        <v>11</v>
      </c>
    </row>
    <row r="2026" spans="1:44" x14ac:dyDescent="0.25">
      <c r="A2026">
        <v>7218000534</v>
      </c>
      <c r="B2026" t="s">
        <v>2979</v>
      </c>
      <c r="C2026" t="s">
        <v>3890</v>
      </c>
      <c r="D2026">
        <v>2018</v>
      </c>
      <c r="E2026" t="s">
        <v>3795</v>
      </c>
      <c r="F2026" s="2">
        <v>43397</v>
      </c>
      <c r="G2026" s="2">
        <v>43854</v>
      </c>
      <c r="H2026" s="1">
        <v>2893200</v>
      </c>
      <c r="I2026" t="s">
        <v>3905</v>
      </c>
      <c r="J2026" t="s">
        <v>2984</v>
      </c>
      <c r="K2026" t="s">
        <v>2985</v>
      </c>
      <c r="L2026">
        <v>1</v>
      </c>
      <c r="M2026">
        <v>50000011</v>
      </c>
      <c r="N2026" t="s">
        <v>3858</v>
      </c>
      <c r="O2026" t="s">
        <v>931</v>
      </c>
      <c r="P2026">
        <v>8070101</v>
      </c>
      <c r="Q2026" t="s">
        <v>578</v>
      </c>
      <c r="R2026" s="1"/>
      <c r="S2026" s="1"/>
      <c r="T2026" s="1"/>
      <c r="U2026" s="2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9">
        <v>3.4700000000000002E-2</v>
      </c>
      <c r="AM2026" s="4">
        <f>Tabla1[[#This Row],[Cantidad 1]]+Tabla1[[#This Row],[Cantidad 2]]+Tabla1[[#This Row],[Cantidad 3]]+Tabla1[[#This Row],[Cantidad 4]]+Tabla1[[#This Row],[Cantidad 5]]</f>
        <v>2893200</v>
      </c>
      <c r="AN2026" s="1">
        <v>437645.55</v>
      </c>
      <c r="AO2026" s="1" t="str">
        <f>Tabla1[[#This Row],[Contrato CISCO]]&amp;Tabla1[[#This Row],[Año]]&amp;Tabla1[[#This Row],[Material]]</f>
        <v>M-130/1820188070101</v>
      </c>
      <c r="AP2026" s="1" t="str">
        <f>Tabla1[[#This Row],[Contrato CISCO]]&amp;Tabla1[[#This Row],[Material]]</f>
        <v>M-130/188070101</v>
      </c>
      <c r="AQ2026" s="1" t="str">
        <f>Tabla1[[#This Row],[Material]]&amp;Tabla1[[#This Row],[Precio]]</f>
        <v>80701010.0347</v>
      </c>
      <c r="AR2026" t="s">
        <v>11</v>
      </c>
    </row>
    <row r="2027" spans="1:44" x14ac:dyDescent="0.25">
      <c r="A2027">
        <v>7218000574</v>
      </c>
      <c r="B2027" t="s">
        <v>3037</v>
      </c>
      <c r="C2027" t="s">
        <v>3890</v>
      </c>
      <c r="D2027">
        <v>2018</v>
      </c>
      <c r="E2027" t="s">
        <v>3795</v>
      </c>
      <c r="F2027" s="2">
        <v>43397</v>
      </c>
      <c r="G2027" s="2">
        <v>43854</v>
      </c>
      <c r="H2027" s="1">
        <v>548300</v>
      </c>
      <c r="I2027" t="s">
        <v>3905</v>
      </c>
      <c r="J2027" t="s">
        <v>3066</v>
      </c>
      <c r="K2027" t="s">
        <v>3067</v>
      </c>
      <c r="L2027">
        <v>1</v>
      </c>
      <c r="M2027">
        <v>50001302</v>
      </c>
      <c r="N2027" t="s">
        <v>3869</v>
      </c>
      <c r="O2027" t="s">
        <v>935</v>
      </c>
      <c r="P2027">
        <v>8010364</v>
      </c>
      <c r="Q2027" t="s">
        <v>701</v>
      </c>
      <c r="R2027" s="1"/>
      <c r="S2027" s="1"/>
      <c r="T2027" s="1"/>
      <c r="U2027" s="2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9">
        <v>3.85E-2</v>
      </c>
      <c r="AM2027" s="4">
        <f>Tabla1[[#This Row],[Cantidad 1]]+Tabla1[[#This Row],[Cantidad 2]]+Tabla1[[#This Row],[Cantidad 3]]+Tabla1[[#This Row],[Cantidad 4]]+Tabla1[[#This Row],[Cantidad 5]]</f>
        <v>548300</v>
      </c>
      <c r="AN2027" s="1">
        <v>291324.96999999997</v>
      </c>
      <c r="AO2027" s="1" t="str">
        <f>Tabla1[[#This Row],[Contrato CISCO]]&amp;Tabla1[[#This Row],[Año]]&amp;Tabla1[[#This Row],[Material]]</f>
        <v>M-162/1820188010364</v>
      </c>
      <c r="AP2027" s="1" t="str">
        <f>Tabla1[[#This Row],[Contrato CISCO]]&amp;Tabla1[[#This Row],[Material]]</f>
        <v>M-162/188010364</v>
      </c>
      <c r="AQ2027" s="1" t="str">
        <f>Tabla1[[#This Row],[Material]]&amp;Tabla1[[#This Row],[Precio]]</f>
        <v>80103640.0385</v>
      </c>
      <c r="AR2027" t="s">
        <v>11</v>
      </c>
    </row>
    <row r="2028" spans="1:44" x14ac:dyDescent="0.25">
      <c r="A2028">
        <v>7218000560</v>
      </c>
      <c r="B2028" t="s">
        <v>3037</v>
      </c>
      <c r="C2028" t="s">
        <v>3890</v>
      </c>
      <c r="D2028">
        <v>2018</v>
      </c>
      <c r="E2028" t="s">
        <v>3795</v>
      </c>
      <c r="F2028" s="2">
        <v>43397</v>
      </c>
      <c r="G2028" s="2">
        <v>43854</v>
      </c>
      <c r="H2028" s="1">
        <v>716800</v>
      </c>
      <c r="I2028" t="s">
        <v>3905</v>
      </c>
      <c r="J2028" t="s">
        <v>3038</v>
      </c>
      <c r="K2028" t="s">
        <v>3039</v>
      </c>
      <c r="L2028">
        <v>1</v>
      </c>
      <c r="M2028">
        <v>50000011</v>
      </c>
      <c r="N2028" t="s">
        <v>3858</v>
      </c>
      <c r="O2028" t="s">
        <v>935</v>
      </c>
      <c r="P2028">
        <v>8010402</v>
      </c>
      <c r="Q2028" t="s">
        <v>621</v>
      </c>
      <c r="R2028" s="1"/>
      <c r="S2028" s="1"/>
      <c r="T2028" s="1"/>
      <c r="U2028" s="2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9">
        <v>4.9800000000000004E-2</v>
      </c>
      <c r="AM2028" s="4">
        <f>Tabla1[[#This Row],[Cantidad 1]]+Tabla1[[#This Row],[Cantidad 2]]+Tabla1[[#This Row],[Cantidad 3]]+Tabla1[[#This Row],[Cantidad 4]]+Tabla1[[#This Row],[Cantidad 5]]</f>
        <v>716800</v>
      </c>
      <c r="AN2028" s="1">
        <v>213759.83</v>
      </c>
      <c r="AO2028" s="1" t="str">
        <f>Tabla1[[#This Row],[Contrato CISCO]]&amp;Tabla1[[#This Row],[Año]]&amp;Tabla1[[#This Row],[Material]]</f>
        <v>M-154/1820188010402</v>
      </c>
      <c r="AP2028" s="1" t="str">
        <f>Tabla1[[#This Row],[Contrato CISCO]]&amp;Tabla1[[#This Row],[Material]]</f>
        <v>M-154/188010402</v>
      </c>
      <c r="AQ2028" s="1" t="str">
        <f>Tabla1[[#This Row],[Material]]&amp;Tabla1[[#This Row],[Precio]]</f>
        <v>80104020.0498</v>
      </c>
      <c r="AR2028" t="s">
        <v>11</v>
      </c>
    </row>
    <row r="2029" spans="1:44" x14ac:dyDescent="0.25">
      <c r="A2029">
        <v>7218000545</v>
      </c>
      <c r="B2029" t="s">
        <v>2979</v>
      </c>
      <c r="C2029" t="s">
        <v>3890</v>
      </c>
      <c r="D2029">
        <v>2018</v>
      </c>
      <c r="E2029" t="s">
        <v>3795</v>
      </c>
      <c r="F2029" s="2">
        <v>43397</v>
      </c>
      <c r="G2029" s="2">
        <v>43854</v>
      </c>
      <c r="H2029" s="1">
        <v>486500</v>
      </c>
      <c r="I2029" t="s">
        <v>3905</v>
      </c>
      <c r="J2029" t="s">
        <v>3006</v>
      </c>
      <c r="K2029" t="s">
        <v>3007</v>
      </c>
      <c r="L2029">
        <v>1</v>
      </c>
      <c r="M2029">
        <v>50000893</v>
      </c>
      <c r="N2029" t="s">
        <v>3831</v>
      </c>
      <c r="O2029" t="s">
        <v>931</v>
      </c>
      <c r="P2029">
        <v>8010514</v>
      </c>
      <c r="Q2029" t="s">
        <v>752</v>
      </c>
      <c r="R2029" s="1"/>
      <c r="S2029" s="1"/>
      <c r="T2029" s="1"/>
      <c r="U2029" s="2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9">
        <v>5.1000000000000004E-2</v>
      </c>
      <c r="AM2029" s="4">
        <f>Tabla1[[#This Row],[Cantidad 1]]+Tabla1[[#This Row],[Cantidad 2]]+Tabla1[[#This Row],[Cantidad 3]]+Tabla1[[#This Row],[Cantidad 4]]+Tabla1[[#This Row],[Cantidad 5]]</f>
        <v>486500</v>
      </c>
      <c r="AN2029" s="1">
        <v>646749.1</v>
      </c>
      <c r="AO2029" s="1" t="str">
        <f>Tabla1[[#This Row],[Contrato CISCO]]&amp;Tabla1[[#This Row],[Año]]&amp;Tabla1[[#This Row],[Material]]</f>
        <v>M-133/1820188010514</v>
      </c>
      <c r="AP2029" s="1" t="str">
        <f>Tabla1[[#This Row],[Contrato CISCO]]&amp;Tabla1[[#This Row],[Material]]</f>
        <v>M-133/188010514</v>
      </c>
      <c r="AQ2029" s="1" t="str">
        <f>Tabla1[[#This Row],[Material]]&amp;Tabla1[[#This Row],[Precio]]</f>
        <v>80105140.051</v>
      </c>
      <c r="AR2029" t="s">
        <v>11</v>
      </c>
    </row>
    <row r="2030" spans="1:44" x14ac:dyDescent="0.25">
      <c r="A2030">
        <v>7218000530</v>
      </c>
      <c r="B2030" t="s">
        <v>2966</v>
      </c>
      <c r="C2030" t="s">
        <v>3890</v>
      </c>
      <c r="D2030">
        <v>2018</v>
      </c>
      <c r="E2030" t="s">
        <v>3795</v>
      </c>
      <c r="F2030" s="2">
        <v>43397</v>
      </c>
      <c r="G2030" s="2">
        <v>43854</v>
      </c>
      <c r="H2030" s="1">
        <v>5922700</v>
      </c>
      <c r="I2030" t="s">
        <v>3905</v>
      </c>
      <c r="J2030" t="s">
        <v>2975</v>
      </c>
      <c r="K2030" t="s">
        <v>2976</v>
      </c>
      <c r="L2030">
        <v>1</v>
      </c>
      <c r="M2030">
        <v>50000646</v>
      </c>
      <c r="N2030" t="s">
        <v>3809</v>
      </c>
      <c r="O2030" t="s">
        <v>930</v>
      </c>
      <c r="P2030">
        <v>8020308</v>
      </c>
      <c r="Q2030" t="s">
        <v>221</v>
      </c>
      <c r="R2030" s="1"/>
      <c r="S2030" s="1"/>
      <c r="T2030" s="1"/>
      <c r="U2030" s="2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9">
        <v>6.5540000000000001E-2</v>
      </c>
      <c r="AM2030" s="4">
        <f>Tabla1[[#This Row],[Cantidad 1]]+Tabla1[[#This Row],[Cantidad 2]]+Tabla1[[#This Row],[Cantidad 3]]+Tabla1[[#This Row],[Cantidad 4]]+Tabla1[[#This Row],[Cantidad 5]]</f>
        <v>5922700</v>
      </c>
      <c r="AN2030" s="1">
        <v>664351.01</v>
      </c>
      <c r="AO2030" s="1" t="str">
        <f>Tabla1[[#This Row],[Contrato CISCO]]&amp;Tabla1[[#This Row],[Año]]&amp;Tabla1[[#This Row],[Material]]</f>
        <v>M-175/1820188020308</v>
      </c>
      <c r="AP2030" s="1" t="str">
        <f>Tabla1[[#This Row],[Contrato CISCO]]&amp;Tabla1[[#This Row],[Material]]</f>
        <v>M-175/188020308</v>
      </c>
      <c r="AQ2030" s="1" t="str">
        <f>Tabla1[[#This Row],[Material]]&amp;Tabla1[[#This Row],[Precio]]</f>
        <v>80203080.06554</v>
      </c>
      <c r="AR2030" t="s">
        <v>11</v>
      </c>
    </row>
    <row r="2031" spans="1:44" x14ac:dyDescent="0.25">
      <c r="A2031">
        <v>7218000525</v>
      </c>
      <c r="B2031" t="s">
        <v>2931</v>
      </c>
      <c r="C2031" t="s">
        <v>3890</v>
      </c>
      <c r="D2031">
        <v>2018</v>
      </c>
      <c r="E2031" t="s">
        <v>3795</v>
      </c>
      <c r="F2031" s="2">
        <v>43397</v>
      </c>
      <c r="G2031" s="2">
        <v>43854</v>
      </c>
      <c r="H2031" s="1">
        <v>27400</v>
      </c>
      <c r="I2031" t="s">
        <v>3905</v>
      </c>
      <c r="J2031" t="s">
        <v>2964</v>
      </c>
      <c r="K2031" t="s">
        <v>2965</v>
      </c>
      <c r="L2031">
        <v>1</v>
      </c>
      <c r="M2031">
        <v>50008255</v>
      </c>
      <c r="N2031" t="s">
        <v>3875</v>
      </c>
      <c r="O2031" t="s">
        <v>928</v>
      </c>
      <c r="P2031">
        <v>8250054</v>
      </c>
      <c r="Q2031" t="s">
        <v>429</v>
      </c>
      <c r="R2031" s="1"/>
      <c r="S2031" s="1"/>
      <c r="T2031" s="1"/>
      <c r="U2031" s="2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9">
        <v>6.7799999999999999E-2</v>
      </c>
      <c r="AM2031" s="4">
        <f>Tabla1[[#This Row],[Cantidad 1]]+Tabla1[[#This Row],[Cantidad 2]]+Tabla1[[#This Row],[Cantidad 3]]+Tabla1[[#This Row],[Cantidad 4]]+Tabla1[[#This Row],[Cantidad 5]]</f>
        <v>27400</v>
      </c>
      <c r="AN2031" s="1">
        <v>1857.72</v>
      </c>
      <c r="AO2031" s="1" t="str">
        <f>Tabla1[[#This Row],[Contrato CISCO]]&amp;Tabla1[[#This Row],[Año]]&amp;Tabla1[[#This Row],[Material]]</f>
        <v>M-198/1820188250054</v>
      </c>
      <c r="AP2031" s="1" t="str">
        <f>Tabla1[[#This Row],[Contrato CISCO]]&amp;Tabla1[[#This Row],[Material]]</f>
        <v>M-198/188250054</v>
      </c>
      <c r="AQ2031" s="1" t="str">
        <f>Tabla1[[#This Row],[Material]]&amp;Tabla1[[#This Row],[Precio]]</f>
        <v>82500540.0678</v>
      </c>
      <c r="AR2031" t="s">
        <v>11</v>
      </c>
    </row>
    <row r="2032" spans="1:44" x14ac:dyDescent="0.25">
      <c r="A2032">
        <v>7218000570</v>
      </c>
      <c r="B2032" t="s">
        <v>3037</v>
      </c>
      <c r="C2032" t="s">
        <v>3890</v>
      </c>
      <c r="D2032">
        <v>2018</v>
      </c>
      <c r="E2032" t="s">
        <v>3795</v>
      </c>
      <c r="F2032" s="2">
        <v>43397</v>
      </c>
      <c r="G2032" s="2">
        <v>43854</v>
      </c>
      <c r="H2032" s="1">
        <v>212200</v>
      </c>
      <c r="I2032" t="s">
        <v>3905</v>
      </c>
      <c r="J2032" t="s">
        <v>3058</v>
      </c>
      <c r="K2032" t="s">
        <v>3059</v>
      </c>
      <c r="L2032">
        <v>1</v>
      </c>
      <c r="M2032">
        <v>50000893</v>
      </c>
      <c r="N2032" t="s">
        <v>3831</v>
      </c>
      <c r="O2032" t="s">
        <v>935</v>
      </c>
      <c r="P2032">
        <v>8010362</v>
      </c>
      <c r="Q2032" t="s">
        <v>65</v>
      </c>
      <c r="R2032" s="1"/>
      <c r="S2032" s="1"/>
      <c r="T2032" s="1"/>
      <c r="U2032" s="2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9">
        <v>7.1500000000000008E-2</v>
      </c>
      <c r="AM2032" s="4">
        <f>Tabla1[[#This Row],[Cantidad 1]]+Tabla1[[#This Row],[Cantidad 2]]+Tabla1[[#This Row],[Cantidad 3]]+Tabla1[[#This Row],[Cantidad 4]]+Tabla1[[#This Row],[Cantidad 5]]</f>
        <v>212200</v>
      </c>
      <c r="AN2032" s="1">
        <v>318002.09999999998</v>
      </c>
      <c r="AO2032" s="1" t="str">
        <f>Tabla1[[#This Row],[Contrato CISCO]]&amp;Tabla1[[#This Row],[Año]]&amp;Tabla1[[#This Row],[Material]]</f>
        <v>M-159/1820188010362</v>
      </c>
      <c r="AP2032" s="1" t="str">
        <f>Tabla1[[#This Row],[Contrato CISCO]]&amp;Tabla1[[#This Row],[Material]]</f>
        <v>M-159/188010362</v>
      </c>
      <c r="AQ2032" s="1" t="str">
        <f>Tabla1[[#This Row],[Material]]&amp;Tabla1[[#This Row],[Precio]]</f>
        <v>80103620.0715</v>
      </c>
      <c r="AR2032" t="s">
        <v>11</v>
      </c>
    </row>
    <row r="2033" spans="1:44" x14ac:dyDescent="0.25">
      <c r="A2033">
        <v>7218000538</v>
      </c>
      <c r="B2033" t="s">
        <v>2966</v>
      </c>
      <c r="C2033" t="s">
        <v>3890</v>
      </c>
      <c r="D2033">
        <v>2018</v>
      </c>
      <c r="E2033" t="s">
        <v>3795</v>
      </c>
      <c r="F2033" s="2">
        <v>43397</v>
      </c>
      <c r="G2033" s="2">
        <v>43854</v>
      </c>
      <c r="H2033" s="1">
        <v>3337600</v>
      </c>
      <c r="I2033" t="s">
        <v>3905</v>
      </c>
      <c r="J2033" t="s">
        <v>2992</v>
      </c>
      <c r="K2033" t="s">
        <v>2993</v>
      </c>
      <c r="L2033">
        <v>1</v>
      </c>
      <c r="M2033">
        <v>50000893</v>
      </c>
      <c r="N2033" t="s">
        <v>3831</v>
      </c>
      <c r="O2033" t="s">
        <v>930</v>
      </c>
      <c r="P2033">
        <v>8020107</v>
      </c>
      <c r="Q2033" t="s">
        <v>219</v>
      </c>
      <c r="R2033" s="1"/>
      <c r="S2033" s="1"/>
      <c r="T2033" s="1"/>
      <c r="U2033" s="2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9">
        <v>7.2800000000000004E-2</v>
      </c>
      <c r="AM2033" s="4">
        <f>Tabla1[[#This Row],[Cantidad 1]]+Tabla1[[#This Row],[Cantidad 2]]+Tabla1[[#This Row],[Cantidad 3]]+Tabla1[[#This Row],[Cantidad 4]]+Tabla1[[#This Row],[Cantidad 5]]</f>
        <v>3337600</v>
      </c>
      <c r="AN2033" s="1">
        <v>366021.68</v>
      </c>
      <c r="AO2033" s="1" t="str">
        <f>Tabla1[[#This Row],[Contrato CISCO]]&amp;Tabla1[[#This Row],[Año]]&amp;Tabla1[[#This Row],[Material]]</f>
        <v>M-180/1820188020107</v>
      </c>
      <c r="AP2033" s="1" t="str">
        <f>Tabla1[[#This Row],[Contrato CISCO]]&amp;Tabla1[[#This Row],[Material]]</f>
        <v>M-180/188020107</v>
      </c>
      <c r="AQ2033" s="1" t="str">
        <f>Tabla1[[#This Row],[Material]]&amp;Tabla1[[#This Row],[Precio]]</f>
        <v>80201070.0728</v>
      </c>
      <c r="AR2033" t="s">
        <v>11</v>
      </c>
    </row>
    <row r="2034" spans="1:44" x14ac:dyDescent="0.25">
      <c r="A2034">
        <v>7218000545</v>
      </c>
      <c r="B2034" t="s">
        <v>2979</v>
      </c>
      <c r="C2034" t="s">
        <v>3890</v>
      </c>
      <c r="D2034">
        <v>2018</v>
      </c>
      <c r="E2034" t="s">
        <v>3795</v>
      </c>
      <c r="F2034" s="2">
        <v>43397</v>
      </c>
      <c r="G2034" s="2">
        <v>43854</v>
      </c>
      <c r="H2034" s="1">
        <v>430100</v>
      </c>
      <c r="I2034" t="s">
        <v>3905</v>
      </c>
      <c r="J2034" t="s">
        <v>3006</v>
      </c>
      <c r="K2034" t="s">
        <v>3007</v>
      </c>
      <c r="L2034">
        <v>1</v>
      </c>
      <c r="M2034">
        <v>50000893</v>
      </c>
      <c r="N2034" t="s">
        <v>3831</v>
      </c>
      <c r="O2034" t="s">
        <v>931</v>
      </c>
      <c r="P2034">
        <v>8010346</v>
      </c>
      <c r="Q2034" t="s">
        <v>687</v>
      </c>
      <c r="R2034" s="1"/>
      <c r="S2034" s="1"/>
      <c r="T2034" s="1"/>
      <c r="U2034" s="2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9">
        <v>8.299999999999999E-2</v>
      </c>
      <c r="AM2034" s="4">
        <f>Tabla1[[#This Row],[Cantidad 1]]+Tabla1[[#This Row],[Cantidad 2]]+Tabla1[[#This Row],[Cantidad 3]]+Tabla1[[#This Row],[Cantidad 4]]+Tabla1[[#This Row],[Cantidad 5]]</f>
        <v>430100</v>
      </c>
      <c r="AN2034" s="1">
        <v>646749.1</v>
      </c>
      <c r="AO2034" s="1" t="str">
        <f>Tabla1[[#This Row],[Contrato CISCO]]&amp;Tabla1[[#This Row],[Año]]&amp;Tabla1[[#This Row],[Material]]</f>
        <v>M-133/1820188010346</v>
      </c>
      <c r="AP2034" s="1" t="str">
        <f>Tabla1[[#This Row],[Contrato CISCO]]&amp;Tabla1[[#This Row],[Material]]</f>
        <v>M-133/188010346</v>
      </c>
      <c r="AQ2034" s="1" t="str">
        <f>Tabla1[[#This Row],[Material]]&amp;Tabla1[[#This Row],[Precio]]</f>
        <v>80103460.083</v>
      </c>
      <c r="AR2034" t="s">
        <v>11</v>
      </c>
    </row>
    <row r="2035" spans="1:44" x14ac:dyDescent="0.25">
      <c r="A2035">
        <v>7218000573</v>
      </c>
      <c r="B2035" t="s">
        <v>3037</v>
      </c>
      <c r="C2035" t="s">
        <v>3890</v>
      </c>
      <c r="D2035">
        <v>2018</v>
      </c>
      <c r="E2035" t="s">
        <v>3795</v>
      </c>
      <c r="F2035" s="2">
        <v>43397</v>
      </c>
      <c r="G2035" s="2">
        <v>43854</v>
      </c>
      <c r="H2035" s="1">
        <v>215300</v>
      </c>
      <c r="I2035" t="s">
        <v>3905</v>
      </c>
      <c r="J2035" t="s">
        <v>3064</v>
      </c>
      <c r="K2035" t="s">
        <v>3065</v>
      </c>
      <c r="L2035">
        <v>1</v>
      </c>
      <c r="M2035">
        <v>50001298</v>
      </c>
      <c r="N2035" t="s">
        <v>3853</v>
      </c>
      <c r="O2035" t="s">
        <v>935</v>
      </c>
      <c r="P2035">
        <v>8010420</v>
      </c>
      <c r="Q2035" t="s">
        <v>850</v>
      </c>
      <c r="R2035" s="1"/>
      <c r="S2035" s="1"/>
      <c r="T2035" s="1"/>
      <c r="U2035" s="2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9">
        <v>8.4999999999999992E-2</v>
      </c>
      <c r="AM2035" s="4">
        <f>Tabla1[[#This Row],[Cantidad 1]]+Tabla1[[#This Row],[Cantidad 2]]+Tabla1[[#This Row],[Cantidad 3]]+Tabla1[[#This Row],[Cantidad 4]]+Tabla1[[#This Row],[Cantidad 5]]</f>
        <v>215300</v>
      </c>
      <c r="AN2035" s="1">
        <v>18300.5</v>
      </c>
      <c r="AO2035" s="1" t="str">
        <f>Tabla1[[#This Row],[Contrato CISCO]]&amp;Tabla1[[#This Row],[Año]]&amp;Tabla1[[#This Row],[Material]]</f>
        <v>M-161/1820188010420</v>
      </c>
      <c r="AP2035" s="1" t="str">
        <f>Tabla1[[#This Row],[Contrato CISCO]]&amp;Tabla1[[#This Row],[Material]]</f>
        <v>M-161/188010420</v>
      </c>
      <c r="AQ2035" s="1" t="str">
        <f>Tabla1[[#This Row],[Material]]&amp;Tabla1[[#This Row],[Precio]]</f>
        <v>80104200.085</v>
      </c>
      <c r="AR2035" t="s">
        <v>11</v>
      </c>
    </row>
    <row r="2036" spans="1:44" x14ac:dyDescent="0.25">
      <c r="A2036">
        <v>7218000530</v>
      </c>
      <c r="B2036" t="s">
        <v>2966</v>
      </c>
      <c r="C2036" t="s">
        <v>3890</v>
      </c>
      <c r="D2036">
        <v>2018</v>
      </c>
      <c r="E2036" t="s">
        <v>3795</v>
      </c>
      <c r="F2036" s="2">
        <v>43397</v>
      </c>
      <c r="G2036" s="2">
        <v>43854</v>
      </c>
      <c r="H2036" s="1">
        <v>26200</v>
      </c>
      <c r="I2036" t="s">
        <v>3905</v>
      </c>
      <c r="J2036" t="s">
        <v>2975</v>
      </c>
      <c r="K2036" t="s">
        <v>2976</v>
      </c>
      <c r="L2036">
        <v>1</v>
      </c>
      <c r="M2036">
        <v>50000646</v>
      </c>
      <c r="N2036" t="s">
        <v>3809</v>
      </c>
      <c r="O2036" t="s">
        <v>930</v>
      </c>
      <c r="P2036">
        <v>8010365</v>
      </c>
      <c r="Q2036" t="s">
        <v>841</v>
      </c>
      <c r="R2036" s="1"/>
      <c r="S2036" s="1"/>
      <c r="T2036" s="1"/>
      <c r="U2036" s="2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9">
        <v>8.6459999999999995E-2</v>
      </c>
      <c r="AM2036" s="4">
        <f>Tabla1[[#This Row],[Cantidad 1]]+Tabla1[[#This Row],[Cantidad 2]]+Tabla1[[#This Row],[Cantidad 3]]+Tabla1[[#This Row],[Cantidad 4]]+Tabla1[[#This Row],[Cantidad 5]]</f>
        <v>26200</v>
      </c>
      <c r="AN2036" s="1">
        <v>664351.01</v>
      </c>
      <c r="AO2036" s="1" t="str">
        <f>Tabla1[[#This Row],[Contrato CISCO]]&amp;Tabla1[[#This Row],[Año]]&amp;Tabla1[[#This Row],[Material]]</f>
        <v>M-175/1820188010365</v>
      </c>
      <c r="AP2036" s="1" t="str">
        <f>Tabla1[[#This Row],[Contrato CISCO]]&amp;Tabla1[[#This Row],[Material]]</f>
        <v>M-175/188010365</v>
      </c>
      <c r="AQ2036" s="1" t="str">
        <f>Tabla1[[#This Row],[Material]]&amp;Tabla1[[#This Row],[Precio]]</f>
        <v>80103650.08646</v>
      </c>
      <c r="AR2036" t="s">
        <v>11</v>
      </c>
    </row>
    <row r="2037" spans="1:44" x14ac:dyDescent="0.25">
      <c r="A2037">
        <v>7218000545</v>
      </c>
      <c r="B2037" t="s">
        <v>2979</v>
      </c>
      <c r="C2037" t="s">
        <v>3890</v>
      </c>
      <c r="D2037">
        <v>2018</v>
      </c>
      <c r="E2037" t="s">
        <v>3795</v>
      </c>
      <c r="F2037" s="2">
        <v>43397</v>
      </c>
      <c r="G2037" s="2">
        <v>43854</v>
      </c>
      <c r="H2037" s="1">
        <v>417000</v>
      </c>
      <c r="I2037" t="s">
        <v>3905</v>
      </c>
      <c r="J2037" t="s">
        <v>3006</v>
      </c>
      <c r="K2037" t="s">
        <v>3007</v>
      </c>
      <c r="L2037">
        <v>1</v>
      </c>
      <c r="M2037">
        <v>50000893</v>
      </c>
      <c r="N2037" t="s">
        <v>3831</v>
      </c>
      <c r="O2037" t="s">
        <v>931</v>
      </c>
      <c r="P2037">
        <v>8010344</v>
      </c>
      <c r="Q2037" t="s">
        <v>686</v>
      </c>
      <c r="R2037" s="1"/>
      <c r="S2037" s="1"/>
      <c r="T2037" s="1"/>
      <c r="U2037" s="2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9">
        <v>8.6999999999999994E-2</v>
      </c>
      <c r="AM2037" s="4">
        <f>Tabla1[[#This Row],[Cantidad 1]]+Tabla1[[#This Row],[Cantidad 2]]+Tabla1[[#This Row],[Cantidad 3]]+Tabla1[[#This Row],[Cantidad 4]]+Tabla1[[#This Row],[Cantidad 5]]</f>
        <v>417000</v>
      </c>
      <c r="AN2037" s="1">
        <v>646749.1</v>
      </c>
      <c r="AO2037" s="1" t="str">
        <f>Tabla1[[#This Row],[Contrato CISCO]]&amp;Tabla1[[#This Row],[Año]]&amp;Tabla1[[#This Row],[Material]]</f>
        <v>M-133/1820188010344</v>
      </c>
      <c r="AP2037" s="1" t="str">
        <f>Tabla1[[#This Row],[Contrato CISCO]]&amp;Tabla1[[#This Row],[Material]]</f>
        <v>M-133/188010344</v>
      </c>
      <c r="AQ2037" s="1" t="str">
        <f>Tabla1[[#This Row],[Material]]&amp;Tabla1[[#This Row],[Precio]]</f>
        <v>80103440.087</v>
      </c>
      <c r="AR2037" t="s">
        <v>11</v>
      </c>
    </row>
    <row r="2038" spans="1:44" x14ac:dyDescent="0.25">
      <c r="A2038">
        <v>7218000545</v>
      </c>
      <c r="B2038" t="s">
        <v>2979</v>
      </c>
      <c r="C2038" t="s">
        <v>3890</v>
      </c>
      <c r="D2038">
        <v>2018</v>
      </c>
      <c r="E2038" t="s">
        <v>3795</v>
      </c>
      <c r="F2038" s="2">
        <v>43397</v>
      </c>
      <c r="G2038" s="2">
        <v>43854</v>
      </c>
      <c r="H2038" s="1">
        <v>337900</v>
      </c>
      <c r="I2038" t="s">
        <v>3905</v>
      </c>
      <c r="J2038" t="s">
        <v>3006</v>
      </c>
      <c r="K2038" t="s">
        <v>3007</v>
      </c>
      <c r="L2038">
        <v>1</v>
      </c>
      <c r="M2038">
        <v>50000893</v>
      </c>
      <c r="N2038" t="s">
        <v>3831</v>
      </c>
      <c r="O2038" t="s">
        <v>931</v>
      </c>
      <c r="P2038">
        <v>8040309</v>
      </c>
      <c r="Q2038" t="s">
        <v>560</v>
      </c>
      <c r="R2038" s="1"/>
      <c r="S2038" s="1"/>
      <c r="T2038" s="1"/>
      <c r="U2038" s="2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9">
        <v>8.6999999999999994E-2</v>
      </c>
      <c r="AM2038" s="4">
        <f>Tabla1[[#This Row],[Cantidad 1]]+Tabla1[[#This Row],[Cantidad 2]]+Tabla1[[#This Row],[Cantidad 3]]+Tabla1[[#This Row],[Cantidad 4]]+Tabla1[[#This Row],[Cantidad 5]]</f>
        <v>337900</v>
      </c>
      <c r="AN2038" s="1">
        <v>646749.1</v>
      </c>
      <c r="AO2038" s="1" t="str">
        <f>Tabla1[[#This Row],[Contrato CISCO]]&amp;Tabla1[[#This Row],[Año]]&amp;Tabla1[[#This Row],[Material]]</f>
        <v>M-133/1820188040309</v>
      </c>
      <c r="AP2038" s="1" t="str">
        <f>Tabla1[[#This Row],[Contrato CISCO]]&amp;Tabla1[[#This Row],[Material]]</f>
        <v>M-133/188040309</v>
      </c>
      <c r="AQ2038" s="1" t="str">
        <f>Tabla1[[#This Row],[Material]]&amp;Tabla1[[#This Row],[Precio]]</f>
        <v>80403090.087</v>
      </c>
      <c r="AR2038" t="s">
        <v>11</v>
      </c>
    </row>
    <row r="2039" spans="1:44" x14ac:dyDescent="0.25">
      <c r="A2039">
        <v>7218000580</v>
      </c>
      <c r="B2039" t="s">
        <v>3037</v>
      </c>
      <c r="C2039" t="s">
        <v>3890</v>
      </c>
      <c r="D2039">
        <v>2018</v>
      </c>
      <c r="E2039" t="s">
        <v>3795</v>
      </c>
      <c r="F2039" s="2">
        <v>43397</v>
      </c>
      <c r="G2039" s="2">
        <v>43854</v>
      </c>
      <c r="H2039" s="1">
        <v>97000</v>
      </c>
      <c r="I2039" t="s">
        <v>3905</v>
      </c>
      <c r="J2039" t="s">
        <v>3078</v>
      </c>
      <c r="K2039" t="s">
        <v>3079</v>
      </c>
      <c r="L2039">
        <v>1</v>
      </c>
      <c r="M2039">
        <v>50008255</v>
      </c>
      <c r="N2039" t="s">
        <v>3875</v>
      </c>
      <c r="O2039" t="s">
        <v>935</v>
      </c>
      <c r="P2039">
        <v>8141403</v>
      </c>
      <c r="Q2039" t="s">
        <v>593</v>
      </c>
      <c r="R2039" s="1"/>
      <c r="S2039" s="1"/>
      <c r="T2039" s="1"/>
      <c r="U2039" s="2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9">
        <v>8.9719999999999994E-2</v>
      </c>
      <c r="AM2039" s="4">
        <f>Tabla1[[#This Row],[Cantidad 1]]+Tabla1[[#This Row],[Cantidad 2]]+Tabla1[[#This Row],[Cantidad 3]]+Tabla1[[#This Row],[Cantidad 4]]+Tabla1[[#This Row],[Cantidad 5]]</f>
        <v>97000</v>
      </c>
      <c r="AN2039" s="1">
        <v>34106.35</v>
      </c>
      <c r="AO2039" s="1" t="str">
        <f>Tabla1[[#This Row],[Contrato CISCO]]&amp;Tabla1[[#This Row],[Año]]&amp;Tabla1[[#This Row],[Material]]</f>
        <v>M-169/1820188141403</v>
      </c>
      <c r="AP2039" s="1" t="str">
        <f>Tabla1[[#This Row],[Contrato CISCO]]&amp;Tabla1[[#This Row],[Material]]</f>
        <v>M-169/188141403</v>
      </c>
      <c r="AQ2039" s="1" t="str">
        <f>Tabla1[[#This Row],[Material]]&amp;Tabla1[[#This Row],[Precio]]</f>
        <v>81414030.08972</v>
      </c>
      <c r="AR2039" t="s">
        <v>11</v>
      </c>
    </row>
    <row r="2040" spans="1:44" x14ac:dyDescent="0.25">
      <c r="A2040">
        <v>7218000563</v>
      </c>
      <c r="B2040" t="s">
        <v>3037</v>
      </c>
      <c r="C2040" t="s">
        <v>3890</v>
      </c>
      <c r="D2040">
        <v>2018</v>
      </c>
      <c r="E2040" t="s">
        <v>3795</v>
      </c>
      <c r="F2040" s="2">
        <v>43397</v>
      </c>
      <c r="G2040" s="2">
        <v>43854</v>
      </c>
      <c r="H2040" s="1">
        <v>299700</v>
      </c>
      <c r="I2040" t="s">
        <v>3905</v>
      </c>
      <c r="J2040" t="s">
        <v>3044</v>
      </c>
      <c r="K2040" t="s">
        <v>3045</v>
      </c>
      <c r="L2040">
        <v>1</v>
      </c>
      <c r="M2040">
        <v>50000653</v>
      </c>
      <c r="N2040" t="s">
        <v>3821</v>
      </c>
      <c r="O2040" t="s">
        <v>935</v>
      </c>
      <c r="P2040">
        <v>8020403</v>
      </c>
      <c r="Q2040" t="s">
        <v>665</v>
      </c>
      <c r="R2040" s="1"/>
      <c r="S2040" s="1"/>
      <c r="T2040" s="1"/>
      <c r="U2040" s="2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9">
        <v>0.09</v>
      </c>
      <c r="AM2040" s="4">
        <f>Tabla1[[#This Row],[Cantidad 1]]+Tabla1[[#This Row],[Cantidad 2]]+Tabla1[[#This Row],[Cantidad 3]]+Tabla1[[#This Row],[Cantidad 4]]+Tabla1[[#This Row],[Cantidad 5]]</f>
        <v>299700</v>
      </c>
      <c r="AN2040" s="1">
        <v>26973</v>
      </c>
      <c r="AO2040" s="1" t="str">
        <f>Tabla1[[#This Row],[Contrato CISCO]]&amp;Tabla1[[#This Row],[Año]]&amp;Tabla1[[#This Row],[Material]]</f>
        <v>M-156/1820188020403</v>
      </c>
      <c r="AP2040" s="1" t="str">
        <f>Tabla1[[#This Row],[Contrato CISCO]]&amp;Tabla1[[#This Row],[Material]]</f>
        <v>M-156/188020403</v>
      </c>
      <c r="AQ2040" s="1" t="str">
        <f>Tabla1[[#This Row],[Material]]&amp;Tabla1[[#This Row],[Precio]]</f>
        <v>80204030.09</v>
      </c>
      <c r="AR2040" t="s">
        <v>11</v>
      </c>
    </row>
    <row r="2041" spans="1:44" x14ac:dyDescent="0.25">
      <c r="A2041">
        <v>7218000513</v>
      </c>
      <c r="B2041" t="s">
        <v>2920</v>
      </c>
      <c r="C2041" t="s">
        <v>3890</v>
      </c>
      <c r="D2041">
        <v>2018</v>
      </c>
      <c r="E2041" t="s">
        <v>3795</v>
      </c>
      <c r="F2041" s="2">
        <v>43397</v>
      </c>
      <c r="G2041" s="2">
        <v>43854</v>
      </c>
      <c r="H2041" s="1">
        <v>391400</v>
      </c>
      <c r="I2041" t="s">
        <v>3905</v>
      </c>
      <c r="J2041" t="s">
        <v>2940</v>
      </c>
      <c r="K2041" t="s">
        <v>2941</v>
      </c>
      <c r="L2041">
        <v>1</v>
      </c>
      <c r="M2041">
        <v>50004206</v>
      </c>
      <c r="N2041" t="s">
        <v>3843</v>
      </c>
      <c r="O2041" t="s">
        <v>927</v>
      </c>
      <c r="P2041">
        <v>8060306</v>
      </c>
      <c r="Q2041" t="s">
        <v>727</v>
      </c>
      <c r="R2041" s="1"/>
      <c r="S2041" s="1"/>
      <c r="T2041" s="1"/>
      <c r="U2041" s="2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9">
        <v>0.09</v>
      </c>
      <c r="AM2041" s="4">
        <f>Tabla1[[#This Row],[Cantidad 1]]+Tabla1[[#This Row],[Cantidad 2]]+Tabla1[[#This Row],[Cantidad 3]]+Tabla1[[#This Row],[Cantidad 4]]+Tabla1[[#This Row],[Cantidad 5]]</f>
        <v>391400</v>
      </c>
      <c r="AN2041" s="1">
        <v>112806</v>
      </c>
      <c r="AO2041" s="1" t="str">
        <f>Tabla1[[#This Row],[Contrato CISCO]]&amp;Tabla1[[#This Row],[Año]]&amp;Tabla1[[#This Row],[Material]]</f>
        <v>M-208/1820188060306</v>
      </c>
      <c r="AP2041" s="1" t="str">
        <f>Tabla1[[#This Row],[Contrato CISCO]]&amp;Tabla1[[#This Row],[Material]]</f>
        <v>M-208/188060306</v>
      </c>
      <c r="AQ2041" s="1" t="str">
        <f>Tabla1[[#This Row],[Material]]&amp;Tabla1[[#This Row],[Precio]]</f>
        <v>80603060.09</v>
      </c>
      <c r="AR2041" t="s">
        <v>11</v>
      </c>
    </row>
    <row r="2042" spans="1:44" x14ac:dyDescent="0.25">
      <c r="A2042">
        <v>7218000566</v>
      </c>
      <c r="B2042" t="s">
        <v>3037</v>
      </c>
      <c r="C2042" t="s">
        <v>3890</v>
      </c>
      <c r="D2042">
        <v>2018</v>
      </c>
      <c r="E2042" t="s">
        <v>3795</v>
      </c>
      <c r="F2042" s="2">
        <v>43397</v>
      </c>
      <c r="G2042" s="2">
        <v>43854</v>
      </c>
      <c r="H2042" s="1">
        <v>541100</v>
      </c>
      <c r="I2042" t="s">
        <v>3905</v>
      </c>
      <c r="J2042" t="s">
        <v>3050</v>
      </c>
      <c r="K2042" t="s">
        <v>3051</v>
      </c>
      <c r="L2042">
        <v>1</v>
      </c>
      <c r="M2042">
        <v>50000770</v>
      </c>
      <c r="N2042" t="s">
        <v>3820</v>
      </c>
      <c r="O2042" t="s">
        <v>935</v>
      </c>
      <c r="P2042">
        <v>8020201</v>
      </c>
      <c r="Q2042" t="s">
        <v>156</v>
      </c>
      <c r="R2042" s="1"/>
      <c r="S2042" s="1"/>
      <c r="T2042" s="1"/>
      <c r="U2042" s="2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9">
        <v>0.1</v>
      </c>
      <c r="AM2042" s="4">
        <f>Tabla1[[#This Row],[Cantidad 1]]+Tabla1[[#This Row],[Cantidad 2]]+Tabla1[[#This Row],[Cantidad 3]]+Tabla1[[#This Row],[Cantidad 4]]+Tabla1[[#This Row],[Cantidad 5]]</f>
        <v>541100</v>
      </c>
      <c r="AN2042" s="1">
        <v>418148.35</v>
      </c>
      <c r="AO2042" s="1" t="str">
        <f>Tabla1[[#This Row],[Contrato CISCO]]&amp;Tabla1[[#This Row],[Año]]&amp;Tabla1[[#This Row],[Material]]</f>
        <v>M-158/1820188020201</v>
      </c>
      <c r="AP2042" s="1" t="str">
        <f>Tabla1[[#This Row],[Contrato CISCO]]&amp;Tabla1[[#This Row],[Material]]</f>
        <v>M-158/188020201</v>
      </c>
      <c r="AQ2042" s="1" t="str">
        <f>Tabla1[[#This Row],[Material]]&amp;Tabla1[[#This Row],[Precio]]</f>
        <v>80202010.1</v>
      </c>
      <c r="AR2042" t="s">
        <v>11</v>
      </c>
    </row>
    <row r="2043" spans="1:44" x14ac:dyDescent="0.25">
      <c r="A2043">
        <v>7218000551</v>
      </c>
      <c r="B2043" t="s">
        <v>2979</v>
      </c>
      <c r="C2043" t="s">
        <v>3890</v>
      </c>
      <c r="D2043">
        <v>2018</v>
      </c>
      <c r="E2043" t="s">
        <v>3795</v>
      </c>
      <c r="F2043" s="2">
        <v>43397</v>
      </c>
      <c r="G2043" s="2">
        <v>43854</v>
      </c>
      <c r="H2043" s="1">
        <v>637000</v>
      </c>
      <c r="I2043" t="s">
        <v>3905</v>
      </c>
      <c r="J2043" t="s">
        <v>3018</v>
      </c>
      <c r="K2043" t="s">
        <v>3019</v>
      </c>
      <c r="L2043">
        <v>1</v>
      </c>
      <c r="M2043">
        <v>50001302</v>
      </c>
      <c r="N2043" t="s">
        <v>3869</v>
      </c>
      <c r="O2043" t="s">
        <v>931</v>
      </c>
      <c r="P2043">
        <v>8060312</v>
      </c>
      <c r="Q2043" t="s">
        <v>38</v>
      </c>
      <c r="R2043" s="1"/>
      <c r="S2043" s="1"/>
      <c r="T2043" s="1"/>
      <c r="U2043" s="2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9">
        <v>0.10550000000000001</v>
      </c>
      <c r="AM2043" s="4">
        <f>Tabla1[[#This Row],[Cantidad 1]]+Tabla1[[#This Row],[Cantidad 2]]+Tabla1[[#This Row],[Cantidad 3]]+Tabla1[[#This Row],[Cantidad 4]]+Tabla1[[#This Row],[Cantidad 5]]</f>
        <v>637000</v>
      </c>
      <c r="AN2043" s="1">
        <v>67203.5</v>
      </c>
      <c r="AO2043" s="1" t="str">
        <f>Tabla1[[#This Row],[Contrato CISCO]]&amp;Tabla1[[#This Row],[Año]]&amp;Tabla1[[#This Row],[Material]]</f>
        <v>M-138/1820188060312</v>
      </c>
      <c r="AP2043" s="1" t="str">
        <f>Tabla1[[#This Row],[Contrato CISCO]]&amp;Tabla1[[#This Row],[Material]]</f>
        <v>M-138/188060312</v>
      </c>
      <c r="AQ2043" s="1" t="str">
        <f>Tabla1[[#This Row],[Material]]&amp;Tabla1[[#This Row],[Precio]]</f>
        <v>80603120.1055</v>
      </c>
      <c r="AR2043" t="s">
        <v>11</v>
      </c>
    </row>
    <row r="2044" spans="1:44" x14ac:dyDescent="0.25">
      <c r="A2044">
        <v>7218000518</v>
      </c>
      <c r="B2044" t="s">
        <v>2931</v>
      </c>
      <c r="C2044" t="s">
        <v>3890</v>
      </c>
      <c r="D2044">
        <v>2018</v>
      </c>
      <c r="E2044" t="s">
        <v>3795</v>
      </c>
      <c r="F2044" s="2">
        <v>43397</v>
      </c>
      <c r="G2044" s="2">
        <v>43854</v>
      </c>
      <c r="H2044" s="1">
        <v>107300</v>
      </c>
      <c r="I2044" t="s">
        <v>3905</v>
      </c>
      <c r="J2044" t="s">
        <v>2950</v>
      </c>
      <c r="K2044" t="s">
        <v>2951</v>
      </c>
      <c r="L2044">
        <v>1</v>
      </c>
      <c r="M2044">
        <v>50000653</v>
      </c>
      <c r="N2044" t="s">
        <v>3821</v>
      </c>
      <c r="O2044" t="s">
        <v>928</v>
      </c>
      <c r="P2044">
        <v>8160528</v>
      </c>
      <c r="Q2044" t="s">
        <v>713</v>
      </c>
      <c r="R2044" s="1"/>
      <c r="S2044" s="1"/>
      <c r="T2044" s="1"/>
      <c r="U2044" s="2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9">
        <v>0.11</v>
      </c>
      <c r="AM2044" s="4">
        <f>Tabla1[[#This Row],[Cantidad 1]]+Tabla1[[#This Row],[Cantidad 2]]+Tabla1[[#This Row],[Cantidad 3]]+Tabla1[[#This Row],[Cantidad 4]]+Tabla1[[#This Row],[Cantidad 5]]</f>
        <v>107300</v>
      </c>
      <c r="AN2044" s="1">
        <v>1484785</v>
      </c>
      <c r="AO2044" s="1" t="str">
        <f>Tabla1[[#This Row],[Contrato CISCO]]&amp;Tabla1[[#This Row],[Año]]&amp;Tabla1[[#This Row],[Material]]</f>
        <v>M-190/1820188160528</v>
      </c>
      <c r="AP2044" s="1" t="str">
        <f>Tabla1[[#This Row],[Contrato CISCO]]&amp;Tabla1[[#This Row],[Material]]</f>
        <v>M-190/188160528</v>
      </c>
      <c r="AQ2044" s="1" t="str">
        <f>Tabla1[[#This Row],[Material]]&amp;Tabla1[[#This Row],[Precio]]</f>
        <v>81605280.11</v>
      </c>
      <c r="AR2044" t="s">
        <v>11</v>
      </c>
    </row>
    <row r="2045" spans="1:44" x14ac:dyDescent="0.25">
      <c r="A2045">
        <v>7218000576</v>
      </c>
      <c r="B2045" t="s">
        <v>3037</v>
      </c>
      <c r="C2045" t="s">
        <v>3890</v>
      </c>
      <c r="D2045">
        <v>2018</v>
      </c>
      <c r="E2045" t="s">
        <v>3795</v>
      </c>
      <c r="F2045" s="2">
        <v>43397</v>
      </c>
      <c r="G2045" s="2">
        <v>43854</v>
      </c>
      <c r="H2045" s="1">
        <v>1910700</v>
      </c>
      <c r="I2045" t="s">
        <v>3905</v>
      </c>
      <c r="J2045" t="s">
        <v>3070</v>
      </c>
      <c r="K2045" t="s">
        <v>3071</v>
      </c>
      <c r="L2045">
        <v>1</v>
      </c>
      <c r="M2045">
        <v>50002780</v>
      </c>
      <c r="N2045" t="s">
        <v>3804</v>
      </c>
      <c r="O2045" t="s">
        <v>935</v>
      </c>
      <c r="P2045">
        <v>8010370</v>
      </c>
      <c r="Q2045" t="s">
        <v>703</v>
      </c>
      <c r="R2045" s="1"/>
      <c r="S2045" s="1"/>
      <c r="T2045" s="1"/>
      <c r="U2045" s="2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9">
        <v>0.1157</v>
      </c>
      <c r="AM2045" s="4">
        <f>Tabla1[[#This Row],[Cantidad 1]]+Tabla1[[#This Row],[Cantidad 2]]+Tabla1[[#This Row],[Cantidad 3]]+Tabla1[[#This Row],[Cantidad 4]]+Tabla1[[#This Row],[Cantidad 5]]</f>
        <v>1910700</v>
      </c>
      <c r="AN2045" s="1">
        <v>260700.33</v>
      </c>
      <c r="AO2045" s="1" t="str">
        <f>Tabla1[[#This Row],[Contrato CISCO]]&amp;Tabla1[[#This Row],[Año]]&amp;Tabla1[[#This Row],[Material]]</f>
        <v>M-165/1820188010370</v>
      </c>
      <c r="AP2045" s="1" t="str">
        <f>Tabla1[[#This Row],[Contrato CISCO]]&amp;Tabla1[[#This Row],[Material]]</f>
        <v>M-165/188010370</v>
      </c>
      <c r="AQ2045" s="1" t="str">
        <f>Tabla1[[#This Row],[Material]]&amp;Tabla1[[#This Row],[Precio]]</f>
        <v>80103700.1157</v>
      </c>
      <c r="AR2045" t="s">
        <v>11</v>
      </c>
    </row>
    <row r="2046" spans="1:44" x14ac:dyDescent="0.25">
      <c r="A2046">
        <v>7218000519</v>
      </c>
      <c r="B2046" t="s">
        <v>2931</v>
      </c>
      <c r="C2046" t="s">
        <v>3890</v>
      </c>
      <c r="D2046">
        <v>2018</v>
      </c>
      <c r="E2046" t="s">
        <v>3795</v>
      </c>
      <c r="F2046" s="2">
        <v>43397</v>
      </c>
      <c r="G2046" s="2">
        <v>43854</v>
      </c>
      <c r="H2046" s="1">
        <v>1355800</v>
      </c>
      <c r="I2046" t="s">
        <v>3905</v>
      </c>
      <c r="J2046" t="s">
        <v>2952</v>
      </c>
      <c r="K2046" t="s">
        <v>2953</v>
      </c>
      <c r="L2046">
        <v>1</v>
      </c>
      <c r="M2046">
        <v>50000642</v>
      </c>
      <c r="N2046" t="s">
        <v>3808</v>
      </c>
      <c r="O2046" t="s">
        <v>928</v>
      </c>
      <c r="P2046">
        <v>8080302</v>
      </c>
      <c r="Q2046" t="s">
        <v>831</v>
      </c>
      <c r="R2046" s="1"/>
      <c r="S2046" s="1"/>
      <c r="T2046" s="1"/>
      <c r="U2046" s="2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9">
        <v>0.11890000000000001</v>
      </c>
      <c r="AM2046" s="4">
        <f>Tabla1[[#This Row],[Cantidad 1]]+Tabla1[[#This Row],[Cantidad 2]]+Tabla1[[#This Row],[Cantidad 3]]+Tabla1[[#This Row],[Cantidad 4]]+Tabla1[[#This Row],[Cantidad 5]]</f>
        <v>1355800</v>
      </c>
      <c r="AN2046" s="1">
        <v>659686.77</v>
      </c>
      <c r="AO2046" s="1" t="str">
        <f>Tabla1[[#This Row],[Contrato CISCO]]&amp;Tabla1[[#This Row],[Año]]&amp;Tabla1[[#This Row],[Material]]</f>
        <v>M-191/1820188080302</v>
      </c>
      <c r="AP2046" s="1" t="str">
        <f>Tabla1[[#This Row],[Contrato CISCO]]&amp;Tabla1[[#This Row],[Material]]</f>
        <v>M-191/188080302</v>
      </c>
      <c r="AQ2046" s="1" t="str">
        <f>Tabla1[[#This Row],[Material]]&amp;Tabla1[[#This Row],[Precio]]</f>
        <v>80803020.1189</v>
      </c>
      <c r="AR2046" t="s">
        <v>11</v>
      </c>
    </row>
    <row r="2047" spans="1:44" x14ac:dyDescent="0.25">
      <c r="A2047">
        <v>7218000535</v>
      </c>
      <c r="B2047" t="s">
        <v>2979</v>
      </c>
      <c r="C2047" t="s">
        <v>3890</v>
      </c>
      <c r="D2047">
        <v>2018</v>
      </c>
      <c r="E2047" t="s">
        <v>3795</v>
      </c>
      <c r="F2047" s="2">
        <v>43397</v>
      </c>
      <c r="G2047" s="2">
        <v>43854</v>
      </c>
      <c r="H2047" s="1">
        <v>594800</v>
      </c>
      <c r="I2047" t="s">
        <v>3905</v>
      </c>
      <c r="J2047" t="s">
        <v>2986</v>
      </c>
      <c r="K2047" t="s">
        <v>2987</v>
      </c>
      <c r="L2047">
        <v>1</v>
      </c>
      <c r="M2047">
        <v>50000653</v>
      </c>
      <c r="N2047" t="s">
        <v>3821</v>
      </c>
      <c r="O2047" t="s">
        <v>931</v>
      </c>
      <c r="P2047">
        <v>8010527</v>
      </c>
      <c r="Q2047" t="s">
        <v>735</v>
      </c>
      <c r="R2047" s="1"/>
      <c r="S2047" s="1"/>
      <c r="T2047" s="1"/>
      <c r="U2047" s="2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9">
        <v>0.12</v>
      </c>
      <c r="AM2047" s="4">
        <f>Tabla1[[#This Row],[Cantidad 1]]+Tabla1[[#This Row],[Cantidad 2]]+Tabla1[[#This Row],[Cantidad 3]]+Tabla1[[#This Row],[Cantidad 4]]+Tabla1[[#This Row],[Cantidad 5]]</f>
        <v>594800</v>
      </c>
      <c r="AN2047" s="1">
        <v>313399</v>
      </c>
      <c r="AO2047" s="1" t="str">
        <f>Tabla1[[#This Row],[Contrato CISCO]]&amp;Tabla1[[#This Row],[Año]]&amp;Tabla1[[#This Row],[Material]]</f>
        <v>M-131/1820188010527</v>
      </c>
      <c r="AP2047" s="1" t="str">
        <f>Tabla1[[#This Row],[Contrato CISCO]]&amp;Tabla1[[#This Row],[Material]]</f>
        <v>M-131/188010527</v>
      </c>
      <c r="AQ2047" s="1" t="str">
        <f>Tabla1[[#This Row],[Material]]&amp;Tabla1[[#This Row],[Precio]]</f>
        <v>80105270.12</v>
      </c>
      <c r="AR2047" t="s">
        <v>11</v>
      </c>
    </row>
    <row r="2048" spans="1:44" x14ac:dyDescent="0.25">
      <c r="A2048">
        <v>7218000552</v>
      </c>
      <c r="B2048" t="s">
        <v>2979</v>
      </c>
      <c r="C2048" t="s">
        <v>3890</v>
      </c>
      <c r="D2048">
        <v>2018</v>
      </c>
      <c r="E2048" t="s">
        <v>3795</v>
      </c>
      <c r="F2048" s="2">
        <v>43397</v>
      </c>
      <c r="G2048" s="2">
        <v>43854</v>
      </c>
      <c r="H2048" s="1">
        <v>783600</v>
      </c>
      <c r="I2048" t="s">
        <v>3905</v>
      </c>
      <c r="J2048" t="s">
        <v>3020</v>
      </c>
      <c r="K2048" t="s">
        <v>3021</v>
      </c>
      <c r="L2048">
        <v>1</v>
      </c>
      <c r="M2048">
        <v>50001294</v>
      </c>
      <c r="N2048" t="s">
        <v>3862</v>
      </c>
      <c r="O2048" t="s">
        <v>931</v>
      </c>
      <c r="P2048">
        <v>8010526</v>
      </c>
      <c r="Q2048" t="s">
        <v>760</v>
      </c>
      <c r="R2048" s="1"/>
      <c r="S2048" s="1"/>
      <c r="T2048" s="1"/>
      <c r="U2048" s="2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9">
        <v>0.125</v>
      </c>
      <c r="AM2048" s="4">
        <f>Tabla1[[#This Row],[Cantidad 1]]+Tabla1[[#This Row],[Cantidad 2]]+Tabla1[[#This Row],[Cantidad 3]]+Tabla1[[#This Row],[Cantidad 4]]+Tabla1[[#This Row],[Cantidad 5]]</f>
        <v>783600</v>
      </c>
      <c r="AN2048" s="1">
        <v>97950</v>
      </c>
      <c r="AO2048" s="1" t="str">
        <f>Tabla1[[#This Row],[Contrato CISCO]]&amp;Tabla1[[#This Row],[Año]]&amp;Tabla1[[#This Row],[Material]]</f>
        <v>M-139/1820188010526</v>
      </c>
      <c r="AP2048" s="1" t="str">
        <f>Tabla1[[#This Row],[Contrato CISCO]]&amp;Tabla1[[#This Row],[Material]]</f>
        <v>M-139/188010526</v>
      </c>
      <c r="AQ2048" s="1" t="str">
        <f>Tabla1[[#This Row],[Material]]&amp;Tabla1[[#This Row],[Precio]]</f>
        <v>80105260.125</v>
      </c>
      <c r="AR2048" t="s">
        <v>11</v>
      </c>
    </row>
    <row r="2049" spans="1:44" x14ac:dyDescent="0.25">
      <c r="A2049">
        <v>7218000574</v>
      </c>
      <c r="B2049" t="s">
        <v>3037</v>
      </c>
      <c r="C2049" t="s">
        <v>3890</v>
      </c>
      <c r="D2049">
        <v>2018</v>
      </c>
      <c r="E2049" t="s">
        <v>3795</v>
      </c>
      <c r="F2049" s="2">
        <v>43397</v>
      </c>
      <c r="G2049" s="2">
        <v>43854</v>
      </c>
      <c r="H2049" s="1">
        <v>430200</v>
      </c>
      <c r="I2049" t="s">
        <v>3905</v>
      </c>
      <c r="J2049" t="s">
        <v>3066</v>
      </c>
      <c r="K2049" t="s">
        <v>3067</v>
      </c>
      <c r="L2049">
        <v>1</v>
      </c>
      <c r="M2049">
        <v>50001302</v>
      </c>
      <c r="N2049" t="s">
        <v>3869</v>
      </c>
      <c r="O2049" t="s">
        <v>935</v>
      </c>
      <c r="P2049">
        <v>8010315</v>
      </c>
      <c r="Q2049" t="s">
        <v>700</v>
      </c>
      <c r="R2049" s="1"/>
      <c r="S2049" s="1"/>
      <c r="T2049" s="1"/>
      <c r="U2049" s="2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9">
        <v>0.15820000000000001</v>
      </c>
      <c r="AM2049" s="4">
        <f>Tabla1[[#This Row],[Cantidad 1]]+Tabla1[[#This Row],[Cantidad 2]]+Tabla1[[#This Row],[Cantidad 3]]+Tabla1[[#This Row],[Cantidad 4]]+Tabla1[[#This Row],[Cantidad 5]]</f>
        <v>430200</v>
      </c>
      <c r="AN2049" s="1">
        <v>291324.96999999997</v>
      </c>
      <c r="AO2049" s="1" t="str">
        <f>Tabla1[[#This Row],[Contrato CISCO]]&amp;Tabla1[[#This Row],[Año]]&amp;Tabla1[[#This Row],[Material]]</f>
        <v>M-162/1820188010315</v>
      </c>
      <c r="AP2049" s="1" t="str">
        <f>Tabla1[[#This Row],[Contrato CISCO]]&amp;Tabla1[[#This Row],[Material]]</f>
        <v>M-162/188010315</v>
      </c>
      <c r="AQ2049" s="1" t="str">
        <f>Tabla1[[#This Row],[Material]]&amp;Tabla1[[#This Row],[Precio]]</f>
        <v>80103150.1582</v>
      </c>
      <c r="AR2049" t="s">
        <v>11</v>
      </c>
    </row>
    <row r="2050" spans="1:44" x14ac:dyDescent="0.25">
      <c r="A2050">
        <v>7218000535</v>
      </c>
      <c r="B2050" t="s">
        <v>2979</v>
      </c>
      <c r="C2050" t="s">
        <v>3890</v>
      </c>
      <c r="D2050">
        <v>2018</v>
      </c>
      <c r="E2050" t="s">
        <v>3795</v>
      </c>
      <c r="F2050" s="2">
        <v>43397</v>
      </c>
      <c r="G2050" s="2">
        <v>43854</v>
      </c>
      <c r="H2050" s="1">
        <v>10400</v>
      </c>
      <c r="I2050" t="s">
        <v>3905</v>
      </c>
      <c r="J2050" t="s">
        <v>2986</v>
      </c>
      <c r="K2050" t="s">
        <v>2987</v>
      </c>
      <c r="L2050">
        <v>1</v>
      </c>
      <c r="M2050">
        <v>50000653</v>
      </c>
      <c r="N2050" t="s">
        <v>3821</v>
      </c>
      <c r="O2050" t="s">
        <v>931</v>
      </c>
      <c r="P2050">
        <v>8040606</v>
      </c>
      <c r="Q2050" t="s">
        <v>438</v>
      </c>
      <c r="R2050" s="1"/>
      <c r="S2050" s="1"/>
      <c r="T2050" s="1"/>
      <c r="U2050" s="2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9">
        <v>0.16</v>
      </c>
      <c r="AM2050" s="4">
        <f>Tabla1[[#This Row],[Cantidad 1]]+Tabla1[[#This Row],[Cantidad 2]]+Tabla1[[#This Row],[Cantidad 3]]+Tabla1[[#This Row],[Cantidad 4]]+Tabla1[[#This Row],[Cantidad 5]]</f>
        <v>10400</v>
      </c>
      <c r="AN2050" s="1">
        <v>313399</v>
      </c>
      <c r="AO2050" s="1" t="str">
        <f>Tabla1[[#This Row],[Contrato CISCO]]&amp;Tabla1[[#This Row],[Año]]&amp;Tabla1[[#This Row],[Material]]</f>
        <v>M-131/1820188040606</v>
      </c>
      <c r="AP2050" s="1" t="str">
        <f>Tabla1[[#This Row],[Contrato CISCO]]&amp;Tabla1[[#This Row],[Material]]</f>
        <v>M-131/188040606</v>
      </c>
      <c r="AQ2050" s="1" t="str">
        <f>Tabla1[[#This Row],[Material]]&amp;Tabla1[[#This Row],[Precio]]</f>
        <v>80406060.16</v>
      </c>
      <c r="AR2050" t="s">
        <v>11</v>
      </c>
    </row>
    <row r="2051" spans="1:44" x14ac:dyDescent="0.25">
      <c r="A2051">
        <v>7218000570</v>
      </c>
      <c r="B2051" t="s">
        <v>3037</v>
      </c>
      <c r="C2051" t="s">
        <v>3890</v>
      </c>
      <c r="D2051">
        <v>2018</v>
      </c>
      <c r="E2051" t="s">
        <v>3795</v>
      </c>
      <c r="F2051" s="2">
        <v>43397</v>
      </c>
      <c r="G2051" s="2">
        <v>43854</v>
      </c>
      <c r="H2051" s="1">
        <v>774000</v>
      </c>
      <c r="I2051" t="s">
        <v>3905</v>
      </c>
      <c r="J2051" t="s">
        <v>3058</v>
      </c>
      <c r="K2051" t="s">
        <v>3059</v>
      </c>
      <c r="L2051">
        <v>1</v>
      </c>
      <c r="M2051">
        <v>50000893</v>
      </c>
      <c r="N2051" t="s">
        <v>3831</v>
      </c>
      <c r="O2051" t="s">
        <v>935</v>
      </c>
      <c r="P2051">
        <v>8010357</v>
      </c>
      <c r="Q2051" t="s">
        <v>710</v>
      </c>
      <c r="R2051" s="1"/>
      <c r="S2051" s="1"/>
      <c r="T2051" s="1"/>
      <c r="U2051" s="2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9">
        <v>0.16870000000000002</v>
      </c>
      <c r="AM2051" s="4">
        <f>Tabla1[[#This Row],[Cantidad 1]]+Tabla1[[#This Row],[Cantidad 2]]+Tabla1[[#This Row],[Cantidad 3]]+Tabla1[[#This Row],[Cantidad 4]]+Tabla1[[#This Row],[Cantidad 5]]</f>
        <v>774000</v>
      </c>
      <c r="AN2051" s="1">
        <v>318002.09999999998</v>
      </c>
      <c r="AO2051" s="1" t="str">
        <f>Tabla1[[#This Row],[Contrato CISCO]]&amp;Tabla1[[#This Row],[Año]]&amp;Tabla1[[#This Row],[Material]]</f>
        <v>M-159/1820188010357</v>
      </c>
      <c r="AP2051" s="1" t="str">
        <f>Tabla1[[#This Row],[Contrato CISCO]]&amp;Tabla1[[#This Row],[Material]]</f>
        <v>M-159/188010357</v>
      </c>
      <c r="AQ2051" s="1" t="str">
        <f>Tabla1[[#This Row],[Material]]&amp;Tabla1[[#This Row],[Precio]]</f>
        <v>80103570.1687</v>
      </c>
      <c r="AR2051" t="s">
        <v>11</v>
      </c>
    </row>
    <row r="2052" spans="1:44" x14ac:dyDescent="0.25">
      <c r="A2052">
        <v>7218000562</v>
      </c>
      <c r="B2052" t="s">
        <v>3037</v>
      </c>
      <c r="C2052" t="s">
        <v>3890</v>
      </c>
      <c r="D2052">
        <v>2018</v>
      </c>
      <c r="E2052" t="s">
        <v>3795</v>
      </c>
      <c r="F2052" s="2">
        <v>43397</v>
      </c>
      <c r="G2052" s="2">
        <v>43854</v>
      </c>
      <c r="H2052" s="1">
        <v>39300</v>
      </c>
      <c r="I2052" t="s">
        <v>3905</v>
      </c>
      <c r="J2052" t="s">
        <v>3042</v>
      </c>
      <c r="K2052" t="s">
        <v>3043</v>
      </c>
      <c r="L2052">
        <v>1</v>
      </c>
      <c r="M2052">
        <v>50000642</v>
      </c>
      <c r="N2052" t="s">
        <v>3808</v>
      </c>
      <c r="O2052" t="s">
        <v>935</v>
      </c>
      <c r="P2052">
        <v>8010418</v>
      </c>
      <c r="Q2052" t="s">
        <v>704</v>
      </c>
      <c r="R2052" s="1"/>
      <c r="S2052" s="1"/>
      <c r="T2052" s="1"/>
      <c r="U2052" s="2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9">
        <v>0.1691</v>
      </c>
      <c r="AM2052" s="4">
        <f>Tabla1[[#This Row],[Cantidad 1]]+Tabla1[[#This Row],[Cantidad 2]]+Tabla1[[#This Row],[Cantidad 3]]+Tabla1[[#This Row],[Cantidad 4]]+Tabla1[[#This Row],[Cantidad 5]]</f>
        <v>39300</v>
      </c>
      <c r="AN2052" s="1">
        <v>6645.63</v>
      </c>
      <c r="AO2052" s="1" t="str">
        <f>Tabla1[[#This Row],[Contrato CISCO]]&amp;Tabla1[[#This Row],[Año]]&amp;Tabla1[[#This Row],[Material]]</f>
        <v>M-155/1820188010418</v>
      </c>
      <c r="AP2052" s="1" t="str">
        <f>Tabla1[[#This Row],[Contrato CISCO]]&amp;Tabla1[[#This Row],[Material]]</f>
        <v>M-155/188010418</v>
      </c>
      <c r="AQ2052" s="1" t="str">
        <f>Tabla1[[#This Row],[Material]]&amp;Tabla1[[#This Row],[Precio]]</f>
        <v>80104180.1691</v>
      </c>
      <c r="AR2052" t="s">
        <v>11</v>
      </c>
    </row>
    <row r="2053" spans="1:44" x14ac:dyDescent="0.25">
      <c r="A2053">
        <v>7218000561</v>
      </c>
      <c r="B2053" t="s">
        <v>3026</v>
      </c>
      <c r="C2053" t="s">
        <v>3890</v>
      </c>
      <c r="D2053">
        <v>2018</v>
      </c>
      <c r="E2053" t="s">
        <v>3795</v>
      </c>
      <c r="F2053" s="2">
        <v>43397</v>
      </c>
      <c r="G2053" s="2">
        <v>43854</v>
      </c>
      <c r="H2053" s="1">
        <v>82000</v>
      </c>
      <c r="I2053" t="s">
        <v>3905</v>
      </c>
      <c r="J2053" t="s">
        <v>3040</v>
      </c>
      <c r="K2053" t="s">
        <v>3041</v>
      </c>
      <c r="L2053">
        <v>1</v>
      </c>
      <c r="M2053">
        <v>50000893</v>
      </c>
      <c r="N2053" t="s">
        <v>3831</v>
      </c>
      <c r="O2053" t="s">
        <v>934</v>
      </c>
      <c r="P2053">
        <v>8120026</v>
      </c>
      <c r="Q2053" t="s">
        <v>192</v>
      </c>
      <c r="R2053" s="1"/>
      <c r="S2053" s="1"/>
      <c r="T2053" s="1"/>
      <c r="U2053" s="2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9">
        <v>0.18</v>
      </c>
      <c r="AM2053" s="4">
        <f>Tabla1[[#This Row],[Cantidad 1]]+Tabla1[[#This Row],[Cantidad 2]]+Tabla1[[#This Row],[Cantidad 3]]+Tabla1[[#This Row],[Cantidad 4]]+Tabla1[[#This Row],[Cantidad 5]]</f>
        <v>82000</v>
      </c>
      <c r="AN2053" s="1">
        <v>49509</v>
      </c>
      <c r="AO2053" s="1" t="str">
        <f>Tabla1[[#This Row],[Contrato CISCO]]&amp;Tabla1[[#This Row],[Año]]&amp;Tabla1[[#This Row],[Material]]</f>
        <v>M-147/1820188120026</v>
      </c>
      <c r="AP2053" s="1" t="str">
        <f>Tabla1[[#This Row],[Contrato CISCO]]&amp;Tabla1[[#This Row],[Material]]</f>
        <v>M-147/188120026</v>
      </c>
      <c r="AQ2053" s="1" t="str">
        <f>Tabla1[[#This Row],[Material]]&amp;Tabla1[[#This Row],[Precio]]</f>
        <v>81200260.18</v>
      </c>
      <c r="AR2053" t="s">
        <v>11</v>
      </c>
    </row>
    <row r="2054" spans="1:44" x14ac:dyDescent="0.25">
      <c r="A2054">
        <v>7218000544</v>
      </c>
      <c r="B2054" t="s">
        <v>2966</v>
      </c>
      <c r="C2054" t="s">
        <v>3890</v>
      </c>
      <c r="D2054">
        <v>2018</v>
      </c>
      <c r="E2054" t="s">
        <v>3795</v>
      </c>
      <c r="F2054" s="2">
        <v>43397</v>
      </c>
      <c r="G2054" s="2">
        <v>43854</v>
      </c>
      <c r="H2054" s="1">
        <v>164900</v>
      </c>
      <c r="I2054" t="s">
        <v>3905</v>
      </c>
      <c r="J2054" t="s">
        <v>3004</v>
      </c>
      <c r="K2054" t="s">
        <v>3005</v>
      </c>
      <c r="L2054">
        <v>1</v>
      </c>
      <c r="M2054">
        <v>50001297</v>
      </c>
      <c r="N2054" t="s">
        <v>3864</v>
      </c>
      <c r="O2054" t="s">
        <v>930</v>
      </c>
      <c r="P2054">
        <v>8020307</v>
      </c>
      <c r="Q2054" t="s">
        <v>661</v>
      </c>
      <c r="R2054" s="1"/>
      <c r="S2054" s="1"/>
      <c r="T2054" s="1"/>
      <c r="U2054" s="2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9">
        <v>0.20899999999999999</v>
      </c>
      <c r="AM2054" s="4">
        <f>Tabla1[[#This Row],[Cantidad 1]]+Tabla1[[#This Row],[Cantidad 2]]+Tabla1[[#This Row],[Cantidad 3]]+Tabla1[[#This Row],[Cantidad 4]]+Tabla1[[#This Row],[Cantidad 5]]</f>
        <v>164900</v>
      </c>
      <c r="AN2054" s="1">
        <v>159411.1</v>
      </c>
      <c r="AO2054" s="1" t="str">
        <f>Tabla1[[#This Row],[Contrato CISCO]]&amp;Tabla1[[#This Row],[Año]]&amp;Tabla1[[#This Row],[Material]]</f>
        <v>M-185/1820188020307</v>
      </c>
      <c r="AP2054" s="1" t="str">
        <f>Tabla1[[#This Row],[Contrato CISCO]]&amp;Tabla1[[#This Row],[Material]]</f>
        <v>M-185/188020307</v>
      </c>
      <c r="AQ2054" s="1" t="str">
        <f>Tabla1[[#This Row],[Material]]&amp;Tabla1[[#This Row],[Precio]]</f>
        <v>80203070.209</v>
      </c>
      <c r="AR2054" t="s">
        <v>11</v>
      </c>
    </row>
    <row r="2055" spans="1:44" x14ac:dyDescent="0.25">
      <c r="A2055">
        <v>7218000514</v>
      </c>
      <c r="B2055" t="s">
        <v>2920</v>
      </c>
      <c r="C2055" t="s">
        <v>3890</v>
      </c>
      <c r="D2055">
        <v>2018</v>
      </c>
      <c r="E2055" t="s">
        <v>3795</v>
      </c>
      <c r="F2055" s="2">
        <v>43397</v>
      </c>
      <c r="G2055" s="2">
        <v>43854</v>
      </c>
      <c r="H2055" s="1">
        <v>390500</v>
      </c>
      <c r="I2055" t="s">
        <v>3905</v>
      </c>
      <c r="J2055" t="s">
        <v>2942</v>
      </c>
      <c r="K2055" t="s">
        <v>2943</v>
      </c>
      <c r="L2055">
        <v>1</v>
      </c>
      <c r="M2055">
        <v>50004692</v>
      </c>
      <c r="N2055" t="s">
        <v>3840</v>
      </c>
      <c r="O2055" t="s">
        <v>927</v>
      </c>
      <c r="P2055">
        <v>8060106</v>
      </c>
      <c r="Q2055" t="s">
        <v>30</v>
      </c>
      <c r="R2055" s="1"/>
      <c r="S2055" s="1"/>
      <c r="T2055" s="1"/>
      <c r="U2055" s="2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9">
        <v>0.23465</v>
      </c>
      <c r="AM2055" s="4">
        <f>Tabla1[[#This Row],[Cantidad 1]]+Tabla1[[#This Row],[Cantidad 2]]+Tabla1[[#This Row],[Cantidad 3]]+Tabla1[[#This Row],[Cantidad 4]]+Tabla1[[#This Row],[Cantidad 5]]</f>
        <v>390500</v>
      </c>
      <c r="AN2055" s="1">
        <v>91630.83</v>
      </c>
      <c r="AO2055" s="1" t="str">
        <f>Tabla1[[#This Row],[Contrato CISCO]]&amp;Tabla1[[#This Row],[Año]]&amp;Tabla1[[#This Row],[Material]]</f>
        <v>M-209/1820188060106</v>
      </c>
      <c r="AP2055" s="1" t="str">
        <f>Tabla1[[#This Row],[Contrato CISCO]]&amp;Tabla1[[#This Row],[Material]]</f>
        <v>M-209/188060106</v>
      </c>
      <c r="AQ2055" s="1" t="str">
        <f>Tabla1[[#This Row],[Material]]&amp;Tabla1[[#This Row],[Precio]]</f>
        <v>80601060.23465</v>
      </c>
      <c r="AR2055" t="s">
        <v>11</v>
      </c>
    </row>
    <row r="2056" spans="1:44" x14ac:dyDescent="0.25">
      <c r="A2056">
        <v>7218000539</v>
      </c>
      <c r="B2056" t="s">
        <v>2979</v>
      </c>
      <c r="C2056" t="s">
        <v>3890</v>
      </c>
      <c r="D2056">
        <v>2018</v>
      </c>
      <c r="E2056" t="s">
        <v>3795</v>
      </c>
      <c r="F2056" s="2">
        <v>43397</v>
      </c>
      <c r="G2056" s="2">
        <v>43854</v>
      </c>
      <c r="H2056" s="1">
        <v>101200</v>
      </c>
      <c r="I2056" t="s">
        <v>3905</v>
      </c>
      <c r="J2056" t="s">
        <v>2994</v>
      </c>
      <c r="K2056" t="s">
        <v>2995</v>
      </c>
      <c r="L2056">
        <v>1</v>
      </c>
      <c r="M2056">
        <v>50000770</v>
      </c>
      <c r="N2056" t="s">
        <v>3820</v>
      </c>
      <c r="O2056" t="s">
        <v>931</v>
      </c>
      <c r="P2056">
        <v>8010304</v>
      </c>
      <c r="Q2056" t="s">
        <v>689</v>
      </c>
      <c r="R2056" s="1"/>
      <c r="S2056" s="1"/>
      <c r="T2056" s="1"/>
      <c r="U2056" s="2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9">
        <v>0.24</v>
      </c>
      <c r="AM2056" s="4">
        <f>Tabla1[[#This Row],[Cantidad 1]]+Tabla1[[#This Row],[Cantidad 2]]+Tabla1[[#This Row],[Cantidad 3]]+Tabla1[[#This Row],[Cantidad 4]]+Tabla1[[#This Row],[Cantidad 5]]</f>
        <v>101200</v>
      </c>
      <c r="AN2056" s="1">
        <v>300089</v>
      </c>
      <c r="AO2056" s="1" t="str">
        <f>Tabla1[[#This Row],[Contrato CISCO]]&amp;Tabla1[[#This Row],[Año]]&amp;Tabla1[[#This Row],[Material]]</f>
        <v>M-132/1820188010304</v>
      </c>
      <c r="AP2056" s="1" t="str">
        <f>Tabla1[[#This Row],[Contrato CISCO]]&amp;Tabla1[[#This Row],[Material]]</f>
        <v>M-132/188010304</v>
      </c>
      <c r="AQ2056" s="1" t="str">
        <f>Tabla1[[#This Row],[Material]]&amp;Tabla1[[#This Row],[Precio]]</f>
        <v>80103040.24</v>
      </c>
      <c r="AR2056" t="s">
        <v>11</v>
      </c>
    </row>
    <row r="2057" spans="1:44" x14ac:dyDescent="0.25">
      <c r="A2057">
        <v>7218000545</v>
      </c>
      <c r="B2057" t="s">
        <v>2979</v>
      </c>
      <c r="C2057" t="s">
        <v>3890</v>
      </c>
      <c r="D2057">
        <v>2018</v>
      </c>
      <c r="E2057" t="s">
        <v>3795</v>
      </c>
      <c r="F2057" s="2">
        <v>43397</v>
      </c>
      <c r="G2057" s="2">
        <v>43854</v>
      </c>
      <c r="H2057" s="1">
        <v>81800</v>
      </c>
      <c r="I2057" t="s">
        <v>3905</v>
      </c>
      <c r="J2057" t="s">
        <v>3006</v>
      </c>
      <c r="K2057" t="s">
        <v>3007</v>
      </c>
      <c r="L2057">
        <v>1</v>
      </c>
      <c r="M2057">
        <v>50000893</v>
      </c>
      <c r="N2057" t="s">
        <v>3831</v>
      </c>
      <c r="O2057" t="s">
        <v>931</v>
      </c>
      <c r="P2057">
        <v>8010311</v>
      </c>
      <c r="Q2057" t="s">
        <v>685</v>
      </c>
      <c r="R2057" s="1"/>
      <c r="S2057" s="1"/>
      <c r="T2057" s="1"/>
      <c r="U2057" s="2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9">
        <v>0.24</v>
      </c>
      <c r="AM2057" s="4">
        <f>Tabla1[[#This Row],[Cantidad 1]]+Tabla1[[#This Row],[Cantidad 2]]+Tabla1[[#This Row],[Cantidad 3]]+Tabla1[[#This Row],[Cantidad 4]]+Tabla1[[#This Row],[Cantidad 5]]</f>
        <v>81800</v>
      </c>
      <c r="AN2057" s="1">
        <v>646749.1</v>
      </c>
      <c r="AO2057" s="1" t="str">
        <f>Tabla1[[#This Row],[Contrato CISCO]]&amp;Tabla1[[#This Row],[Año]]&amp;Tabla1[[#This Row],[Material]]</f>
        <v>M-133/1820188010311</v>
      </c>
      <c r="AP2057" s="1" t="str">
        <f>Tabla1[[#This Row],[Contrato CISCO]]&amp;Tabla1[[#This Row],[Material]]</f>
        <v>M-133/188010311</v>
      </c>
      <c r="AQ2057" s="1" t="str">
        <f>Tabla1[[#This Row],[Material]]&amp;Tabla1[[#This Row],[Precio]]</f>
        <v>80103110.24</v>
      </c>
      <c r="AR2057" t="s">
        <v>11</v>
      </c>
    </row>
    <row r="2058" spans="1:44" x14ac:dyDescent="0.25">
      <c r="A2058">
        <v>7218000535</v>
      </c>
      <c r="B2058" t="s">
        <v>2979</v>
      </c>
      <c r="C2058" t="s">
        <v>3890</v>
      </c>
      <c r="D2058">
        <v>2018</v>
      </c>
      <c r="E2058" t="s">
        <v>3795</v>
      </c>
      <c r="F2058" s="2">
        <v>43397</v>
      </c>
      <c r="G2058" s="2">
        <v>43854</v>
      </c>
      <c r="H2058" s="1">
        <v>47100</v>
      </c>
      <c r="I2058" t="s">
        <v>3905</v>
      </c>
      <c r="J2058" t="s">
        <v>2986</v>
      </c>
      <c r="K2058" t="s">
        <v>2987</v>
      </c>
      <c r="L2058">
        <v>1</v>
      </c>
      <c r="M2058">
        <v>50000653</v>
      </c>
      <c r="N2058" t="s">
        <v>3821</v>
      </c>
      <c r="O2058" t="s">
        <v>931</v>
      </c>
      <c r="P2058">
        <v>8070201</v>
      </c>
      <c r="Q2058" t="s">
        <v>558</v>
      </c>
      <c r="R2058" s="1"/>
      <c r="S2058" s="1"/>
      <c r="T2058" s="1"/>
      <c r="U2058" s="2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9">
        <v>0.26</v>
      </c>
      <c r="AM2058" s="4">
        <f>Tabla1[[#This Row],[Cantidad 1]]+Tabla1[[#This Row],[Cantidad 2]]+Tabla1[[#This Row],[Cantidad 3]]+Tabla1[[#This Row],[Cantidad 4]]+Tabla1[[#This Row],[Cantidad 5]]</f>
        <v>47100</v>
      </c>
      <c r="AN2058" s="1">
        <v>313399</v>
      </c>
      <c r="AO2058" s="1" t="str">
        <f>Tabla1[[#This Row],[Contrato CISCO]]&amp;Tabla1[[#This Row],[Año]]&amp;Tabla1[[#This Row],[Material]]</f>
        <v>M-131/1820188070201</v>
      </c>
      <c r="AP2058" s="1" t="str">
        <f>Tabla1[[#This Row],[Contrato CISCO]]&amp;Tabla1[[#This Row],[Material]]</f>
        <v>M-131/188070201</v>
      </c>
      <c r="AQ2058" s="1" t="str">
        <f>Tabla1[[#This Row],[Material]]&amp;Tabla1[[#This Row],[Precio]]</f>
        <v>80702010.26</v>
      </c>
      <c r="AR2058" t="s">
        <v>11</v>
      </c>
    </row>
    <row r="2059" spans="1:44" x14ac:dyDescent="0.25">
      <c r="A2059">
        <v>7218000522</v>
      </c>
      <c r="B2059" t="s">
        <v>2931</v>
      </c>
      <c r="C2059" t="s">
        <v>3890</v>
      </c>
      <c r="D2059">
        <v>2018</v>
      </c>
      <c r="E2059" t="s">
        <v>3795</v>
      </c>
      <c r="F2059" s="2">
        <v>43397</v>
      </c>
      <c r="G2059" s="2">
        <v>43854</v>
      </c>
      <c r="H2059" s="1">
        <v>277000</v>
      </c>
      <c r="I2059" t="s">
        <v>3905</v>
      </c>
      <c r="J2059" t="s">
        <v>2958</v>
      </c>
      <c r="K2059" t="s">
        <v>2959</v>
      </c>
      <c r="L2059">
        <v>1</v>
      </c>
      <c r="M2059">
        <v>50000893</v>
      </c>
      <c r="N2059" t="s">
        <v>3831</v>
      </c>
      <c r="O2059" t="s">
        <v>928</v>
      </c>
      <c r="P2059">
        <v>8160521</v>
      </c>
      <c r="Q2059" t="s">
        <v>764</v>
      </c>
      <c r="R2059" s="1"/>
      <c r="S2059" s="1"/>
      <c r="T2059" s="1"/>
      <c r="U2059" s="2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9">
        <v>0.27</v>
      </c>
      <c r="AM2059" s="4">
        <f>Tabla1[[#This Row],[Cantidad 1]]+Tabla1[[#This Row],[Cantidad 2]]+Tabla1[[#This Row],[Cantidad 3]]+Tabla1[[#This Row],[Cantidad 4]]+Tabla1[[#This Row],[Cantidad 5]]</f>
        <v>277000</v>
      </c>
      <c r="AN2059" s="1">
        <v>235142.88</v>
      </c>
      <c r="AO2059" s="1" t="str">
        <f>Tabla1[[#This Row],[Contrato CISCO]]&amp;Tabla1[[#This Row],[Año]]&amp;Tabla1[[#This Row],[Material]]</f>
        <v>M-194/1820188160521</v>
      </c>
      <c r="AP2059" s="1" t="str">
        <f>Tabla1[[#This Row],[Contrato CISCO]]&amp;Tabla1[[#This Row],[Material]]</f>
        <v>M-194/188160521</v>
      </c>
      <c r="AQ2059" s="1" t="str">
        <f>Tabla1[[#This Row],[Material]]&amp;Tabla1[[#This Row],[Precio]]</f>
        <v>81605210.27</v>
      </c>
      <c r="AR2059" t="s">
        <v>11</v>
      </c>
    </row>
    <row r="2060" spans="1:44" x14ac:dyDescent="0.25">
      <c r="A2060">
        <v>7218000506</v>
      </c>
      <c r="B2060" t="s">
        <v>2920</v>
      </c>
      <c r="C2060" t="s">
        <v>3890</v>
      </c>
      <c r="D2060">
        <v>2018</v>
      </c>
      <c r="E2060" t="s">
        <v>3795</v>
      </c>
      <c r="F2060" s="2">
        <v>43397</v>
      </c>
      <c r="G2060" s="2">
        <v>43854</v>
      </c>
      <c r="H2060" s="1">
        <v>146500</v>
      </c>
      <c r="I2060" t="s">
        <v>3905</v>
      </c>
      <c r="J2060" t="s">
        <v>2925</v>
      </c>
      <c r="K2060" t="s">
        <v>2926</v>
      </c>
      <c r="L2060">
        <v>1</v>
      </c>
      <c r="M2060">
        <v>50000646</v>
      </c>
      <c r="N2060" t="s">
        <v>3809</v>
      </c>
      <c r="O2060" t="s">
        <v>927</v>
      </c>
      <c r="P2060">
        <v>8060501</v>
      </c>
      <c r="Q2060" t="s">
        <v>771</v>
      </c>
      <c r="R2060" s="1"/>
      <c r="S2060" s="1"/>
      <c r="T2060" s="1"/>
      <c r="U2060" s="2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9">
        <v>0.27</v>
      </c>
      <c r="AM2060" s="4">
        <f>Tabla1[[#This Row],[Cantidad 1]]+Tabla1[[#This Row],[Cantidad 2]]+Tabla1[[#This Row],[Cantidad 3]]+Tabla1[[#This Row],[Cantidad 4]]+Tabla1[[#This Row],[Cantidad 5]]</f>
        <v>146500</v>
      </c>
      <c r="AN2060" s="1">
        <v>242955</v>
      </c>
      <c r="AO2060" s="1" t="str">
        <f>Tabla1[[#This Row],[Contrato CISCO]]&amp;Tabla1[[#This Row],[Año]]&amp;Tabla1[[#This Row],[Material]]</f>
        <v>M-202/1820188060501</v>
      </c>
      <c r="AP2060" s="1" t="str">
        <f>Tabla1[[#This Row],[Contrato CISCO]]&amp;Tabla1[[#This Row],[Material]]</f>
        <v>M-202/188060501</v>
      </c>
      <c r="AQ2060" s="1" t="str">
        <f>Tabla1[[#This Row],[Material]]&amp;Tabla1[[#This Row],[Precio]]</f>
        <v>80605010.27</v>
      </c>
      <c r="AR2060" t="s">
        <v>11</v>
      </c>
    </row>
    <row r="2061" spans="1:44" x14ac:dyDescent="0.25">
      <c r="A2061">
        <v>7218000570</v>
      </c>
      <c r="B2061" t="s">
        <v>3037</v>
      </c>
      <c r="C2061" t="s">
        <v>3890</v>
      </c>
      <c r="D2061">
        <v>2018</v>
      </c>
      <c r="E2061" t="s">
        <v>3795</v>
      </c>
      <c r="F2061" s="2">
        <v>43397</v>
      </c>
      <c r="G2061" s="2">
        <v>43854</v>
      </c>
      <c r="H2061" s="1">
        <v>536700</v>
      </c>
      <c r="I2061" t="s">
        <v>3905</v>
      </c>
      <c r="J2061" t="s">
        <v>3058</v>
      </c>
      <c r="K2061" t="s">
        <v>3059</v>
      </c>
      <c r="L2061">
        <v>1</v>
      </c>
      <c r="M2061">
        <v>50000893</v>
      </c>
      <c r="N2061" t="s">
        <v>3831</v>
      </c>
      <c r="O2061" t="s">
        <v>935</v>
      </c>
      <c r="P2061">
        <v>8010302</v>
      </c>
      <c r="Q2061" t="s">
        <v>684</v>
      </c>
      <c r="R2061" s="1"/>
      <c r="S2061" s="1"/>
      <c r="T2061" s="1"/>
      <c r="U2061" s="2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9">
        <v>0.28000000000000003</v>
      </c>
      <c r="AM2061" s="4">
        <f>Tabla1[[#This Row],[Cantidad 1]]+Tabla1[[#This Row],[Cantidad 2]]+Tabla1[[#This Row],[Cantidad 3]]+Tabla1[[#This Row],[Cantidad 4]]+Tabla1[[#This Row],[Cantidad 5]]</f>
        <v>536700</v>
      </c>
      <c r="AN2061" s="1">
        <v>318002.09999999998</v>
      </c>
      <c r="AO2061" s="1" t="str">
        <f>Tabla1[[#This Row],[Contrato CISCO]]&amp;Tabla1[[#This Row],[Año]]&amp;Tabla1[[#This Row],[Material]]</f>
        <v>M-159/1820188010302</v>
      </c>
      <c r="AP2061" s="1" t="str">
        <f>Tabla1[[#This Row],[Contrato CISCO]]&amp;Tabla1[[#This Row],[Material]]</f>
        <v>M-159/188010302</v>
      </c>
      <c r="AQ2061" s="1" t="str">
        <f>Tabla1[[#This Row],[Material]]&amp;Tabla1[[#This Row],[Precio]]</f>
        <v>80103020.28</v>
      </c>
      <c r="AR2061" t="s">
        <v>11</v>
      </c>
    </row>
    <row r="2062" spans="1:44" x14ac:dyDescent="0.25">
      <c r="A2062">
        <v>7218000539</v>
      </c>
      <c r="B2062" t="s">
        <v>2979</v>
      </c>
      <c r="C2062" t="s">
        <v>3890</v>
      </c>
      <c r="D2062">
        <v>2018</v>
      </c>
      <c r="E2062" t="s">
        <v>3795</v>
      </c>
      <c r="F2062" s="2">
        <v>43397</v>
      </c>
      <c r="G2062" s="2">
        <v>43854</v>
      </c>
      <c r="H2062" s="1">
        <v>313300</v>
      </c>
      <c r="I2062" t="s">
        <v>3905</v>
      </c>
      <c r="J2062" t="s">
        <v>2994</v>
      </c>
      <c r="K2062" t="s">
        <v>2995</v>
      </c>
      <c r="L2062">
        <v>1</v>
      </c>
      <c r="M2062">
        <v>50000770</v>
      </c>
      <c r="N2062" t="s">
        <v>3820</v>
      </c>
      <c r="O2062" t="s">
        <v>931</v>
      </c>
      <c r="P2062">
        <v>8010322</v>
      </c>
      <c r="Q2062" t="s">
        <v>676</v>
      </c>
      <c r="R2062" s="1"/>
      <c r="S2062" s="1"/>
      <c r="T2062" s="1"/>
      <c r="U2062" s="2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9">
        <v>0.32</v>
      </c>
      <c r="AM2062" s="4">
        <f>Tabla1[[#This Row],[Cantidad 1]]+Tabla1[[#This Row],[Cantidad 2]]+Tabla1[[#This Row],[Cantidad 3]]+Tabla1[[#This Row],[Cantidad 4]]+Tabla1[[#This Row],[Cantidad 5]]</f>
        <v>313300</v>
      </c>
      <c r="AN2062" s="1">
        <v>300089</v>
      </c>
      <c r="AO2062" s="1" t="str">
        <f>Tabla1[[#This Row],[Contrato CISCO]]&amp;Tabla1[[#This Row],[Año]]&amp;Tabla1[[#This Row],[Material]]</f>
        <v>M-132/1820188010322</v>
      </c>
      <c r="AP2062" s="1" t="str">
        <f>Tabla1[[#This Row],[Contrato CISCO]]&amp;Tabla1[[#This Row],[Material]]</f>
        <v>M-132/188010322</v>
      </c>
      <c r="AQ2062" s="1" t="str">
        <f>Tabla1[[#This Row],[Material]]&amp;Tabla1[[#This Row],[Precio]]</f>
        <v>80103220.32</v>
      </c>
      <c r="AR2062" t="s">
        <v>11</v>
      </c>
    </row>
    <row r="2063" spans="1:44" x14ac:dyDescent="0.25">
      <c r="A2063">
        <v>7218000569</v>
      </c>
      <c r="B2063" t="s">
        <v>3026</v>
      </c>
      <c r="C2063" t="s">
        <v>3890</v>
      </c>
      <c r="D2063">
        <v>2018</v>
      </c>
      <c r="E2063" t="s">
        <v>3795</v>
      </c>
      <c r="F2063" s="2">
        <v>43397</v>
      </c>
      <c r="G2063" s="2">
        <v>43854</v>
      </c>
      <c r="H2063" s="1">
        <v>233100</v>
      </c>
      <c r="I2063" t="s">
        <v>3905</v>
      </c>
      <c r="J2063" t="s">
        <v>3056</v>
      </c>
      <c r="K2063" t="s">
        <v>3057</v>
      </c>
      <c r="L2063">
        <v>1</v>
      </c>
      <c r="M2063">
        <v>50001314</v>
      </c>
      <c r="N2063" t="s">
        <v>3876</v>
      </c>
      <c r="O2063" t="s">
        <v>934</v>
      </c>
      <c r="P2063">
        <v>8120036</v>
      </c>
      <c r="Q2063" t="s">
        <v>502</v>
      </c>
      <c r="R2063" s="1"/>
      <c r="S2063" s="1"/>
      <c r="T2063" s="1"/>
      <c r="U2063" s="2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9">
        <v>0.32500000000000001</v>
      </c>
      <c r="AM2063" s="4">
        <f>Tabla1[[#This Row],[Cantidad 1]]+Tabla1[[#This Row],[Cantidad 2]]+Tabla1[[#This Row],[Cantidad 3]]+Tabla1[[#This Row],[Cantidad 4]]+Tabla1[[#This Row],[Cantidad 5]]</f>
        <v>233100</v>
      </c>
      <c r="AN2063" s="1">
        <v>794980.45</v>
      </c>
      <c r="AO2063" s="1" t="str">
        <f>Tabla1[[#This Row],[Contrato CISCO]]&amp;Tabla1[[#This Row],[Año]]&amp;Tabla1[[#This Row],[Material]]</f>
        <v>M-152/1820188120036</v>
      </c>
      <c r="AP2063" s="1" t="str">
        <f>Tabla1[[#This Row],[Contrato CISCO]]&amp;Tabla1[[#This Row],[Material]]</f>
        <v>M-152/188120036</v>
      </c>
      <c r="AQ2063" s="1" t="str">
        <f>Tabla1[[#This Row],[Material]]&amp;Tabla1[[#This Row],[Precio]]</f>
        <v>81200360.325</v>
      </c>
      <c r="AR2063" t="s">
        <v>11</v>
      </c>
    </row>
    <row r="2064" spans="1:44" x14ac:dyDescent="0.25">
      <c r="A2064">
        <v>7218000555</v>
      </c>
      <c r="B2064" t="s">
        <v>3026</v>
      </c>
      <c r="C2064" t="s">
        <v>3890</v>
      </c>
      <c r="D2064">
        <v>2018</v>
      </c>
      <c r="E2064" t="s">
        <v>3795</v>
      </c>
      <c r="F2064" s="2">
        <v>43397</v>
      </c>
      <c r="G2064" s="2">
        <v>43854</v>
      </c>
      <c r="H2064" s="1">
        <v>85100</v>
      </c>
      <c r="I2064" t="s">
        <v>3905</v>
      </c>
      <c r="J2064" t="s">
        <v>3027</v>
      </c>
      <c r="K2064" t="s">
        <v>3028</v>
      </c>
      <c r="L2064">
        <v>1</v>
      </c>
      <c r="M2064">
        <v>50000646</v>
      </c>
      <c r="N2064" t="s">
        <v>3809</v>
      </c>
      <c r="O2064" t="s">
        <v>934</v>
      </c>
      <c r="P2064">
        <v>8120011</v>
      </c>
      <c r="Q2064" t="s">
        <v>692</v>
      </c>
      <c r="R2064" s="1"/>
      <c r="S2064" s="1"/>
      <c r="T2064" s="1"/>
      <c r="U2064" s="2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9">
        <v>0.32770000000000005</v>
      </c>
      <c r="AM2064" s="4">
        <f>Tabla1[[#This Row],[Cantidad 1]]+Tabla1[[#This Row],[Cantidad 2]]+Tabla1[[#This Row],[Cantidad 3]]+Tabla1[[#This Row],[Cantidad 4]]+Tabla1[[#This Row],[Cantidad 5]]</f>
        <v>85100</v>
      </c>
      <c r="AN2064" s="1">
        <v>88456.41</v>
      </c>
      <c r="AO2064" s="1" t="str">
        <f>Tabla1[[#This Row],[Contrato CISCO]]&amp;Tabla1[[#This Row],[Año]]&amp;Tabla1[[#This Row],[Material]]</f>
        <v>M-142/1820188120011</v>
      </c>
      <c r="AP2064" s="1" t="str">
        <f>Tabla1[[#This Row],[Contrato CISCO]]&amp;Tabla1[[#This Row],[Material]]</f>
        <v>M-142/188120011</v>
      </c>
      <c r="AQ2064" s="1" t="str">
        <f>Tabla1[[#This Row],[Material]]&amp;Tabla1[[#This Row],[Precio]]</f>
        <v>81200110.3277</v>
      </c>
      <c r="AR2064" t="s">
        <v>11</v>
      </c>
    </row>
    <row r="2065" spans="1:44" x14ac:dyDescent="0.25">
      <c r="A2065">
        <v>7218000553</v>
      </c>
      <c r="B2065" t="s">
        <v>2979</v>
      </c>
      <c r="C2065" t="s">
        <v>3890</v>
      </c>
      <c r="D2065">
        <v>2018</v>
      </c>
      <c r="E2065" t="s">
        <v>3795</v>
      </c>
      <c r="F2065" s="2">
        <v>43397</v>
      </c>
      <c r="G2065" s="2">
        <v>43854</v>
      </c>
      <c r="H2065" s="1">
        <v>23600</v>
      </c>
      <c r="I2065" t="s">
        <v>3905</v>
      </c>
      <c r="J2065" t="s">
        <v>3022</v>
      </c>
      <c r="K2065" t="s">
        <v>3023</v>
      </c>
      <c r="L2065">
        <v>1</v>
      </c>
      <c r="M2065">
        <v>50000642</v>
      </c>
      <c r="N2065" t="s">
        <v>3808</v>
      </c>
      <c r="O2065" t="s">
        <v>931</v>
      </c>
      <c r="P2065">
        <v>8010419</v>
      </c>
      <c r="Q2065" t="s">
        <v>705</v>
      </c>
      <c r="R2065" s="1"/>
      <c r="S2065" s="1"/>
      <c r="T2065" s="1"/>
      <c r="U2065" s="2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9">
        <v>0.3417</v>
      </c>
      <c r="AM2065" s="4">
        <f>Tabla1[[#This Row],[Cantidad 1]]+Tabla1[[#This Row],[Cantidad 2]]+Tabla1[[#This Row],[Cantidad 3]]+Tabla1[[#This Row],[Cantidad 4]]+Tabla1[[#This Row],[Cantidad 5]]</f>
        <v>23600</v>
      </c>
      <c r="AN2065" s="1">
        <v>8064.12</v>
      </c>
      <c r="AO2065" s="1" t="str">
        <f>Tabla1[[#This Row],[Contrato CISCO]]&amp;Tabla1[[#This Row],[Año]]&amp;Tabla1[[#This Row],[Material]]</f>
        <v>M-140/1820188010419</v>
      </c>
      <c r="AP2065" s="1" t="str">
        <f>Tabla1[[#This Row],[Contrato CISCO]]&amp;Tabla1[[#This Row],[Material]]</f>
        <v>M-140/188010419</v>
      </c>
      <c r="AQ2065" s="1" t="str">
        <f>Tabla1[[#This Row],[Material]]&amp;Tabla1[[#This Row],[Precio]]</f>
        <v>80104190.3417</v>
      </c>
      <c r="AR2065" t="s">
        <v>11</v>
      </c>
    </row>
    <row r="2066" spans="1:44" x14ac:dyDescent="0.25">
      <c r="A2066">
        <v>7218000570</v>
      </c>
      <c r="B2066" t="s">
        <v>3037</v>
      </c>
      <c r="C2066" t="s">
        <v>3890</v>
      </c>
      <c r="D2066">
        <v>2018</v>
      </c>
      <c r="E2066" t="s">
        <v>3795</v>
      </c>
      <c r="F2066" s="2">
        <v>43397</v>
      </c>
      <c r="G2066" s="2">
        <v>43854</v>
      </c>
      <c r="H2066" s="1">
        <v>62800</v>
      </c>
      <c r="I2066" t="s">
        <v>3905</v>
      </c>
      <c r="J2066" t="s">
        <v>3058</v>
      </c>
      <c r="K2066" t="s">
        <v>3059</v>
      </c>
      <c r="L2066">
        <v>1</v>
      </c>
      <c r="M2066">
        <v>50000893</v>
      </c>
      <c r="N2066" t="s">
        <v>3831</v>
      </c>
      <c r="O2066" t="s">
        <v>935</v>
      </c>
      <c r="P2066">
        <v>8130002</v>
      </c>
      <c r="Q2066" t="s">
        <v>655</v>
      </c>
      <c r="R2066" s="1"/>
      <c r="S2066" s="1"/>
      <c r="T2066" s="1"/>
      <c r="U2066" s="2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9">
        <v>0.35</v>
      </c>
      <c r="AM2066" s="4">
        <f>Tabla1[[#This Row],[Cantidad 1]]+Tabla1[[#This Row],[Cantidad 2]]+Tabla1[[#This Row],[Cantidad 3]]+Tabla1[[#This Row],[Cantidad 4]]+Tabla1[[#This Row],[Cantidad 5]]</f>
        <v>62800</v>
      </c>
      <c r="AN2066" s="1">
        <v>318002.09999999998</v>
      </c>
      <c r="AO2066" s="1" t="str">
        <f>Tabla1[[#This Row],[Contrato CISCO]]&amp;Tabla1[[#This Row],[Año]]&amp;Tabla1[[#This Row],[Material]]</f>
        <v>M-159/1820188130002</v>
      </c>
      <c r="AP2066" s="1" t="str">
        <f>Tabla1[[#This Row],[Contrato CISCO]]&amp;Tabla1[[#This Row],[Material]]</f>
        <v>M-159/188130002</v>
      </c>
      <c r="AQ2066" s="1" t="str">
        <f>Tabla1[[#This Row],[Material]]&amp;Tabla1[[#This Row],[Precio]]</f>
        <v>81300020.35</v>
      </c>
      <c r="AR2066" t="s">
        <v>11</v>
      </c>
    </row>
    <row r="2067" spans="1:44" x14ac:dyDescent="0.25">
      <c r="A2067">
        <v>7218000577</v>
      </c>
      <c r="B2067" t="s">
        <v>3037</v>
      </c>
      <c r="C2067" t="s">
        <v>3890</v>
      </c>
      <c r="D2067">
        <v>2018</v>
      </c>
      <c r="E2067" t="s">
        <v>3795</v>
      </c>
      <c r="F2067" s="2">
        <v>43397</v>
      </c>
      <c r="G2067" s="2">
        <v>43854</v>
      </c>
      <c r="H2067" s="1">
        <v>270400</v>
      </c>
      <c r="I2067" t="s">
        <v>3905</v>
      </c>
      <c r="J2067" t="s">
        <v>3072</v>
      </c>
      <c r="K2067" t="s">
        <v>3073</v>
      </c>
      <c r="L2067">
        <v>1</v>
      </c>
      <c r="M2067">
        <v>50003681</v>
      </c>
      <c r="N2067" t="s">
        <v>3847</v>
      </c>
      <c r="O2067" t="s">
        <v>935</v>
      </c>
      <c r="P2067">
        <v>8130015</v>
      </c>
      <c r="Q2067" t="s">
        <v>657</v>
      </c>
      <c r="R2067" s="1"/>
      <c r="S2067" s="1"/>
      <c r="T2067" s="1"/>
      <c r="U2067" s="2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9">
        <v>0.36399999999999999</v>
      </c>
      <c r="AM2067" s="4">
        <f>Tabla1[[#This Row],[Cantidad 1]]+Tabla1[[#This Row],[Cantidad 2]]+Tabla1[[#This Row],[Cantidad 3]]+Tabla1[[#This Row],[Cantidad 4]]+Tabla1[[#This Row],[Cantidad 5]]</f>
        <v>270400</v>
      </c>
      <c r="AN2067" s="1">
        <v>601502.09</v>
      </c>
      <c r="AO2067" s="1" t="str">
        <f>Tabla1[[#This Row],[Contrato CISCO]]&amp;Tabla1[[#This Row],[Año]]&amp;Tabla1[[#This Row],[Material]]</f>
        <v>M-166/1820188130015</v>
      </c>
      <c r="AP2067" s="1" t="str">
        <f>Tabla1[[#This Row],[Contrato CISCO]]&amp;Tabla1[[#This Row],[Material]]</f>
        <v>M-166/188130015</v>
      </c>
      <c r="AQ2067" s="1" t="str">
        <f>Tabla1[[#This Row],[Material]]&amp;Tabla1[[#This Row],[Precio]]</f>
        <v>81300150.364</v>
      </c>
      <c r="AR2067" t="s">
        <v>11</v>
      </c>
    </row>
    <row r="2068" spans="1:44" x14ac:dyDescent="0.25">
      <c r="A2068">
        <v>7218000518</v>
      </c>
      <c r="B2068" t="s">
        <v>2931</v>
      </c>
      <c r="C2068" t="s">
        <v>3890</v>
      </c>
      <c r="D2068">
        <v>2018</v>
      </c>
      <c r="E2068" t="s">
        <v>3795</v>
      </c>
      <c r="F2068" s="2">
        <v>43397</v>
      </c>
      <c r="G2068" s="2">
        <v>43854</v>
      </c>
      <c r="H2068">
        <v>800</v>
      </c>
      <c r="I2068" t="s">
        <v>3905</v>
      </c>
      <c r="J2068" t="s">
        <v>2950</v>
      </c>
      <c r="K2068" t="s">
        <v>2951</v>
      </c>
      <c r="L2068">
        <v>1</v>
      </c>
      <c r="M2068">
        <v>50000653</v>
      </c>
      <c r="N2068" t="s">
        <v>3821</v>
      </c>
      <c r="O2068" t="s">
        <v>928</v>
      </c>
      <c r="P2068">
        <v>8030102</v>
      </c>
      <c r="Q2068" t="s">
        <v>929</v>
      </c>
      <c r="S2068"/>
      <c r="U2068" s="2"/>
      <c r="W2068"/>
      <c r="AL2068" s="9">
        <v>0.37</v>
      </c>
      <c r="AM2068" s="4">
        <f>Tabla1[[#This Row],[Cantidad 1]]+Tabla1[[#This Row],[Cantidad 2]]+Tabla1[[#This Row],[Cantidad 3]]+Tabla1[[#This Row],[Cantidad 4]]+Tabla1[[#This Row],[Cantidad 5]]</f>
        <v>800</v>
      </c>
      <c r="AN2068" s="1">
        <v>1484785</v>
      </c>
      <c r="AO2068" s="1" t="str">
        <f>Tabla1[[#This Row],[Contrato CISCO]]&amp;Tabla1[[#This Row],[Año]]&amp;Tabla1[[#This Row],[Material]]</f>
        <v>M-190/1820188030102</v>
      </c>
      <c r="AP2068" s="1" t="str">
        <f>Tabla1[[#This Row],[Contrato CISCO]]&amp;Tabla1[[#This Row],[Material]]</f>
        <v>M-190/188030102</v>
      </c>
      <c r="AQ2068" s="1" t="str">
        <f>Tabla1[[#This Row],[Material]]&amp;Tabla1[[#This Row],[Precio]]</f>
        <v>80301020.37</v>
      </c>
      <c r="AR2068" t="s">
        <v>11</v>
      </c>
    </row>
    <row r="2069" spans="1:44" x14ac:dyDescent="0.25">
      <c r="A2069">
        <v>7218000558</v>
      </c>
      <c r="B2069" t="s">
        <v>3026</v>
      </c>
      <c r="C2069" t="s">
        <v>3890</v>
      </c>
      <c r="D2069">
        <v>2018</v>
      </c>
      <c r="E2069" t="s">
        <v>3795</v>
      </c>
      <c r="F2069" s="2">
        <v>43397</v>
      </c>
      <c r="G2069" s="2">
        <v>43854</v>
      </c>
      <c r="H2069" s="1">
        <v>68000</v>
      </c>
      <c r="I2069" t="s">
        <v>3905</v>
      </c>
      <c r="J2069" t="s">
        <v>3033</v>
      </c>
      <c r="K2069" t="s">
        <v>3034</v>
      </c>
      <c r="L2069">
        <v>1</v>
      </c>
      <c r="M2069">
        <v>50003681</v>
      </c>
      <c r="N2069" t="s">
        <v>3847</v>
      </c>
      <c r="O2069" t="s">
        <v>934</v>
      </c>
      <c r="P2069">
        <v>8100051</v>
      </c>
      <c r="Q2069" t="s">
        <v>448</v>
      </c>
      <c r="R2069" s="1"/>
      <c r="S2069" s="1"/>
      <c r="T2069" s="1"/>
      <c r="U2069" s="2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9">
        <v>0.377</v>
      </c>
      <c r="AM2069" s="4">
        <f>Tabla1[[#This Row],[Cantidad 1]]+Tabla1[[#This Row],[Cantidad 2]]+Tabla1[[#This Row],[Cantidad 3]]+Tabla1[[#This Row],[Cantidad 4]]+Tabla1[[#This Row],[Cantidad 5]]</f>
        <v>68000</v>
      </c>
      <c r="AN2069" s="1">
        <v>83250.7</v>
      </c>
      <c r="AO2069" s="1" t="str">
        <f>Tabla1[[#This Row],[Contrato CISCO]]&amp;Tabla1[[#This Row],[Año]]&amp;Tabla1[[#This Row],[Material]]</f>
        <v>M-145/1820188100051</v>
      </c>
      <c r="AP2069" s="1" t="str">
        <f>Tabla1[[#This Row],[Contrato CISCO]]&amp;Tabla1[[#This Row],[Material]]</f>
        <v>M-145/188100051</v>
      </c>
      <c r="AQ2069" s="1" t="str">
        <f>Tabla1[[#This Row],[Material]]&amp;Tabla1[[#This Row],[Precio]]</f>
        <v>81000510.377</v>
      </c>
      <c r="AR2069" t="s">
        <v>11</v>
      </c>
    </row>
    <row r="2070" spans="1:44" x14ac:dyDescent="0.25">
      <c r="A2070">
        <v>7218000577</v>
      </c>
      <c r="B2070" t="s">
        <v>3037</v>
      </c>
      <c r="C2070" t="s">
        <v>3890</v>
      </c>
      <c r="D2070">
        <v>2018</v>
      </c>
      <c r="E2070" t="s">
        <v>3795</v>
      </c>
      <c r="F2070" s="2">
        <v>43397</v>
      </c>
      <c r="G2070" s="2">
        <v>43854</v>
      </c>
      <c r="H2070" s="1">
        <v>395000</v>
      </c>
      <c r="I2070" t="s">
        <v>3905</v>
      </c>
      <c r="J2070" t="s">
        <v>3072</v>
      </c>
      <c r="K2070" t="s">
        <v>3073</v>
      </c>
      <c r="L2070">
        <v>1</v>
      </c>
      <c r="M2070">
        <v>50003681</v>
      </c>
      <c r="N2070" t="s">
        <v>3847</v>
      </c>
      <c r="O2070" t="s">
        <v>935</v>
      </c>
      <c r="P2070">
        <v>8030206</v>
      </c>
      <c r="Q2070" t="s">
        <v>659</v>
      </c>
      <c r="R2070" s="1"/>
      <c r="S2070" s="1"/>
      <c r="T2070" s="1"/>
      <c r="U2070" s="2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9">
        <v>0.39900000000000002</v>
      </c>
      <c r="AM2070" s="4">
        <f>Tabla1[[#This Row],[Cantidad 1]]+Tabla1[[#This Row],[Cantidad 2]]+Tabla1[[#This Row],[Cantidad 3]]+Tabla1[[#This Row],[Cantidad 4]]+Tabla1[[#This Row],[Cantidad 5]]</f>
        <v>395000</v>
      </c>
      <c r="AN2070" s="1">
        <v>601502.09</v>
      </c>
      <c r="AO2070" s="1" t="str">
        <f>Tabla1[[#This Row],[Contrato CISCO]]&amp;Tabla1[[#This Row],[Año]]&amp;Tabla1[[#This Row],[Material]]</f>
        <v>M-166/1820188030206</v>
      </c>
      <c r="AP2070" s="1" t="str">
        <f>Tabla1[[#This Row],[Contrato CISCO]]&amp;Tabla1[[#This Row],[Material]]</f>
        <v>M-166/188030206</v>
      </c>
      <c r="AQ2070" s="1" t="str">
        <f>Tabla1[[#This Row],[Material]]&amp;Tabla1[[#This Row],[Precio]]</f>
        <v>80302060.399</v>
      </c>
      <c r="AR2070" t="s">
        <v>11</v>
      </c>
    </row>
    <row r="2071" spans="1:44" x14ac:dyDescent="0.25">
      <c r="A2071">
        <v>7218000518</v>
      </c>
      <c r="B2071" t="s">
        <v>2931</v>
      </c>
      <c r="C2071" t="s">
        <v>3890</v>
      </c>
      <c r="D2071">
        <v>2018</v>
      </c>
      <c r="E2071" t="s">
        <v>3795</v>
      </c>
      <c r="F2071" s="2">
        <v>43397</v>
      </c>
      <c r="G2071" s="2">
        <v>43854</v>
      </c>
      <c r="H2071" s="1">
        <v>704300</v>
      </c>
      <c r="I2071" t="s">
        <v>3905</v>
      </c>
      <c r="J2071" t="s">
        <v>2950</v>
      </c>
      <c r="K2071" t="s">
        <v>2951</v>
      </c>
      <c r="L2071">
        <v>1</v>
      </c>
      <c r="M2071">
        <v>50000653</v>
      </c>
      <c r="N2071" t="s">
        <v>3821</v>
      </c>
      <c r="O2071" t="s">
        <v>928</v>
      </c>
      <c r="P2071">
        <v>8160535</v>
      </c>
      <c r="Q2071" t="s">
        <v>714</v>
      </c>
      <c r="R2071" s="1"/>
      <c r="S2071" s="1"/>
      <c r="T2071" s="1"/>
      <c r="U2071" s="2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9">
        <v>0.41</v>
      </c>
      <c r="AM2071" s="4">
        <f>Tabla1[[#This Row],[Cantidad 1]]+Tabla1[[#This Row],[Cantidad 2]]+Tabla1[[#This Row],[Cantidad 3]]+Tabla1[[#This Row],[Cantidad 4]]+Tabla1[[#This Row],[Cantidad 5]]</f>
        <v>704300</v>
      </c>
      <c r="AN2071" s="1">
        <v>1484785</v>
      </c>
      <c r="AO2071" s="1" t="str">
        <f>Tabla1[[#This Row],[Contrato CISCO]]&amp;Tabla1[[#This Row],[Año]]&amp;Tabla1[[#This Row],[Material]]</f>
        <v>M-190/1820188160535</v>
      </c>
      <c r="AP2071" s="1" t="str">
        <f>Tabla1[[#This Row],[Contrato CISCO]]&amp;Tabla1[[#This Row],[Material]]</f>
        <v>M-190/188160535</v>
      </c>
      <c r="AQ2071" s="1" t="str">
        <f>Tabla1[[#This Row],[Material]]&amp;Tabla1[[#This Row],[Precio]]</f>
        <v>81605350.41</v>
      </c>
      <c r="AR2071" t="s">
        <v>11</v>
      </c>
    </row>
    <row r="2072" spans="1:44" x14ac:dyDescent="0.25">
      <c r="A2072">
        <v>7218000555</v>
      </c>
      <c r="B2072" t="s">
        <v>3026</v>
      </c>
      <c r="C2072" t="s">
        <v>3890</v>
      </c>
      <c r="D2072">
        <v>2018</v>
      </c>
      <c r="E2072" t="s">
        <v>3795</v>
      </c>
      <c r="F2072" s="2">
        <v>43397</v>
      </c>
      <c r="G2072" s="2">
        <v>43854</v>
      </c>
      <c r="H2072" s="1">
        <v>61100</v>
      </c>
      <c r="I2072" t="s">
        <v>3905</v>
      </c>
      <c r="J2072" t="s">
        <v>3027</v>
      </c>
      <c r="K2072" t="s">
        <v>3028</v>
      </c>
      <c r="L2072">
        <v>1</v>
      </c>
      <c r="M2072">
        <v>50000646</v>
      </c>
      <c r="N2072" t="s">
        <v>3809</v>
      </c>
      <c r="O2072" t="s">
        <v>934</v>
      </c>
      <c r="P2072">
        <v>8120005</v>
      </c>
      <c r="Q2072" t="s">
        <v>669</v>
      </c>
      <c r="R2072" s="1"/>
      <c r="S2072" s="1"/>
      <c r="T2072" s="1"/>
      <c r="U2072" s="2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9">
        <v>0.42375000000000002</v>
      </c>
      <c r="AM2072" s="4">
        <f>Tabla1[[#This Row],[Cantidad 1]]+Tabla1[[#This Row],[Cantidad 2]]+Tabla1[[#This Row],[Cantidad 3]]+Tabla1[[#This Row],[Cantidad 4]]+Tabla1[[#This Row],[Cantidad 5]]</f>
        <v>61100</v>
      </c>
      <c r="AN2072" s="1">
        <v>88456.41</v>
      </c>
      <c r="AO2072" s="1" t="str">
        <f>Tabla1[[#This Row],[Contrato CISCO]]&amp;Tabla1[[#This Row],[Año]]&amp;Tabla1[[#This Row],[Material]]</f>
        <v>M-142/1820188120005</v>
      </c>
      <c r="AP2072" s="1" t="str">
        <f>Tabla1[[#This Row],[Contrato CISCO]]&amp;Tabla1[[#This Row],[Material]]</f>
        <v>M-142/188120005</v>
      </c>
      <c r="AQ2072" s="1" t="str">
        <f>Tabla1[[#This Row],[Material]]&amp;Tabla1[[#This Row],[Precio]]</f>
        <v>81200050.42375</v>
      </c>
      <c r="AR2072" t="s">
        <v>11</v>
      </c>
    </row>
    <row r="2073" spans="1:44" x14ac:dyDescent="0.25">
      <c r="A2073">
        <v>7218000558</v>
      </c>
      <c r="B2073" t="s">
        <v>3026</v>
      </c>
      <c r="C2073" t="s">
        <v>3890</v>
      </c>
      <c r="D2073">
        <v>2018</v>
      </c>
      <c r="E2073" t="s">
        <v>3795</v>
      </c>
      <c r="F2073" s="2">
        <v>43397</v>
      </c>
      <c r="G2073" s="2">
        <v>43854</v>
      </c>
      <c r="H2073" s="1">
        <v>134300</v>
      </c>
      <c r="I2073" t="s">
        <v>3905</v>
      </c>
      <c r="J2073" t="s">
        <v>3033</v>
      </c>
      <c r="K2073" t="s">
        <v>3034</v>
      </c>
      <c r="L2073">
        <v>1</v>
      </c>
      <c r="M2073">
        <v>50003681</v>
      </c>
      <c r="N2073" t="s">
        <v>3847</v>
      </c>
      <c r="O2073" t="s">
        <v>934</v>
      </c>
      <c r="P2073">
        <v>8100023</v>
      </c>
      <c r="Q2073" t="s">
        <v>648</v>
      </c>
      <c r="R2073" s="1"/>
      <c r="S2073" s="1"/>
      <c r="T2073" s="1"/>
      <c r="U2073" s="2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9">
        <v>0.42899999999999999</v>
      </c>
      <c r="AM2073" s="4">
        <f>Tabla1[[#This Row],[Cantidad 1]]+Tabla1[[#This Row],[Cantidad 2]]+Tabla1[[#This Row],[Cantidad 3]]+Tabla1[[#This Row],[Cantidad 4]]+Tabla1[[#This Row],[Cantidad 5]]</f>
        <v>134300</v>
      </c>
      <c r="AN2073" s="1">
        <v>83250.7</v>
      </c>
      <c r="AO2073" s="1" t="str">
        <f>Tabla1[[#This Row],[Contrato CISCO]]&amp;Tabla1[[#This Row],[Año]]&amp;Tabla1[[#This Row],[Material]]</f>
        <v>M-145/1820188100023</v>
      </c>
      <c r="AP2073" s="1" t="str">
        <f>Tabla1[[#This Row],[Contrato CISCO]]&amp;Tabla1[[#This Row],[Material]]</f>
        <v>M-145/188100023</v>
      </c>
      <c r="AQ2073" s="1" t="str">
        <f>Tabla1[[#This Row],[Material]]&amp;Tabla1[[#This Row],[Precio]]</f>
        <v>81000230.429</v>
      </c>
      <c r="AR2073" t="s">
        <v>11</v>
      </c>
    </row>
    <row r="2074" spans="1:44" x14ac:dyDescent="0.25">
      <c r="A2074">
        <v>7218000539</v>
      </c>
      <c r="B2074" t="s">
        <v>2979</v>
      </c>
      <c r="C2074" t="s">
        <v>3890</v>
      </c>
      <c r="D2074">
        <v>2018</v>
      </c>
      <c r="E2074" t="s">
        <v>3795</v>
      </c>
      <c r="F2074" s="2">
        <v>43397</v>
      </c>
      <c r="G2074" s="2">
        <v>43854</v>
      </c>
      <c r="H2074" s="1">
        <v>4700</v>
      </c>
      <c r="I2074" t="s">
        <v>3905</v>
      </c>
      <c r="J2074" t="s">
        <v>2994</v>
      </c>
      <c r="K2074" t="s">
        <v>2995</v>
      </c>
      <c r="L2074">
        <v>1</v>
      </c>
      <c r="M2074">
        <v>50000770</v>
      </c>
      <c r="N2074" t="s">
        <v>3820</v>
      </c>
      <c r="O2074" t="s">
        <v>931</v>
      </c>
      <c r="P2074">
        <v>8010367</v>
      </c>
      <c r="Q2074" t="s">
        <v>857</v>
      </c>
      <c r="R2074" s="1"/>
      <c r="S2074" s="1"/>
      <c r="T2074" s="1"/>
      <c r="U2074" s="2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9">
        <v>0.44</v>
      </c>
      <c r="AM2074" s="4">
        <f>Tabla1[[#This Row],[Cantidad 1]]+Tabla1[[#This Row],[Cantidad 2]]+Tabla1[[#This Row],[Cantidad 3]]+Tabla1[[#This Row],[Cantidad 4]]+Tabla1[[#This Row],[Cantidad 5]]</f>
        <v>4700</v>
      </c>
      <c r="AN2074" s="1">
        <v>300089</v>
      </c>
      <c r="AO2074" s="1" t="str">
        <f>Tabla1[[#This Row],[Contrato CISCO]]&amp;Tabla1[[#This Row],[Año]]&amp;Tabla1[[#This Row],[Material]]</f>
        <v>M-132/1820188010367</v>
      </c>
      <c r="AP2074" s="1" t="str">
        <f>Tabla1[[#This Row],[Contrato CISCO]]&amp;Tabla1[[#This Row],[Material]]</f>
        <v>M-132/188010367</v>
      </c>
      <c r="AQ2074" s="1" t="str">
        <f>Tabla1[[#This Row],[Material]]&amp;Tabla1[[#This Row],[Precio]]</f>
        <v>80103670.44</v>
      </c>
      <c r="AR2074" t="s">
        <v>11</v>
      </c>
    </row>
    <row r="2075" spans="1:44" x14ac:dyDescent="0.25">
      <c r="A2075">
        <v>7218000533</v>
      </c>
      <c r="B2075" t="s">
        <v>2966</v>
      </c>
      <c r="C2075" t="s">
        <v>3890</v>
      </c>
      <c r="D2075">
        <v>2018</v>
      </c>
      <c r="E2075" t="s">
        <v>3795</v>
      </c>
      <c r="F2075" s="2">
        <v>43397</v>
      </c>
      <c r="G2075" s="2">
        <v>43854</v>
      </c>
      <c r="H2075" s="1">
        <v>22800</v>
      </c>
      <c r="I2075" t="s">
        <v>3905</v>
      </c>
      <c r="J2075" t="s">
        <v>2982</v>
      </c>
      <c r="K2075" t="s">
        <v>2983</v>
      </c>
      <c r="L2075">
        <v>1</v>
      </c>
      <c r="M2075">
        <v>50000653</v>
      </c>
      <c r="N2075" t="s">
        <v>3821</v>
      </c>
      <c r="O2075" t="s">
        <v>930</v>
      </c>
      <c r="P2075">
        <v>8160105</v>
      </c>
      <c r="Q2075" t="s">
        <v>736</v>
      </c>
      <c r="R2075" s="1"/>
      <c r="S2075" s="1"/>
      <c r="T2075" s="1"/>
      <c r="U2075" s="2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9">
        <v>0.45</v>
      </c>
      <c r="AM2075" s="4">
        <f>Tabla1[[#This Row],[Cantidad 1]]+Tabla1[[#This Row],[Cantidad 2]]+Tabla1[[#This Row],[Cantidad 3]]+Tabla1[[#This Row],[Cantidad 4]]+Tabla1[[#This Row],[Cantidad 5]]</f>
        <v>22800</v>
      </c>
      <c r="AN2075" s="1">
        <v>10260</v>
      </c>
      <c r="AO2075" s="1" t="str">
        <f>Tabla1[[#This Row],[Contrato CISCO]]&amp;Tabla1[[#This Row],[Año]]&amp;Tabla1[[#This Row],[Material]]</f>
        <v>M-177/1820188160105</v>
      </c>
      <c r="AP2075" s="1" t="str">
        <f>Tabla1[[#This Row],[Contrato CISCO]]&amp;Tabla1[[#This Row],[Material]]</f>
        <v>M-177/188160105</v>
      </c>
      <c r="AQ2075" s="1" t="str">
        <f>Tabla1[[#This Row],[Material]]&amp;Tabla1[[#This Row],[Precio]]</f>
        <v>81601050.45</v>
      </c>
      <c r="AR2075" t="s">
        <v>11</v>
      </c>
    </row>
    <row r="2076" spans="1:44" x14ac:dyDescent="0.25">
      <c r="A2076">
        <v>7218000522</v>
      </c>
      <c r="B2076" t="s">
        <v>2931</v>
      </c>
      <c r="C2076" t="s">
        <v>3890</v>
      </c>
      <c r="D2076">
        <v>2018</v>
      </c>
      <c r="E2076" t="s">
        <v>3795</v>
      </c>
      <c r="F2076" s="2">
        <v>43397</v>
      </c>
      <c r="G2076" s="2">
        <v>43854</v>
      </c>
      <c r="H2076" s="1">
        <v>52000</v>
      </c>
      <c r="I2076" t="s">
        <v>3905</v>
      </c>
      <c r="J2076" t="s">
        <v>2958</v>
      </c>
      <c r="K2076" t="s">
        <v>2959</v>
      </c>
      <c r="L2076">
        <v>1</v>
      </c>
      <c r="M2076">
        <v>50000893</v>
      </c>
      <c r="N2076" t="s">
        <v>3831</v>
      </c>
      <c r="O2076" t="s">
        <v>928</v>
      </c>
      <c r="P2076">
        <v>8160520</v>
      </c>
      <c r="Q2076" t="s">
        <v>245</v>
      </c>
      <c r="R2076" s="1"/>
      <c r="S2076" s="1"/>
      <c r="T2076" s="1"/>
      <c r="U2076" s="2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9">
        <v>0.45</v>
      </c>
      <c r="AM2076" s="4">
        <f>Tabla1[[#This Row],[Cantidad 1]]+Tabla1[[#This Row],[Cantidad 2]]+Tabla1[[#This Row],[Cantidad 3]]+Tabla1[[#This Row],[Cantidad 4]]+Tabla1[[#This Row],[Cantidad 5]]</f>
        <v>52000</v>
      </c>
      <c r="AN2076" s="1">
        <v>235142.88</v>
      </c>
      <c r="AO2076" s="1" t="str">
        <f>Tabla1[[#This Row],[Contrato CISCO]]&amp;Tabla1[[#This Row],[Año]]&amp;Tabla1[[#This Row],[Material]]</f>
        <v>M-194/1820188160520</v>
      </c>
      <c r="AP2076" s="1" t="str">
        <f>Tabla1[[#This Row],[Contrato CISCO]]&amp;Tabla1[[#This Row],[Material]]</f>
        <v>M-194/188160520</v>
      </c>
      <c r="AQ2076" s="1" t="str">
        <f>Tabla1[[#This Row],[Material]]&amp;Tabla1[[#This Row],[Precio]]</f>
        <v>81605200.45</v>
      </c>
      <c r="AR2076" t="s">
        <v>11</v>
      </c>
    </row>
    <row r="2077" spans="1:44" x14ac:dyDescent="0.25">
      <c r="A2077">
        <v>7218000518</v>
      </c>
      <c r="B2077" t="s">
        <v>2931</v>
      </c>
      <c r="C2077" t="s">
        <v>3890</v>
      </c>
      <c r="D2077">
        <v>2018</v>
      </c>
      <c r="E2077" t="s">
        <v>3795</v>
      </c>
      <c r="F2077" s="2">
        <v>43397</v>
      </c>
      <c r="G2077" s="2">
        <v>43854</v>
      </c>
      <c r="H2077" s="1">
        <v>112300</v>
      </c>
      <c r="I2077" t="s">
        <v>3905</v>
      </c>
      <c r="J2077" t="s">
        <v>2950</v>
      </c>
      <c r="K2077" t="s">
        <v>2951</v>
      </c>
      <c r="L2077">
        <v>1</v>
      </c>
      <c r="M2077">
        <v>50000653</v>
      </c>
      <c r="N2077" t="s">
        <v>3821</v>
      </c>
      <c r="O2077" t="s">
        <v>928</v>
      </c>
      <c r="P2077">
        <v>8250029</v>
      </c>
      <c r="Q2077" t="s">
        <v>155</v>
      </c>
      <c r="R2077" s="1"/>
      <c r="S2077" s="1"/>
      <c r="T2077" s="1"/>
      <c r="U2077" s="2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9">
        <v>0.48</v>
      </c>
      <c r="AM2077" s="4">
        <f>Tabla1[[#This Row],[Cantidad 1]]+Tabla1[[#This Row],[Cantidad 2]]+Tabla1[[#This Row],[Cantidad 3]]+Tabla1[[#This Row],[Cantidad 4]]+Tabla1[[#This Row],[Cantidad 5]]</f>
        <v>112300</v>
      </c>
      <c r="AN2077" s="1">
        <v>1484785</v>
      </c>
      <c r="AO2077" s="1" t="str">
        <f>Tabla1[[#This Row],[Contrato CISCO]]&amp;Tabla1[[#This Row],[Año]]&amp;Tabla1[[#This Row],[Material]]</f>
        <v>M-190/1820188250029</v>
      </c>
      <c r="AP2077" s="1" t="str">
        <f>Tabla1[[#This Row],[Contrato CISCO]]&amp;Tabla1[[#This Row],[Material]]</f>
        <v>M-190/188250029</v>
      </c>
      <c r="AQ2077" s="1" t="str">
        <f>Tabla1[[#This Row],[Material]]&amp;Tabla1[[#This Row],[Precio]]</f>
        <v>82500290.48</v>
      </c>
      <c r="AR2077" t="s">
        <v>11</v>
      </c>
    </row>
    <row r="2078" spans="1:44" x14ac:dyDescent="0.25">
      <c r="A2078">
        <v>7218000569</v>
      </c>
      <c r="B2078" t="s">
        <v>3026</v>
      </c>
      <c r="C2078" t="s">
        <v>3890</v>
      </c>
      <c r="D2078">
        <v>2018</v>
      </c>
      <c r="E2078" t="s">
        <v>3795</v>
      </c>
      <c r="F2078" s="2">
        <v>43397</v>
      </c>
      <c r="G2078" s="2">
        <v>43854</v>
      </c>
      <c r="H2078" s="1">
        <v>73200</v>
      </c>
      <c r="I2078" t="s">
        <v>3905</v>
      </c>
      <c r="J2078" t="s">
        <v>3056</v>
      </c>
      <c r="K2078" t="s">
        <v>3057</v>
      </c>
      <c r="L2078">
        <v>1</v>
      </c>
      <c r="M2078">
        <v>50001314</v>
      </c>
      <c r="N2078" t="s">
        <v>3876</v>
      </c>
      <c r="O2078" t="s">
        <v>934</v>
      </c>
      <c r="P2078">
        <v>8120018</v>
      </c>
      <c r="Q2078" t="s">
        <v>670</v>
      </c>
      <c r="R2078" s="1"/>
      <c r="S2078" s="1"/>
      <c r="T2078" s="1"/>
      <c r="U2078" s="2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9">
        <v>0.5</v>
      </c>
      <c r="AM2078" s="4">
        <f>Tabla1[[#This Row],[Cantidad 1]]+Tabla1[[#This Row],[Cantidad 2]]+Tabla1[[#This Row],[Cantidad 3]]+Tabla1[[#This Row],[Cantidad 4]]+Tabla1[[#This Row],[Cantidad 5]]</f>
        <v>73200</v>
      </c>
      <c r="AN2078" s="1">
        <v>794980.45</v>
      </c>
      <c r="AO2078" s="1" t="str">
        <f>Tabla1[[#This Row],[Contrato CISCO]]&amp;Tabla1[[#This Row],[Año]]&amp;Tabla1[[#This Row],[Material]]</f>
        <v>M-152/1820188120018</v>
      </c>
      <c r="AP2078" s="1" t="str">
        <f>Tabla1[[#This Row],[Contrato CISCO]]&amp;Tabla1[[#This Row],[Material]]</f>
        <v>M-152/188120018</v>
      </c>
      <c r="AQ2078" s="1" t="str">
        <f>Tabla1[[#This Row],[Material]]&amp;Tabla1[[#This Row],[Precio]]</f>
        <v>81200180.5</v>
      </c>
      <c r="AR2078" t="s">
        <v>11</v>
      </c>
    </row>
    <row r="2079" spans="1:44" x14ac:dyDescent="0.25">
      <c r="A2079">
        <v>7218000550</v>
      </c>
      <c r="B2079" t="s">
        <v>2979</v>
      </c>
      <c r="C2079" t="s">
        <v>3890</v>
      </c>
      <c r="D2079">
        <v>2018</v>
      </c>
      <c r="E2079" t="s">
        <v>3795</v>
      </c>
      <c r="F2079" s="2">
        <v>43397</v>
      </c>
      <c r="G2079" s="2">
        <v>43854</v>
      </c>
      <c r="H2079" s="1">
        <v>54700</v>
      </c>
      <c r="I2079" t="s">
        <v>3905</v>
      </c>
      <c r="J2079" t="s">
        <v>3016</v>
      </c>
      <c r="K2079" t="s">
        <v>3017</v>
      </c>
      <c r="L2079">
        <v>1</v>
      </c>
      <c r="M2079">
        <v>50003960</v>
      </c>
      <c r="N2079" t="s">
        <v>3879</v>
      </c>
      <c r="O2079" t="s">
        <v>931</v>
      </c>
      <c r="P2079">
        <v>8010359</v>
      </c>
      <c r="Q2079" t="s">
        <v>679</v>
      </c>
      <c r="R2079" s="1"/>
      <c r="S2079" s="1"/>
      <c r="T2079" s="1"/>
      <c r="U2079" s="2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9">
        <v>0.52</v>
      </c>
      <c r="AM2079" s="4">
        <f>Tabla1[[#This Row],[Cantidad 1]]+Tabla1[[#This Row],[Cantidad 2]]+Tabla1[[#This Row],[Cantidad 3]]+Tabla1[[#This Row],[Cantidad 4]]+Tabla1[[#This Row],[Cantidad 5]]</f>
        <v>54700</v>
      </c>
      <c r="AN2079" s="1">
        <v>28444</v>
      </c>
      <c r="AO2079" s="1" t="str">
        <f>Tabla1[[#This Row],[Contrato CISCO]]&amp;Tabla1[[#This Row],[Año]]&amp;Tabla1[[#This Row],[Material]]</f>
        <v>M-137/1820188010359</v>
      </c>
      <c r="AP2079" s="1" t="str">
        <f>Tabla1[[#This Row],[Contrato CISCO]]&amp;Tabla1[[#This Row],[Material]]</f>
        <v>M-137/188010359</v>
      </c>
      <c r="AQ2079" s="1" t="str">
        <f>Tabla1[[#This Row],[Material]]&amp;Tabla1[[#This Row],[Precio]]</f>
        <v>80103590.52</v>
      </c>
      <c r="AR2079" t="s">
        <v>11</v>
      </c>
    </row>
    <row r="2080" spans="1:44" x14ac:dyDescent="0.25">
      <c r="A2080">
        <v>7218000557</v>
      </c>
      <c r="B2080" t="s">
        <v>3026</v>
      </c>
      <c r="C2080" t="s">
        <v>3890</v>
      </c>
      <c r="D2080">
        <v>2018</v>
      </c>
      <c r="E2080" t="s">
        <v>3795</v>
      </c>
      <c r="F2080" s="2">
        <v>43397</v>
      </c>
      <c r="G2080" s="2">
        <v>43854</v>
      </c>
      <c r="H2080" s="1">
        <v>11600</v>
      </c>
      <c r="I2080" t="s">
        <v>3905</v>
      </c>
      <c r="J2080" t="s">
        <v>3031</v>
      </c>
      <c r="K2080" t="s">
        <v>3032</v>
      </c>
      <c r="L2080">
        <v>1</v>
      </c>
      <c r="M2080">
        <v>50000471</v>
      </c>
      <c r="N2080" t="s">
        <v>3824</v>
      </c>
      <c r="O2080" t="s">
        <v>934</v>
      </c>
      <c r="P2080">
        <v>8120006</v>
      </c>
      <c r="Q2080" t="s">
        <v>362</v>
      </c>
      <c r="R2080" s="1"/>
      <c r="S2080" s="1"/>
      <c r="T2080" s="1"/>
      <c r="U2080" s="2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9">
        <v>0.52459999999999996</v>
      </c>
      <c r="AM2080" s="4">
        <f>Tabla1[[#This Row],[Cantidad 1]]+Tabla1[[#This Row],[Cantidad 2]]+Tabla1[[#This Row],[Cantidad 3]]+Tabla1[[#This Row],[Cantidad 4]]+Tabla1[[#This Row],[Cantidad 5]]</f>
        <v>11600</v>
      </c>
      <c r="AN2080" s="1">
        <v>97101.42</v>
      </c>
      <c r="AO2080" s="1" t="str">
        <f>Tabla1[[#This Row],[Contrato CISCO]]&amp;Tabla1[[#This Row],[Año]]&amp;Tabla1[[#This Row],[Material]]</f>
        <v>M-144/1820188120006</v>
      </c>
      <c r="AP2080" s="1" t="str">
        <f>Tabla1[[#This Row],[Contrato CISCO]]&amp;Tabla1[[#This Row],[Material]]</f>
        <v>M-144/188120006</v>
      </c>
      <c r="AQ2080" s="1" t="str">
        <f>Tabla1[[#This Row],[Material]]&amp;Tabla1[[#This Row],[Precio]]</f>
        <v>81200060.5246</v>
      </c>
      <c r="AR2080" t="s">
        <v>11</v>
      </c>
    </row>
    <row r="2081" spans="1:44" x14ac:dyDescent="0.25">
      <c r="A2081">
        <v>7218000539</v>
      </c>
      <c r="B2081" t="s">
        <v>2979</v>
      </c>
      <c r="C2081" t="s">
        <v>3890</v>
      </c>
      <c r="D2081">
        <v>2018</v>
      </c>
      <c r="E2081" t="s">
        <v>3795</v>
      </c>
      <c r="F2081" s="2">
        <v>43397</v>
      </c>
      <c r="G2081" s="2">
        <v>43854</v>
      </c>
      <c r="H2081" s="1">
        <v>66300</v>
      </c>
      <c r="I2081" t="s">
        <v>3905</v>
      </c>
      <c r="J2081" t="s">
        <v>2994</v>
      </c>
      <c r="K2081" t="s">
        <v>2995</v>
      </c>
      <c r="L2081">
        <v>1</v>
      </c>
      <c r="M2081">
        <v>50000770</v>
      </c>
      <c r="N2081" t="s">
        <v>3820</v>
      </c>
      <c r="O2081" t="s">
        <v>931</v>
      </c>
      <c r="P2081">
        <v>8010417</v>
      </c>
      <c r="Q2081" t="s">
        <v>682</v>
      </c>
      <c r="R2081" s="1"/>
      <c r="S2081" s="1"/>
      <c r="T2081" s="1"/>
      <c r="U2081" s="2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9">
        <v>0.54</v>
      </c>
      <c r="AM2081" s="4">
        <f>Tabla1[[#This Row],[Cantidad 1]]+Tabla1[[#This Row],[Cantidad 2]]+Tabla1[[#This Row],[Cantidad 3]]+Tabla1[[#This Row],[Cantidad 4]]+Tabla1[[#This Row],[Cantidad 5]]</f>
        <v>66300</v>
      </c>
      <c r="AN2081" s="1">
        <v>300089</v>
      </c>
      <c r="AO2081" s="1" t="str">
        <f>Tabla1[[#This Row],[Contrato CISCO]]&amp;Tabla1[[#This Row],[Año]]&amp;Tabla1[[#This Row],[Material]]</f>
        <v>M-132/1820188010417</v>
      </c>
      <c r="AP2081" s="1" t="str">
        <f>Tabla1[[#This Row],[Contrato CISCO]]&amp;Tabla1[[#This Row],[Material]]</f>
        <v>M-132/188010417</v>
      </c>
      <c r="AQ2081" s="1" t="str">
        <f>Tabla1[[#This Row],[Material]]&amp;Tabla1[[#This Row],[Precio]]</f>
        <v>80104170.54</v>
      </c>
      <c r="AR2081" t="s">
        <v>11</v>
      </c>
    </row>
    <row r="2082" spans="1:44" x14ac:dyDescent="0.25">
      <c r="A2082">
        <v>7218000561</v>
      </c>
      <c r="B2082" t="s">
        <v>3026</v>
      </c>
      <c r="C2082" t="s">
        <v>3890</v>
      </c>
      <c r="D2082">
        <v>2018</v>
      </c>
      <c r="E2082" t="s">
        <v>3795</v>
      </c>
      <c r="F2082" s="2">
        <v>43397</v>
      </c>
      <c r="G2082" s="2">
        <v>43854</v>
      </c>
      <c r="H2082" s="1">
        <v>21900</v>
      </c>
      <c r="I2082" t="s">
        <v>3905</v>
      </c>
      <c r="J2082" t="s">
        <v>3040</v>
      </c>
      <c r="K2082" t="s">
        <v>3041</v>
      </c>
      <c r="L2082">
        <v>1</v>
      </c>
      <c r="M2082">
        <v>50000893</v>
      </c>
      <c r="N2082" t="s">
        <v>3831</v>
      </c>
      <c r="O2082" t="s">
        <v>934</v>
      </c>
      <c r="P2082">
        <v>8100035</v>
      </c>
      <c r="Q2082" t="s">
        <v>654</v>
      </c>
      <c r="R2082" s="1"/>
      <c r="S2082" s="1"/>
      <c r="T2082" s="1"/>
      <c r="U2082" s="2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9">
        <v>0.54</v>
      </c>
      <c r="AM2082" s="4">
        <f>Tabla1[[#This Row],[Cantidad 1]]+Tabla1[[#This Row],[Cantidad 2]]+Tabla1[[#This Row],[Cantidad 3]]+Tabla1[[#This Row],[Cantidad 4]]+Tabla1[[#This Row],[Cantidad 5]]</f>
        <v>21900</v>
      </c>
      <c r="AN2082" s="1">
        <v>49509</v>
      </c>
      <c r="AO2082" s="1" t="str">
        <f>Tabla1[[#This Row],[Contrato CISCO]]&amp;Tabla1[[#This Row],[Año]]&amp;Tabla1[[#This Row],[Material]]</f>
        <v>M-147/1820188100035</v>
      </c>
      <c r="AP2082" s="1" t="str">
        <f>Tabla1[[#This Row],[Contrato CISCO]]&amp;Tabla1[[#This Row],[Material]]</f>
        <v>M-147/188100035</v>
      </c>
      <c r="AQ2082" s="1" t="str">
        <f>Tabla1[[#This Row],[Material]]&amp;Tabla1[[#This Row],[Precio]]</f>
        <v>81000350.54</v>
      </c>
      <c r="AR2082" t="s">
        <v>11</v>
      </c>
    </row>
    <row r="2083" spans="1:44" x14ac:dyDescent="0.25">
      <c r="A2083">
        <v>7218000561</v>
      </c>
      <c r="B2083" t="s">
        <v>3026</v>
      </c>
      <c r="C2083" t="s">
        <v>3890</v>
      </c>
      <c r="D2083">
        <v>2018</v>
      </c>
      <c r="E2083" t="s">
        <v>3795</v>
      </c>
      <c r="F2083" s="2">
        <v>43397</v>
      </c>
      <c r="G2083" s="2">
        <v>43854</v>
      </c>
      <c r="H2083" s="1">
        <v>21700</v>
      </c>
      <c r="I2083" t="s">
        <v>3905</v>
      </c>
      <c r="J2083" t="s">
        <v>3040</v>
      </c>
      <c r="K2083" t="s">
        <v>3041</v>
      </c>
      <c r="L2083">
        <v>1</v>
      </c>
      <c r="M2083">
        <v>50000893</v>
      </c>
      <c r="N2083" t="s">
        <v>3831</v>
      </c>
      <c r="O2083" t="s">
        <v>934</v>
      </c>
      <c r="P2083">
        <v>8100017</v>
      </c>
      <c r="Q2083" t="s">
        <v>447</v>
      </c>
      <c r="R2083" s="1"/>
      <c r="S2083" s="1"/>
      <c r="T2083" s="1"/>
      <c r="U2083" s="2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9">
        <v>0.55000000000000004</v>
      </c>
      <c r="AM2083" s="4">
        <f>Tabla1[[#This Row],[Cantidad 1]]+Tabla1[[#This Row],[Cantidad 2]]+Tabla1[[#This Row],[Cantidad 3]]+Tabla1[[#This Row],[Cantidad 4]]+Tabla1[[#This Row],[Cantidad 5]]</f>
        <v>21700</v>
      </c>
      <c r="AN2083" s="1">
        <v>49509</v>
      </c>
      <c r="AO2083" s="1" t="str">
        <f>Tabla1[[#This Row],[Contrato CISCO]]&amp;Tabla1[[#This Row],[Año]]&amp;Tabla1[[#This Row],[Material]]</f>
        <v>M-147/1820188100017</v>
      </c>
      <c r="AP2083" s="1" t="str">
        <f>Tabla1[[#This Row],[Contrato CISCO]]&amp;Tabla1[[#This Row],[Material]]</f>
        <v>M-147/188100017</v>
      </c>
      <c r="AQ2083" s="1" t="str">
        <f>Tabla1[[#This Row],[Material]]&amp;Tabla1[[#This Row],[Precio]]</f>
        <v>81000170.55</v>
      </c>
      <c r="AR2083" t="s">
        <v>11</v>
      </c>
    </row>
    <row r="2084" spans="1:44" x14ac:dyDescent="0.25">
      <c r="A2084">
        <v>7218000577</v>
      </c>
      <c r="B2084" t="s">
        <v>3037</v>
      </c>
      <c r="C2084" t="s">
        <v>3890</v>
      </c>
      <c r="D2084">
        <v>2018</v>
      </c>
      <c r="E2084" t="s">
        <v>3795</v>
      </c>
      <c r="F2084" s="2">
        <v>43397</v>
      </c>
      <c r="G2084" s="2">
        <v>43854</v>
      </c>
      <c r="H2084" s="1">
        <v>16200</v>
      </c>
      <c r="I2084" t="s">
        <v>3905</v>
      </c>
      <c r="J2084" t="s">
        <v>3072</v>
      </c>
      <c r="K2084" t="s">
        <v>3073</v>
      </c>
      <c r="L2084">
        <v>1</v>
      </c>
      <c r="M2084">
        <v>50003681</v>
      </c>
      <c r="N2084" t="s">
        <v>3847</v>
      </c>
      <c r="O2084" t="s">
        <v>935</v>
      </c>
      <c r="P2084">
        <v>8030109</v>
      </c>
      <c r="Q2084" t="s">
        <v>855</v>
      </c>
      <c r="R2084" s="1"/>
      <c r="S2084" s="1"/>
      <c r="T2084" s="1"/>
      <c r="U2084" s="2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9">
        <v>0.57999999999999996</v>
      </c>
      <c r="AM2084" s="4">
        <f>Tabla1[[#This Row],[Cantidad 1]]+Tabla1[[#This Row],[Cantidad 2]]+Tabla1[[#This Row],[Cantidad 3]]+Tabla1[[#This Row],[Cantidad 4]]+Tabla1[[#This Row],[Cantidad 5]]</f>
        <v>16200</v>
      </c>
      <c r="AN2084" s="1">
        <v>601502.09</v>
      </c>
      <c r="AO2084" s="1" t="str">
        <f>Tabla1[[#This Row],[Contrato CISCO]]&amp;Tabla1[[#This Row],[Año]]&amp;Tabla1[[#This Row],[Material]]</f>
        <v>M-166/1820188030109</v>
      </c>
      <c r="AP2084" s="1" t="str">
        <f>Tabla1[[#This Row],[Contrato CISCO]]&amp;Tabla1[[#This Row],[Material]]</f>
        <v>M-166/188030109</v>
      </c>
      <c r="AQ2084" s="1" t="str">
        <f>Tabla1[[#This Row],[Material]]&amp;Tabla1[[#This Row],[Precio]]</f>
        <v>80301090.58</v>
      </c>
      <c r="AR2084" t="s">
        <v>11</v>
      </c>
    </row>
    <row r="2085" spans="1:44" x14ac:dyDescent="0.25">
      <c r="A2085">
        <v>7218000518</v>
      </c>
      <c r="B2085" t="s">
        <v>2931</v>
      </c>
      <c r="C2085" t="s">
        <v>3890</v>
      </c>
      <c r="D2085">
        <v>2018</v>
      </c>
      <c r="E2085" t="s">
        <v>3795</v>
      </c>
      <c r="F2085" s="2">
        <v>43397</v>
      </c>
      <c r="G2085" s="2">
        <v>43854</v>
      </c>
      <c r="H2085" s="1">
        <v>509200</v>
      </c>
      <c r="I2085" t="s">
        <v>3905</v>
      </c>
      <c r="J2085" t="s">
        <v>2950</v>
      </c>
      <c r="K2085" t="s">
        <v>2951</v>
      </c>
      <c r="L2085">
        <v>1</v>
      </c>
      <c r="M2085">
        <v>50000653</v>
      </c>
      <c r="N2085" t="s">
        <v>3821</v>
      </c>
      <c r="O2085" t="s">
        <v>928</v>
      </c>
      <c r="P2085">
        <v>8160523</v>
      </c>
      <c r="Q2085" t="s">
        <v>770</v>
      </c>
      <c r="R2085" s="1"/>
      <c r="S2085" s="1"/>
      <c r="T2085" s="1"/>
      <c r="U2085" s="2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9">
        <v>0.57999999999999996</v>
      </c>
      <c r="AM2085" s="4">
        <f>Tabla1[[#This Row],[Cantidad 1]]+Tabla1[[#This Row],[Cantidad 2]]+Tabla1[[#This Row],[Cantidad 3]]+Tabla1[[#This Row],[Cantidad 4]]+Tabla1[[#This Row],[Cantidad 5]]</f>
        <v>509200</v>
      </c>
      <c r="AN2085" s="1">
        <v>1484785</v>
      </c>
      <c r="AO2085" s="1" t="str">
        <f>Tabla1[[#This Row],[Contrato CISCO]]&amp;Tabla1[[#This Row],[Año]]&amp;Tabla1[[#This Row],[Material]]</f>
        <v>M-190/1820188160523</v>
      </c>
      <c r="AP2085" s="1" t="str">
        <f>Tabla1[[#This Row],[Contrato CISCO]]&amp;Tabla1[[#This Row],[Material]]</f>
        <v>M-190/188160523</v>
      </c>
      <c r="AQ2085" s="1" t="str">
        <f>Tabla1[[#This Row],[Material]]&amp;Tabla1[[#This Row],[Precio]]</f>
        <v>81605230.58</v>
      </c>
      <c r="AR2085" t="s">
        <v>11</v>
      </c>
    </row>
    <row r="2086" spans="1:44" x14ac:dyDescent="0.25">
      <c r="A2086">
        <v>7218000518</v>
      </c>
      <c r="B2086" t="s">
        <v>2931</v>
      </c>
      <c r="C2086" t="s">
        <v>3890</v>
      </c>
      <c r="D2086">
        <v>2018</v>
      </c>
      <c r="E2086" t="s">
        <v>3795</v>
      </c>
      <c r="F2086" s="2">
        <v>43397</v>
      </c>
      <c r="G2086" s="2">
        <v>43854</v>
      </c>
      <c r="H2086" s="1">
        <v>47300</v>
      </c>
      <c r="I2086" t="s">
        <v>3905</v>
      </c>
      <c r="J2086" t="s">
        <v>2950</v>
      </c>
      <c r="K2086" t="s">
        <v>2951</v>
      </c>
      <c r="L2086">
        <v>1</v>
      </c>
      <c r="M2086">
        <v>50000653</v>
      </c>
      <c r="N2086" t="s">
        <v>3821</v>
      </c>
      <c r="O2086" t="s">
        <v>928</v>
      </c>
      <c r="P2086">
        <v>8160510</v>
      </c>
      <c r="Q2086" t="s">
        <v>351</v>
      </c>
      <c r="R2086" s="1"/>
      <c r="S2086" s="1"/>
      <c r="T2086" s="1"/>
      <c r="U2086" s="2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9">
        <v>0.6</v>
      </c>
      <c r="AM2086" s="4">
        <f>Tabla1[[#This Row],[Cantidad 1]]+Tabla1[[#This Row],[Cantidad 2]]+Tabla1[[#This Row],[Cantidad 3]]+Tabla1[[#This Row],[Cantidad 4]]+Tabla1[[#This Row],[Cantidad 5]]</f>
        <v>47300</v>
      </c>
      <c r="AN2086" s="1">
        <v>1484785</v>
      </c>
      <c r="AO2086" s="1" t="str">
        <f>Tabla1[[#This Row],[Contrato CISCO]]&amp;Tabla1[[#This Row],[Año]]&amp;Tabla1[[#This Row],[Material]]</f>
        <v>M-190/1820188160510</v>
      </c>
      <c r="AP2086" s="1" t="str">
        <f>Tabla1[[#This Row],[Contrato CISCO]]&amp;Tabla1[[#This Row],[Material]]</f>
        <v>M-190/188160510</v>
      </c>
      <c r="AQ2086" s="1" t="str">
        <f>Tabla1[[#This Row],[Material]]&amp;Tabla1[[#This Row],[Precio]]</f>
        <v>81605100.6</v>
      </c>
      <c r="AR2086" t="s">
        <v>11</v>
      </c>
    </row>
    <row r="2087" spans="1:44" x14ac:dyDescent="0.25">
      <c r="A2087">
        <v>7218000557</v>
      </c>
      <c r="B2087" t="s">
        <v>3026</v>
      </c>
      <c r="C2087" t="s">
        <v>3890</v>
      </c>
      <c r="D2087">
        <v>2018</v>
      </c>
      <c r="E2087" t="s">
        <v>3795</v>
      </c>
      <c r="F2087" s="2">
        <v>43397</v>
      </c>
      <c r="G2087" s="2">
        <v>43854</v>
      </c>
      <c r="H2087" s="1">
        <v>11600</v>
      </c>
      <c r="I2087" t="s">
        <v>3905</v>
      </c>
      <c r="J2087" t="s">
        <v>3031</v>
      </c>
      <c r="K2087" t="s">
        <v>3032</v>
      </c>
      <c r="L2087">
        <v>1</v>
      </c>
      <c r="M2087">
        <v>50000471</v>
      </c>
      <c r="N2087" t="s">
        <v>3824</v>
      </c>
      <c r="O2087" t="s">
        <v>934</v>
      </c>
      <c r="P2087">
        <v>8120039</v>
      </c>
      <c r="Q2087" t="s">
        <v>494</v>
      </c>
      <c r="R2087" s="1"/>
      <c r="S2087" s="1"/>
      <c r="T2087" s="1"/>
      <c r="U2087" s="2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9">
        <v>0.6381</v>
      </c>
      <c r="AM2087" s="4">
        <f>Tabla1[[#This Row],[Cantidad 1]]+Tabla1[[#This Row],[Cantidad 2]]+Tabla1[[#This Row],[Cantidad 3]]+Tabla1[[#This Row],[Cantidad 4]]+Tabla1[[#This Row],[Cantidad 5]]</f>
        <v>11600</v>
      </c>
      <c r="AN2087" s="1">
        <v>97101.42</v>
      </c>
      <c r="AO2087" s="1" t="str">
        <f>Tabla1[[#This Row],[Contrato CISCO]]&amp;Tabla1[[#This Row],[Año]]&amp;Tabla1[[#This Row],[Material]]</f>
        <v>M-144/1820188120039</v>
      </c>
      <c r="AP2087" s="1" t="str">
        <f>Tabla1[[#This Row],[Contrato CISCO]]&amp;Tabla1[[#This Row],[Material]]</f>
        <v>M-144/188120039</v>
      </c>
      <c r="AQ2087" s="1" t="str">
        <f>Tabla1[[#This Row],[Material]]&amp;Tabla1[[#This Row],[Precio]]</f>
        <v>81200390.6381</v>
      </c>
      <c r="AR2087" t="s">
        <v>11</v>
      </c>
    </row>
    <row r="2088" spans="1:44" x14ac:dyDescent="0.25">
      <c r="A2088">
        <v>7218000561</v>
      </c>
      <c r="B2088" t="s">
        <v>3026</v>
      </c>
      <c r="C2088" t="s">
        <v>3890</v>
      </c>
      <c r="D2088">
        <v>2018</v>
      </c>
      <c r="E2088" t="s">
        <v>3795</v>
      </c>
      <c r="F2088" s="2">
        <v>43397</v>
      </c>
      <c r="G2088" s="2">
        <v>43854</v>
      </c>
      <c r="H2088" s="1">
        <v>8400</v>
      </c>
      <c r="I2088" t="s">
        <v>3905</v>
      </c>
      <c r="J2088" t="s">
        <v>3040</v>
      </c>
      <c r="K2088" t="s">
        <v>3041</v>
      </c>
      <c r="L2088">
        <v>1</v>
      </c>
      <c r="M2088">
        <v>50000893</v>
      </c>
      <c r="N2088" t="s">
        <v>3831</v>
      </c>
      <c r="O2088" t="s">
        <v>934</v>
      </c>
      <c r="P2088">
        <v>8100056</v>
      </c>
      <c r="Q2088" t="s">
        <v>443</v>
      </c>
      <c r="R2088" s="1"/>
      <c r="S2088" s="1"/>
      <c r="T2088" s="1"/>
      <c r="U2088" s="2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9">
        <v>0.64</v>
      </c>
      <c r="AM2088" s="4">
        <f>Tabla1[[#This Row],[Cantidad 1]]+Tabla1[[#This Row],[Cantidad 2]]+Tabla1[[#This Row],[Cantidad 3]]+Tabla1[[#This Row],[Cantidad 4]]+Tabla1[[#This Row],[Cantidad 5]]</f>
        <v>8400</v>
      </c>
      <c r="AN2088" s="1">
        <v>49509</v>
      </c>
      <c r="AO2088" s="1" t="str">
        <f>Tabla1[[#This Row],[Contrato CISCO]]&amp;Tabla1[[#This Row],[Año]]&amp;Tabla1[[#This Row],[Material]]</f>
        <v>M-147/1820188100056</v>
      </c>
      <c r="AP2088" s="1" t="str">
        <f>Tabla1[[#This Row],[Contrato CISCO]]&amp;Tabla1[[#This Row],[Material]]</f>
        <v>M-147/188100056</v>
      </c>
      <c r="AQ2088" s="1" t="str">
        <f>Tabla1[[#This Row],[Material]]&amp;Tabla1[[#This Row],[Precio]]</f>
        <v>81000560.64</v>
      </c>
      <c r="AR2088" t="s">
        <v>11</v>
      </c>
    </row>
    <row r="2089" spans="1:44" x14ac:dyDescent="0.25">
      <c r="A2089">
        <v>7218000571</v>
      </c>
      <c r="B2089" t="s">
        <v>3026</v>
      </c>
      <c r="C2089" t="s">
        <v>3890</v>
      </c>
      <c r="D2089">
        <v>2018</v>
      </c>
      <c r="E2089" t="s">
        <v>3795</v>
      </c>
      <c r="F2089" s="2">
        <v>43397</v>
      </c>
      <c r="G2089" s="2">
        <v>43854</v>
      </c>
      <c r="H2089" s="1">
        <v>47900</v>
      </c>
      <c r="I2089" t="s">
        <v>3905</v>
      </c>
      <c r="J2089" t="s">
        <v>3060</v>
      </c>
      <c r="K2089" t="s">
        <v>3061</v>
      </c>
      <c r="L2089">
        <v>1</v>
      </c>
      <c r="M2089">
        <v>50005446</v>
      </c>
      <c r="N2089" t="s">
        <v>3814</v>
      </c>
      <c r="O2089" t="s">
        <v>934</v>
      </c>
      <c r="P2089">
        <v>8120021</v>
      </c>
      <c r="Q2089" t="s">
        <v>907</v>
      </c>
      <c r="R2089" s="1"/>
      <c r="S2089" s="1"/>
      <c r="T2089" s="1"/>
      <c r="U2089" s="2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9">
        <v>0.64</v>
      </c>
      <c r="AM2089" s="4">
        <f>Tabla1[[#This Row],[Cantidad 1]]+Tabla1[[#This Row],[Cantidad 2]]+Tabla1[[#This Row],[Cantidad 3]]+Tabla1[[#This Row],[Cantidad 4]]+Tabla1[[#This Row],[Cantidad 5]]</f>
        <v>47900</v>
      </c>
      <c r="AN2089" s="1">
        <v>30656</v>
      </c>
      <c r="AO2089" s="1" t="str">
        <f>Tabla1[[#This Row],[Contrato CISCO]]&amp;Tabla1[[#This Row],[Año]]&amp;Tabla1[[#This Row],[Material]]</f>
        <v>M-153/1820188120021</v>
      </c>
      <c r="AP2089" s="1" t="str">
        <f>Tabla1[[#This Row],[Contrato CISCO]]&amp;Tabla1[[#This Row],[Material]]</f>
        <v>M-153/188120021</v>
      </c>
      <c r="AQ2089" s="1" t="str">
        <f>Tabla1[[#This Row],[Material]]&amp;Tabla1[[#This Row],[Precio]]</f>
        <v>81200210.64</v>
      </c>
      <c r="AR2089" t="s">
        <v>11</v>
      </c>
    </row>
    <row r="2090" spans="1:44" x14ac:dyDescent="0.25">
      <c r="A2090">
        <v>7218000539</v>
      </c>
      <c r="B2090" t="s">
        <v>2979</v>
      </c>
      <c r="C2090" t="s">
        <v>3890</v>
      </c>
      <c r="D2090">
        <v>2018</v>
      </c>
      <c r="E2090" t="s">
        <v>3795</v>
      </c>
      <c r="F2090" s="2">
        <v>43397</v>
      </c>
      <c r="G2090" s="2">
        <v>43854</v>
      </c>
      <c r="H2090" s="1">
        <v>95500</v>
      </c>
      <c r="I2090" t="s">
        <v>3905</v>
      </c>
      <c r="J2090" t="s">
        <v>2994</v>
      </c>
      <c r="K2090" t="s">
        <v>2995</v>
      </c>
      <c r="L2090">
        <v>1</v>
      </c>
      <c r="M2090">
        <v>50000770</v>
      </c>
      <c r="N2090" t="s">
        <v>3820</v>
      </c>
      <c r="O2090" t="s">
        <v>931</v>
      </c>
      <c r="P2090">
        <v>8010361</v>
      </c>
      <c r="Q2090" t="s">
        <v>680</v>
      </c>
      <c r="R2090" s="1"/>
      <c r="S2090" s="1"/>
      <c r="T2090" s="1"/>
      <c r="U2090" s="2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9">
        <v>0.65</v>
      </c>
      <c r="AM2090" s="4">
        <f>Tabla1[[#This Row],[Cantidad 1]]+Tabla1[[#This Row],[Cantidad 2]]+Tabla1[[#This Row],[Cantidad 3]]+Tabla1[[#This Row],[Cantidad 4]]+Tabla1[[#This Row],[Cantidad 5]]</f>
        <v>95500</v>
      </c>
      <c r="AN2090" s="1">
        <v>300089</v>
      </c>
      <c r="AO2090" s="1" t="str">
        <f>Tabla1[[#This Row],[Contrato CISCO]]&amp;Tabla1[[#This Row],[Año]]&amp;Tabla1[[#This Row],[Material]]</f>
        <v>M-132/1820188010361</v>
      </c>
      <c r="AP2090" s="1" t="str">
        <f>Tabla1[[#This Row],[Contrato CISCO]]&amp;Tabla1[[#This Row],[Material]]</f>
        <v>M-132/188010361</v>
      </c>
      <c r="AQ2090" s="1" t="str">
        <f>Tabla1[[#This Row],[Material]]&amp;Tabla1[[#This Row],[Precio]]</f>
        <v>80103610.65</v>
      </c>
      <c r="AR2090" t="s">
        <v>11</v>
      </c>
    </row>
    <row r="2091" spans="1:44" x14ac:dyDescent="0.25">
      <c r="A2091">
        <v>7218000518</v>
      </c>
      <c r="B2091" t="s">
        <v>2931</v>
      </c>
      <c r="C2091" t="s">
        <v>3890</v>
      </c>
      <c r="D2091">
        <v>2018</v>
      </c>
      <c r="E2091" t="s">
        <v>3795</v>
      </c>
      <c r="F2091" s="2">
        <v>43397</v>
      </c>
      <c r="G2091" s="2">
        <v>43854</v>
      </c>
      <c r="H2091" s="1">
        <v>32000</v>
      </c>
      <c r="I2091" t="s">
        <v>3905</v>
      </c>
      <c r="J2091" t="s">
        <v>2950</v>
      </c>
      <c r="K2091" t="s">
        <v>2951</v>
      </c>
      <c r="L2091">
        <v>1</v>
      </c>
      <c r="M2091">
        <v>50000653</v>
      </c>
      <c r="N2091" t="s">
        <v>3821</v>
      </c>
      <c r="O2091" t="s">
        <v>928</v>
      </c>
      <c r="P2091">
        <v>8080303</v>
      </c>
      <c r="Q2091" t="s">
        <v>642</v>
      </c>
      <c r="R2091" s="1"/>
      <c r="S2091" s="1"/>
      <c r="T2091" s="1"/>
      <c r="U2091" s="2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9">
        <v>0.65</v>
      </c>
      <c r="AM2091" s="4">
        <f>Tabla1[[#This Row],[Cantidad 1]]+Tabla1[[#This Row],[Cantidad 2]]+Tabla1[[#This Row],[Cantidad 3]]+Tabla1[[#This Row],[Cantidad 4]]+Tabla1[[#This Row],[Cantidad 5]]</f>
        <v>32000</v>
      </c>
      <c r="AN2091" s="1">
        <v>1484785</v>
      </c>
      <c r="AO2091" s="1" t="str">
        <f>Tabla1[[#This Row],[Contrato CISCO]]&amp;Tabla1[[#This Row],[Año]]&amp;Tabla1[[#This Row],[Material]]</f>
        <v>M-190/1820188080303</v>
      </c>
      <c r="AP2091" s="1" t="str">
        <f>Tabla1[[#This Row],[Contrato CISCO]]&amp;Tabla1[[#This Row],[Material]]</f>
        <v>M-190/188080303</v>
      </c>
      <c r="AQ2091" s="1" t="str">
        <f>Tabla1[[#This Row],[Material]]&amp;Tabla1[[#This Row],[Precio]]</f>
        <v>80803030.65</v>
      </c>
      <c r="AR2091" t="s">
        <v>11</v>
      </c>
    </row>
    <row r="2092" spans="1:44" x14ac:dyDescent="0.25">
      <c r="A2092">
        <v>7218000519</v>
      </c>
      <c r="B2092" t="s">
        <v>2931</v>
      </c>
      <c r="C2092" t="s">
        <v>3890</v>
      </c>
      <c r="D2092">
        <v>2018</v>
      </c>
      <c r="E2092" t="s">
        <v>3795</v>
      </c>
      <c r="F2092" s="2">
        <v>43397</v>
      </c>
      <c r="G2092" s="2">
        <v>43854</v>
      </c>
      <c r="H2092" s="1">
        <v>183500</v>
      </c>
      <c r="I2092" t="s">
        <v>3905</v>
      </c>
      <c r="J2092" t="s">
        <v>2952</v>
      </c>
      <c r="K2092" t="s">
        <v>2953</v>
      </c>
      <c r="L2092">
        <v>1</v>
      </c>
      <c r="M2092">
        <v>50000642</v>
      </c>
      <c r="N2092" t="s">
        <v>3808</v>
      </c>
      <c r="O2092" t="s">
        <v>928</v>
      </c>
      <c r="P2092">
        <v>8110024</v>
      </c>
      <c r="Q2092" t="s">
        <v>483</v>
      </c>
      <c r="R2092" s="1"/>
      <c r="S2092" s="1"/>
      <c r="T2092" s="1"/>
      <c r="U2092" s="2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9">
        <v>0.65459999999999996</v>
      </c>
      <c r="AM2092" s="4">
        <f>Tabla1[[#This Row],[Cantidad 1]]+Tabla1[[#This Row],[Cantidad 2]]+Tabla1[[#This Row],[Cantidad 3]]+Tabla1[[#This Row],[Cantidad 4]]+Tabla1[[#This Row],[Cantidad 5]]</f>
        <v>183500</v>
      </c>
      <c r="AN2092" s="1">
        <v>659686.77</v>
      </c>
      <c r="AO2092" s="1" t="str">
        <f>Tabla1[[#This Row],[Contrato CISCO]]&amp;Tabla1[[#This Row],[Año]]&amp;Tabla1[[#This Row],[Material]]</f>
        <v>M-191/1820188110024</v>
      </c>
      <c r="AP2092" s="1" t="str">
        <f>Tabla1[[#This Row],[Contrato CISCO]]&amp;Tabla1[[#This Row],[Material]]</f>
        <v>M-191/188110024</v>
      </c>
      <c r="AQ2092" s="1" t="str">
        <f>Tabla1[[#This Row],[Material]]&amp;Tabla1[[#This Row],[Precio]]</f>
        <v>81100240.6546</v>
      </c>
      <c r="AR2092" t="s">
        <v>11</v>
      </c>
    </row>
    <row r="2093" spans="1:44" x14ac:dyDescent="0.25">
      <c r="A2093">
        <v>7218000518</v>
      </c>
      <c r="B2093" t="s">
        <v>2931</v>
      </c>
      <c r="C2093" t="s">
        <v>3890</v>
      </c>
      <c r="D2093">
        <v>2018</v>
      </c>
      <c r="E2093" t="s">
        <v>3795</v>
      </c>
      <c r="F2093" s="2">
        <v>43397</v>
      </c>
      <c r="G2093" s="2">
        <v>43854</v>
      </c>
      <c r="H2093" s="1">
        <v>44900</v>
      </c>
      <c r="I2093" t="s">
        <v>3905</v>
      </c>
      <c r="J2093" t="s">
        <v>2950</v>
      </c>
      <c r="K2093" t="s">
        <v>2951</v>
      </c>
      <c r="L2093">
        <v>1</v>
      </c>
      <c r="M2093">
        <v>50000653</v>
      </c>
      <c r="N2093" t="s">
        <v>3821</v>
      </c>
      <c r="O2093" t="s">
        <v>928</v>
      </c>
      <c r="P2093">
        <v>8160514</v>
      </c>
      <c r="Q2093" t="s">
        <v>740</v>
      </c>
      <c r="R2093" s="1"/>
      <c r="S2093" s="1"/>
      <c r="T2093" s="1"/>
      <c r="U2093" s="2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9">
        <v>0.67</v>
      </c>
      <c r="AM2093" s="4">
        <f>Tabla1[[#This Row],[Cantidad 1]]+Tabla1[[#This Row],[Cantidad 2]]+Tabla1[[#This Row],[Cantidad 3]]+Tabla1[[#This Row],[Cantidad 4]]+Tabla1[[#This Row],[Cantidad 5]]</f>
        <v>44900</v>
      </c>
      <c r="AN2093" s="1">
        <v>1484785</v>
      </c>
      <c r="AO2093" s="1" t="str">
        <f>Tabla1[[#This Row],[Contrato CISCO]]&amp;Tabla1[[#This Row],[Año]]&amp;Tabla1[[#This Row],[Material]]</f>
        <v>M-190/1820188160514</v>
      </c>
      <c r="AP2093" s="1" t="str">
        <f>Tabla1[[#This Row],[Contrato CISCO]]&amp;Tabla1[[#This Row],[Material]]</f>
        <v>M-190/188160514</v>
      </c>
      <c r="AQ2093" s="1" t="str">
        <f>Tabla1[[#This Row],[Material]]&amp;Tabla1[[#This Row],[Precio]]</f>
        <v>81605140.67</v>
      </c>
      <c r="AR2093" t="s">
        <v>11</v>
      </c>
    </row>
    <row r="2094" spans="1:44" x14ac:dyDescent="0.25">
      <c r="A2094">
        <v>7218000532</v>
      </c>
      <c r="B2094" t="s">
        <v>2979</v>
      </c>
      <c r="C2094" t="s">
        <v>3890</v>
      </c>
      <c r="D2094">
        <v>2018</v>
      </c>
      <c r="E2094" t="s">
        <v>3795</v>
      </c>
      <c r="F2094" s="2">
        <v>43397</v>
      </c>
      <c r="G2094" s="2">
        <v>43854</v>
      </c>
      <c r="H2094" s="1">
        <v>76800</v>
      </c>
      <c r="I2094" t="s">
        <v>3905</v>
      </c>
      <c r="J2094" t="s">
        <v>2980</v>
      </c>
      <c r="K2094" t="s">
        <v>2981</v>
      </c>
      <c r="L2094">
        <v>1</v>
      </c>
      <c r="M2094">
        <v>50001297</v>
      </c>
      <c r="N2094" t="s">
        <v>3864</v>
      </c>
      <c r="O2094" t="s">
        <v>931</v>
      </c>
      <c r="P2094">
        <v>8010307</v>
      </c>
      <c r="Q2094" t="s">
        <v>675</v>
      </c>
      <c r="R2094" s="1"/>
      <c r="S2094" s="1"/>
      <c r="T2094" s="1"/>
      <c r="U2094" s="2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9">
        <v>0.68899999999999995</v>
      </c>
      <c r="AM2094" s="4">
        <f>Tabla1[[#This Row],[Cantidad 1]]+Tabla1[[#This Row],[Cantidad 2]]+Tabla1[[#This Row],[Cantidad 3]]+Tabla1[[#This Row],[Cantidad 4]]+Tabla1[[#This Row],[Cantidad 5]]</f>
        <v>76800</v>
      </c>
      <c r="AN2094" s="1">
        <v>156338.20000000001</v>
      </c>
      <c r="AO2094" s="1" t="str">
        <f>Tabla1[[#This Row],[Contrato CISCO]]&amp;Tabla1[[#This Row],[Año]]&amp;Tabla1[[#This Row],[Material]]</f>
        <v>M-129/1820188010307</v>
      </c>
      <c r="AP2094" s="1" t="str">
        <f>Tabla1[[#This Row],[Contrato CISCO]]&amp;Tabla1[[#This Row],[Material]]</f>
        <v>M-129/188010307</v>
      </c>
      <c r="AQ2094" s="1" t="str">
        <f>Tabla1[[#This Row],[Material]]&amp;Tabla1[[#This Row],[Precio]]</f>
        <v>80103070.689</v>
      </c>
      <c r="AR2094" t="s">
        <v>11</v>
      </c>
    </row>
    <row r="2095" spans="1:44" x14ac:dyDescent="0.25">
      <c r="A2095">
        <v>7218000523</v>
      </c>
      <c r="B2095" t="s">
        <v>2931</v>
      </c>
      <c r="C2095" t="s">
        <v>3890</v>
      </c>
      <c r="D2095">
        <v>2018</v>
      </c>
      <c r="E2095" t="s">
        <v>3795</v>
      </c>
      <c r="F2095" s="2">
        <v>43397</v>
      </c>
      <c r="G2095" s="2">
        <v>43854</v>
      </c>
      <c r="H2095" s="1">
        <v>36300</v>
      </c>
      <c r="I2095" t="s">
        <v>3905</v>
      </c>
      <c r="J2095" t="s">
        <v>2960</v>
      </c>
      <c r="K2095" t="s">
        <v>2961</v>
      </c>
      <c r="L2095">
        <v>1</v>
      </c>
      <c r="M2095">
        <v>50003960</v>
      </c>
      <c r="N2095" t="s">
        <v>3879</v>
      </c>
      <c r="O2095" t="s">
        <v>928</v>
      </c>
      <c r="P2095">
        <v>8160512</v>
      </c>
      <c r="Q2095" t="s">
        <v>208</v>
      </c>
      <c r="R2095" s="1"/>
      <c r="S2095" s="1"/>
      <c r="T2095" s="1"/>
      <c r="U2095" s="2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9">
        <v>0.69</v>
      </c>
      <c r="AM2095" s="4">
        <f>Tabla1[[#This Row],[Cantidad 1]]+Tabla1[[#This Row],[Cantidad 2]]+Tabla1[[#This Row],[Cantidad 3]]+Tabla1[[#This Row],[Cantidad 4]]+Tabla1[[#This Row],[Cantidad 5]]</f>
        <v>36300</v>
      </c>
      <c r="AN2095" s="1">
        <v>120770</v>
      </c>
      <c r="AO2095" s="1" t="str">
        <f>Tabla1[[#This Row],[Contrato CISCO]]&amp;Tabla1[[#This Row],[Año]]&amp;Tabla1[[#This Row],[Material]]</f>
        <v>M-195/1820188160512</v>
      </c>
      <c r="AP2095" s="1" t="str">
        <f>Tabla1[[#This Row],[Contrato CISCO]]&amp;Tabla1[[#This Row],[Material]]</f>
        <v>M-195/188160512</v>
      </c>
      <c r="AQ2095" s="1" t="str">
        <f>Tabla1[[#This Row],[Material]]&amp;Tabla1[[#This Row],[Precio]]</f>
        <v>81605120.69</v>
      </c>
      <c r="AR2095" t="s">
        <v>11</v>
      </c>
    </row>
    <row r="2096" spans="1:44" x14ac:dyDescent="0.25">
      <c r="A2096">
        <v>7218000555</v>
      </c>
      <c r="B2096" t="s">
        <v>3026</v>
      </c>
      <c r="C2096" t="s">
        <v>3890</v>
      </c>
      <c r="D2096">
        <v>2018</v>
      </c>
      <c r="E2096" t="s">
        <v>3795</v>
      </c>
      <c r="F2096" s="2">
        <v>43397</v>
      </c>
      <c r="G2096" s="2">
        <v>43854</v>
      </c>
      <c r="H2096" s="1">
        <v>49900</v>
      </c>
      <c r="I2096" t="s">
        <v>3905</v>
      </c>
      <c r="J2096" t="s">
        <v>3027</v>
      </c>
      <c r="K2096" t="s">
        <v>3028</v>
      </c>
      <c r="L2096">
        <v>1</v>
      </c>
      <c r="M2096">
        <v>50000646</v>
      </c>
      <c r="N2096" t="s">
        <v>3809</v>
      </c>
      <c r="O2096" t="s">
        <v>934</v>
      </c>
      <c r="P2096">
        <v>8120028</v>
      </c>
      <c r="Q2096" t="s">
        <v>673</v>
      </c>
      <c r="R2096" s="1"/>
      <c r="S2096" s="1"/>
      <c r="T2096" s="1"/>
      <c r="U2096" s="2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9">
        <v>0.69495000000000007</v>
      </c>
      <c r="AM2096" s="4">
        <f>Tabla1[[#This Row],[Cantidad 1]]+Tabla1[[#This Row],[Cantidad 2]]+Tabla1[[#This Row],[Cantidad 3]]+Tabla1[[#This Row],[Cantidad 4]]+Tabla1[[#This Row],[Cantidad 5]]</f>
        <v>49900</v>
      </c>
      <c r="AN2096" s="1">
        <v>88456.41</v>
      </c>
      <c r="AO2096" s="1" t="str">
        <f>Tabla1[[#This Row],[Contrato CISCO]]&amp;Tabla1[[#This Row],[Año]]&amp;Tabla1[[#This Row],[Material]]</f>
        <v>M-142/1820188120028</v>
      </c>
      <c r="AP2096" s="1" t="str">
        <f>Tabla1[[#This Row],[Contrato CISCO]]&amp;Tabla1[[#This Row],[Material]]</f>
        <v>M-142/188120028</v>
      </c>
      <c r="AQ2096" s="1" t="str">
        <f>Tabla1[[#This Row],[Material]]&amp;Tabla1[[#This Row],[Precio]]</f>
        <v>81200280.69495</v>
      </c>
      <c r="AR2096" t="s">
        <v>11</v>
      </c>
    </row>
    <row r="2097" spans="1:44" x14ac:dyDescent="0.25">
      <c r="A2097">
        <v>7218000569</v>
      </c>
      <c r="B2097" t="s">
        <v>3026</v>
      </c>
      <c r="C2097" t="s">
        <v>3890</v>
      </c>
      <c r="D2097">
        <v>2018</v>
      </c>
      <c r="E2097" t="s">
        <v>3795</v>
      </c>
      <c r="F2097" s="2">
        <v>43397</v>
      </c>
      <c r="G2097" s="2">
        <v>43854</v>
      </c>
      <c r="H2097" s="1">
        <v>27400</v>
      </c>
      <c r="I2097" t="s">
        <v>3905</v>
      </c>
      <c r="J2097" t="s">
        <v>3056</v>
      </c>
      <c r="K2097" t="s">
        <v>3057</v>
      </c>
      <c r="L2097">
        <v>1</v>
      </c>
      <c r="M2097">
        <v>50001314</v>
      </c>
      <c r="N2097" t="s">
        <v>3876</v>
      </c>
      <c r="O2097" t="s">
        <v>934</v>
      </c>
      <c r="P2097">
        <v>8120030</v>
      </c>
      <c r="Q2097" t="s">
        <v>937</v>
      </c>
      <c r="R2097" s="1"/>
      <c r="S2097" s="1"/>
      <c r="T2097" s="1"/>
      <c r="U2097" s="2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9">
        <v>0.69800000000000006</v>
      </c>
      <c r="AM2097" s="4">
        <f>Tabla1[[#This Row],[Cantidad 1]]+Tabla1[[#This Row],[Cantidad 2]]+Tabla1[[#This Row],[Cantidad 3]]+Tabla1[[#This Row],[Cantidad 4]]+Tabla1[[#This Row],[Cantidad 5]]</f>
        <v>27400</v>
      </c>
      <c r="AN2097" s="1">
        <v>794980.45</v>
      </c>
      <c r="AO2097" s="1" t="str">
        <f>Tabla1[[#This Row],[Contrato CISCO]]&amp;Tabla1[[#This Row],[Año]]&amp;Tabla1[[#This Row],[Material]]</f>
        <v>M-152/1820188120030</v>
      </c>
      <c r="AP2097" s="1" t="str">
        <f>Tabla1[[#This Row],[Contrato CISCO]]&amp;Tabla1[[#This Row],[Material]]</f>
        <v>M-152/188120030</v>
      </c>
      <c r="AQ2097" s="1" t="str">
        <f>Tabla1[[#This Row],[Material]]&amp;Tabla1[[#This Row],[Precio]]</f>
        <v>81200300.698</v>
      </c>
      <c r="AR2097" t="s">
        <v>11</v>
      </c>
    </row>
    <row r="2098" spans="1:44" x14ac:dyDescent="0.25">
      <c r="A2098">
        <v>7218000519</v>
      </c>
      <c r="B2098" t="s">
        <v>2931</v>
      </c>
      <c r="C2098" t="s">
        <v>3890</v>
      </c>
      <c r="D2098">
        <v>2018</v>
      </c>
      <c r="E2098" t="s">
        <v>3795</v>
      </c>
      <c r="F2098" s="2">
        <v>43397</v>
      </c>
      <c r="G2098" s="2">
        <v>43854</v>
      </c>
      <c r="H2098" s="1">
        <v>494500</v>
      </c>
      <c r="I2098" t="s">
        <v>3905</v>
      </c>
      <c r="J2098" t="s">
        <v>2952</v>
      </c>
      <c r="K2098" t="s">
        <v>2953</v>
      </c>
      <c r="L2098">
        <v>1</v>
      </c>
      <c r="M2098">
        <v>50000642</v>
      </c>
      <c r="N2098" t="s">
        <v>3808</v>
      </c>
      <c r="O2098" t="s">
        <v>928</v>
      </c>
      <c r="P2098">
        <v>8060239</v>
      </c>
      <c r="Q2098" t="s">
        <v>31</v>
      </c>
      <c r="R2098" s="1"/>
      <c r="S2098" s="1"/>
      <c r="T2098" s="1"/>
      <c r="U2098" s="2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9">
        <v>0.72489999999999999</v>
      </c>
      <c r="AM2098" s="4">
        <f>Tabla1[[#This Row],[Cantidad 1]]+Tabla1[[#This Row],[Cantidad 2]]+Tabla1[[#This Row],[Cantidad 3]]+Tabla1[[#This Row],[Cantidad 4]]+Tabla1[[#This Row],[Cantidad 5]]</f>
        <v>494500</v>
      </c>
      <c r="AN2098" s="1">
        <v>659686.77</v>
      </c>
      <c r="AO2098" s="1" t="str">
        <f>Tabla1[[#This Row],[Contrato CISCO]]&amp;Tabla1[[#This Row],[Año]]&amp;Tabla1[[#This Row],[Material]]</f>
        <v>M-191/1820188060239</v>
      </c>
      <c r="AP2098" s="1" t="str">
        <f>Tabla1[[#This Row],[Contrato CISCO]]&amp;Tabla1[[#This Row],[Material]]</f>
        <v>M-191/188060239</v>
      </c>
      <c r="AQ2098" s="1" t="str">
        <f>Tabla1[[#This Row],[Material]]&amp;Tabla1[[#This Row],[Precio]]</f>
        <v>80602390.7249</v>
      </c>
      <c r="AR2098" t="s">
        <v>11</v>
      </c>
    </row>
    <row r="2099" spans="1:44" x14ac:dyDescent="0.25">
      <c r="A2099">
        <v>7218000535</v>
      </c>
      <c r="B2099" t="s">
        <v>2979</v>
      </c>
      <c r="C2099" t="s">
        <v>3890</v>
      </c>
      <c r="D2099">
        <v>2018</v>
      </c>
      <c r="E2099" t="s">
        <v>3795</v>
      </c>
      <c r="F2099" s="2">
        <v>43397</v>
      </c>
      <c r="G2099" s="2">
        <v>43854</v>
      </c>
      <c r="H2099" s="1">
        <v>1000</v>
      </c>
      <c r="I2099" t="s">
        <v>3905</v>
      </c>
      <c r="J2099" t="s">
        <v>2986</v>
      </c>
      <c r="K2099" t="s">
        <v>2987</v>
      </c>
      <c r="L2099">
        <v>1</v>
      </c>
      <c r="M2099">
        <v>50000653</v>
      </c>
      <c r="N2099" t="s">
        <v>3821</v>
      </c>
      <c r="O2099" t="s">
        <v>931</v>
      </c>
      <c r="P2099">
        <v>8040501</v>
      </c>
      <c r="Q2099" t="s">
        <v>445</v>
      </c>
      <c r="R2099" s="1"/>
      <c r="S2099" s="1"/>
      <c r="T2099" s="1"/>
      <c r="U2099" s="2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9">
        <v>0.75</v>
      </c>
      <c r="AM2099" s="4">
        <f>Tabla1[[#This Row],[Cantidad 1]]+Tabla1[[#This Row],[Cantidad 2]]+Tabla1[[#This Row],[Cantidad 3]]+Tabla1[[#This Row],[Cantidad 4]]+Tabla1[[#This Row],[Cantidad 5]]</f>
        <v>1000</v>
      </c>
      <c r="AN2099" s="1">
        <v>313399</v>
      </c>
      <c r="AO2099" s="1" t="str">
        <f>Tabla1[[#This Row],[Contrato CISCO]]&amp;Tabla1[[#This Row],[Año]]&amp;Tabla1[[#This Row],[Material]]</f>
        <v>M-131/1820188040501</v>
      </c>
      <c r="AP2099" s="1" t="str">
        <f>Tabla1[[#This Row],[Contrato CISCO]]&amp;Tabla1[[#This Row],[Material]]</f>
        <v>M-131/188040501</v>
      </c>
      <c r="AQ2099" s="1" t="str">
        <f>Tabla1[[#This Row],[Material]]&amp;Tabla1[[#This Row],[Precio]]</f>
        <v>80405010.75</v>
      </c>
      <c r="AR2099" t="s">
        <v>11</v>
      </c>
    </row>
    <row r="2100" spans="1:44" x14ac:dyDescent="0.25">
      <c r="A2100">
        <v>7218000518</v>
      </c>
      <c r="B2100" t="s">
        <v>2931</v>
      </c>
      <c r="C2100" t="s">
        <v>3890</v>
      </c>
      <c r="D2100">
        <v>2018</v>
      </c>
      <c r="E2100" t="s">
        <v>3795</v>
      </c>
      <c r="F2100" s="2">
        <v>43397</v>
      </c>
      <c r="G2100" s="2">
        <v>43854</v>
      </c>
      <c r="H2100" s="1">
        <v>550400</v>
      </c>
      <c r="I2100" t="s">
        <v>3905</v>
      </c>
      <c r="J2100" t="s">
        <v>2950</v>
      </c>
      <c r="K2100" t="s">
        <v>2951</v>
      </c>
      <c r="L2100">
        <v>1</v>
      </c>
      <c r="M2100">
        <v>50000653</v>
      </c>
      <c r="N2100" t="s">
        <v>3821</v>
      </c>
      <c r="O2100" t="s">
        <v>928</v>
      </c>
      <c r="P2100">
        <v>8160518</v>
      </c>
      <c r="Q2100" t="s">
        <v>769</v>
      </c>
      <c r="R2100" s="1"/>
      <c r="S2100" s="1"/>
      <c r="T2100" s="1"/>
      <c r="U2100" s="2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9">
        <v>0.78</v>
      </c>
      <c r="AM2100" s="4">
        <f>Tabla1[[#This Row],[Cantidad 1]]+Tabla1[[#This Row],[Cantidad 2]]+Tabla1[[#This Row],[Cantidad 3]]+Tabla1[[#This Row],[Cantidad 4]]+Tabla1[[#This Row],[Cantidad 5]]</f>
        <v>550400</v>
      </c>
      <c r="AN2100" s="1">
        <v>1484785</v>
      </c>
      <c r="AO2100" s="1" t="str">
        <f>Tabla1[[#This Row],[Contrato CISCO]]&amp;Tabla1[[#This Row],[Año]]&amp;Tabla1[[#This Row],[Material]]</f>
        <v>M-190/1820188160518</v>
      </c>
      <c r="AP2100" s="1" t="str">
        <f>Tabla1[[#This Row],[Contrato CISCO]]&amp;Tabla1[[#This Row],[Material]]</f>
        <v>M-190/188160518</v>
      </c>
      <c r="AQ2100" s="1" t="str">
        <f>Tabla1[[#This Row],[Material]]&amp;Tabla1[[#This Row],[Precio]]</f>
        <v>81605180.78</v>
      </c>
      <c r="AR2100" t="s">
        <v>11</v>
      </c>
    </row>
    <row r="2101" spans="1:44" x14ac:dyDescent="0.25">
      <c r="A2101">
        <v>7218000518</v>
      </c>
      <c r="B2101" t="s">
        <v>2931</v>
      </c>
      <c r="C2101" t="s">
        <v>3890</v>
      </c>
      <c r="D2101">
        <v>2018</v>
      </c>
      <c r="E2101" t="s">
        <v>3795</v>
      </c>
      <c r="F2101" s="2">
        <v>43397</v>
      </c>
      <c r="G2101" s="2">
        <v>43854</v>
      </c>
      <c r="H2101" s="1">
        <v>189200</v>
      </c>
      <c r="I2101" t="s">
        <v>3905</v>
      </c>
      <c r="J2101" t="s">
        <v>2950</v>
      </c>
      <c r="K2101" t="s">
        <v>2951</v>
      </c>
      <c r="L2101">
        <v>1</v>
      </c>
      <c r="M2101">
        <v>50000653</v>
      </c>
      <c r="N2101" t="s">
        <v>3821</v>
      </c>
      <c r="O2101" t="s">
        <v>928</v>
      </c>
      <c r="P2101">
        <v>8160517</v>
      </c>
      <c r="Q2101" t="s">
        <v>768</v>
      </c>
      <c r="R2101" s="1"/>
      <c r="S2101" s="1"/>
      <c r="T2101" s="1"/>
      <c r="U2101" s="2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9">
        <v>0.79</v>
      </c>
      <c r="AM2101" s="4">
        <f>Tabla1[[#This Row],[Cantidad 1]]+Tabla1[[#This Row],[Cantidad 2]]+Tabla1[[#This Row],[Cantidad 3]]+Tabla1[[#This Row],[Cantidad 4]]+Tabla1[[#This Row],[Cantidad 5]]</f>
        <v>189200</v>
      </c>
      <c r="AN2101" s="1">
        <v>1484785</v>
      </c>
      <c r="AO2101" s="1" t="str">
        <f>Tabla1[[#This Row],[Contrato CISCO]]&amp;Tabla1[[#This Row],[Año]]&amp;Tabla1[[#This Row],[Material]]</f>
        <v>M-190/1820188160517</v>
      </c>
      <c r="AP2101" s="1" t="str">
        <f>Tabla1[[#This Row],[Contrato CISCO]]&amp;Tabla1[[#This Row],[Material]]</f>
        <v>M-190/188160517</v>
      </c>
      <c r="AQ2101" s="1" t="str">
        <f>Tabla1[[#This Row],[Material]]&amp;Tabla1[[#This Row],[Precio]]</f>
        <v>81605170.79</v>
      </c>
      <c r="AR2101" t="s">
        <v>11</v>
      </c>
    </row>
    <row r="2102" spans="1:44" x14ac:dyDescent="0.25">
      <c r="A2102">
        <v>7218000557</v>
      </c>
      <c r="B2102" t="s">
        <v>3026</v>
      </c>
      <c r="C2102" t="s">
        <v>3890</v>
      </c>
      <c r="D2102">
        <v>2018</v>
      </c>
      <c r="E2102" t="s">
        <v>3795</v>
      </c>
      <c r="F2102" s="2">
        <v>43397</v>
      </c>
      <c r="G2102" s="2">
        <v>43854</v>
      </c>
      <c r="H2102" s="1">
        <v>9100</v>
      </c>
      <c r="I2102" t="s">
        <v>3905</v>
      </c>
      <c r="J2102" t="s">
        <v>3031</v>
      </c>
      <c r="K2102" t="s">
        <v>3032</v>
      </c>
      <c r="L2102">
        <v>1</v>
      </c>
      <c r="M2102">
        <v>50000471</v>
      </c>
      <c r="N2102" t="s">
        <v>3824</v>
      </c>
      <c r="O2102" t="s">
        <v>934</v>
      </c>
      <c r="P2102">
        <v>8120031</v>
      </c>
      <c r="Q2102" t="s">
        <v>146</v>
      </c>
      <c r="R2102" s="1"/>
      <c r="S2102" s="1"/>
      <c r="T2102" s="1"/>
      <c r="U2102" s="2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9">
        <v>0.79100000000000004</v>
      </c>
      <c r="AM2102" s="4">
        <f>Tabla1[[#This Row],[Cantidad 1]]+Tabla1[[#This Row],[Cantidad 2]]+Tabla1[[#This Row],[Cantidad 3]]+Tabla1[[#This Row],[Cantidad 4]]+Tabla1[[#This Row],[Cantidad 5]]</f>
        <v>9100</v>
      </c>
      <c r="AN2102" s="1">
        <v>97101.42</v>
      </c>
      <c r="AO2102" s="1" t="str">
        <f>Tabla1[[#This Row],[Contrato CISCO]]&amp;Tabla1[[#This Row],[Año]]&amp;Tabla1[[#This Row],[Material]]</f>
        <v>M-144/1820188120031</v>
      </c>
      <c r="AP2102" s="1" t="str">
        <f>Tabla1[[#This Row],[Contrato CISCO]]&amp;Tabla1[[#This Row],[Material]]</f>
        <v>M-144/188120031</v>
      </c>
      <c r="AQ2102" s="1" t="str">
        <f>Tabla1[[#This Row],[Material]]&amp;Tabla1[[#This Row],[Precio]]</f>
        <v>81200310.791</v>
      </c>
      <c r="AR2102" t="s">
        <v>11</v>
      </c>
    </row>
    <row r="2103" spans="1:44" x14ac:dyDescent="0.25">
      <c r="A2103">
        <v>7218000574</v>
      </c>
      <c r="B2103" t="s">
        <v>3037</v>
      </c>
      <c r="C2103" t="s">
        <v>3890</v>
      </c>
      <c r="D2103">
        <v>2018</v>
      </c>
      <c r="E2103" t="s">
        <v>3795</v>
      </c>
      <c r="F2103" s="2">
        <v>43397</v>
      </c>
      <c r="G2103" s="2">
        <v>43854</v>
      </c>
      <c r="H2103" s="1">
        <v>15800</v>
      </c>
      <c r="I2103" t="s">
        <v>3905</v>
      </c>
      <c r="J2103" t="s">
        <v>3066</v>
      </c>
      <c r="K2103" t="s">
        <v>3067</v>
      </c>
      <c r="L2103">
        <v>1</v>
      </c>
      <c r="M2103">
        <v>50001302</v>
      </c>
      <c r="N2103" t="s">
        <v>3869</v>
      </c>
      <c r="O2103" t="s">
        <v>935</v>
      </c>
      <c r="P2103">
        <v>8010421</v>
      </c>
      <c r="Q2103" t="s">
        <v>352</v>
      </c>
      <c r="R2103" s="1"/>
      <c r="S2103" s="1"/>
      <c r="T2103" s="1"/>
      <c r="U2103" s="2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9">
        <v>0.79100000000000004</v>
      </c>
      <c r="AM2103" s="4">
        <f>Tabla1[[#This Row],[Cantidad 1]]+Tabla1[[#This Row],[Cantidad 2]]+Tabla1[[#This Row],[Cantidad 3]]+Tabla1[[#This Row],[Cantidad 4]]+Tabla1[[#This Row],[Cantidad 5]]</f>
        <v>15800</v>
      </c>
      <c r="AN2103" s="1">
        <v>291324.96999999997</v>
      </c>
      <c r="AO2103" s="1" t="str">
        <f>Tabla1[[#This Row],[Contrato CISCO]]&amp;Tabla1[[#This Row],[Año]]&amp;Tabla1[[#This Row],[Material]]</f>
        <v>M-162/1820188010421</v>
      </c>
      <c r="AP2103" s="1" t="str">
        <f>Tabla1[[#This Row],[Contrato CISCO]]&amp;Tabla1[[#This Row],[Material]]</f>
        <v>M-162/188010421</v>
      </c>
      <c r="AQ2103" s="1" t="str">
        <f>Tabla1[[#This Row],[Material]]&amp;Tabla1[[#This Row],[Precio]]</f>
        <v>80104210.791</v>
      </c>
      <c r="AR2103" t="s">
        <v>11</v>
      </c>
    </row>
    <row r="2104" spans="1:44" x14ac:dyDescent="0.25">
      <c r="A2104">
        <v>7218000518</v>
      </c>
      <c r="B2104" t="s">
        <v>2931</v>
      </c>
      <c r="C2104" t="s">
        <v>3890</v>
      </c>
      <c r="D2104">
        <v>2018</v>
      </c>
      <c r="E2104" t="s">
        <v>3795</v>
      </c>
      <c r="F2104" s="2">
        <v>43397</v>
      </c>
      <c r="G2104" s="2">
        <v>43854</v>
      </c>
      <c r="H2104" s="1">
        <v>28500</v>
      </c>
      <c r="I2104" t="s">
        <v>3905</v>
      </c>
      <c r="J2104" t="s">
        <v>2950</v>
      </c>
      <c r="K2104" t="s">
        <v>2951</v>
      </c>
      <c r="L2104">
        <v>1</v>
      </c>
      <c r="M2104">
        <v>50000653</v>
      </c>
      <c r="N2104" t="s">
        <v>3821</v>
      </c>
      <c r="O2104" t="s">
        <v>928</v>
      </c>
      <c r="P2104">
        <v>8160509</v>
      </c>
      <c r="Q2104" t="s">
        <v>847</v>
      </c>
      <c r="R2104" s="1"/>
      <c r="S2104" s="1"/>
      <c r="T2104" s="1"/>
      <c r="U2104" s="2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9">
        <v>0.8</v>
      </c>
      <c r="AM2104" s="4">
        <f>Tabla1[[#This Row],[Cantidad 1]]+Tabla1[[#This Row],[Cantidad 2]]+Tabla1[[#This Row],[Cantidad 3]]+Tabla1[[#This Row],[Cantidad 4]]+Tabla1[[#This Row],[Cantidad 5]]</f>
        <v>28500</v>
      </c>
      <c r="AN2104" s="1">
        <v>1484785</v>
      </c>
      <c r="AO2104" s="1" t="str">
        <f>Tabla1[[#This Row],[Contrato CISCO]]&amp;Tabla1[[#This Row],[Año]]&amp;Tabla1[[#This Row],[Material]]</f>
        <v>M-190/1820188160509</v>
      </c>
      <c r="AP2104" s="1" t="str">
        <f>Tabla1[[#This Row],[Contrato CISCO]]&amp;Tabla1[[#This Row],[Material]]</f>
        <v>M-190/188160509</v>
      </c>
      <c r="AQ2104" s="1" t="str">
        <f>Tabla1[[#This Row],[Material]]&amp;Tabla1[[#This Row],[Precio]]</f>
        <v>81605090.8</v>
      </c>
      <c r="AR2104" t="s">
        <v>11</v>
      </c>
    </row>
    <row r="2105" spans="1:44" x14ac:dyDescent="0.25">
      <c r="A2105">
        <v>7218000546</v>
      </c>
      <c r="B2105" t="s">
        <v>2966</v>
      </c>
      <c r="C2105" t="s">
        <v>3890</v>
      </c>
      <c r="D2105">
        <v>2018</v>
      </c>
      <c r="E2105" t="s">
        <v>3795</v>
      </c>
      <c r="F2105" s="2">
        <v>43397</v>
      </c>
      <c r="G2105" s="2">
        <v>43854</v>
      </c>
      <c r="H2105" s="1">
        <v>132500</v>
      </c>
      <c r="I2105" t="s">
        <v>3905</v>
      </c>
      <c r="J2105" t="s">
        <v>3008</v>
      </c>
      <c r="K2105" t="s">
        <v>3009</v>
      </c>
      <c r="L2105">
        <v>1</v>
      </c>
      <c r="M2105">
        <v>50004206</v>
      </c>
      <c r="N2105" t="s">
        <v>3843</v>
      </c>
      <c r="O2105" t="s">
        <v>930</v>
      </c>
      <c r="P2105">
        <v>8250034</v>
      </c>
      <c r="Q2105" t="s">
        <v>450</v>
      </c>
      <c r="R2105" s="1"/>
      <c r="S2105" s="1"/>
      <c r="T2105" s="1"/>
      <c r="U2105" s="2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9">
        <v>0.81</v>
      </c>
      <c r="AM2105" s="4">
        <f>Tabla1[[#This Row],[Cantidad 1]]+Tabla1[[#This Row],[Cantidad 2]]+Tabla1[[#This Row],[Cantidad 3]]+Tabla1[[#This Row],[Cantidad 4]]+Tabla1[[#This Row],[Cantidad 5]]</f>
        <v>132500</v>
      </c>
      <c r="AN2105" s="1">
        <v>107325</v>
      </c>
      <c r="AO2105" s="1" t="str">
        <f>Tabla1[[#This Row],[Contrato CISCO]]&amp;Tabla1[[#This Row],[Año]]&amp;Tabla1[[#This Row],[Material]]</f>
        <v>M-187/1820188250034</v>
      </c>
      <c r="AP2105" s="1" t="str">
        <f>Tabla1[[#This Row],[Contrato CISCO]]&amp;Tabla1[[#This Row],[Material]]</f>
        <v>M-187/188250034</v>
      </c>
      <c r="AQ2105" s="1" t="str">
        <f>Tabla1[[#This Row],[Material]]&amp;Tabla1[[#This Row],[Precio]]</f>
        <v>82500340.81</v>
      </c>
      <c r="AR2105" t="s">
        <v>11</v>
      </c>
    </row>
    <row r="2106" spans="1:44" x14ac:dyDescent="0.25">
      <c r="A2106">
        <v>7218000532</v>
      </c>
      <c r="B2106" t="s">
        <v>2979</v>
      </c>
      <c r="C2106" t="s">
        <v>3890</v>
      </c>
      <c r="D2106">
        <v>2018</v>
      </c>
      <c r="E2106" t="s">
        <v>3795</v>
      </c>
      <c r="F2106" s="2">
        <v>43397</v>
      </c>
      <c r="G2106" s="2">
        <v>43854</v>
      </c>
      <c r="H2106" s="1">
        <v>23700</v>
      </c>
      <c r="I2106" t="s">
        <v>3905</v>
      </c>
      <c r="J2106" t="s">
        <v>2980</v>
      </c>
      <c r="K2106" t="s">
        <v>2981</v>
      </c>
      <c r="L2106">
        <v>1</v>
      </c>
      <c r="M2106">
        <v>50001297</v>
      </c>
      <c r="N2106" t="s">
        <v>3864</v>
      </c>
      <c r="O2106" t="s">
        <v>931</v>
      </c>
      <c r="P2106">
        <v>8070112</v>
      </c>
      <c r="Q2106" t="s">
        <v>570</v>
      </c>
      <c r="R2106" s="1"/>
      <c r="S2106" s="1"/>
      <c r="T2106" s="1"/>
      <c r="U2106" s="2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9">
        <v>0.82</v>
      </c>
      <c r="AM2106" s="4">
        <f>Tabla1[[#This Row],[Cantidad 1]]+Tabla1[[#This Row],[Cantidad 2]]+Tabla1[[#This Row],[Cantidad 3]]+Tabla1[[#This Row],[Cantidad 4]]+Tabla1[[#This Row],[Cantidad 5]]</f>
        <v>23700</v>
      </c>
      <c r="AN2106" s="1">
        <v>156338.20000000001</v>
      </c>
      <c r="AO2106" s="1" t="str">
        <f>Tabla1[[#This Row],[Contrato CISCO]]&amp;Tabla1[[#This Row],[Año]]&amp;Tabla1[[#This Row],[Material]]</f>
        <v>M-129/1820188070112</v>
      </c>
      <c r="AP2106" s="1" t="str">
        <f>Tabla1[[#This Row],[Contrato CISCO]]&amp;Tabla1[[#This Row],[Material]]</f>
        <v>M-129/188070112</v>
      </c>
      <c r="AQ2106" s="1" t="str">
        <f>Tabla1[[#This Row],[Material]]&amp;Tabla1[[#This Row],[Precio]]</f>
        <v>80701120.82</v>
      </c>
      <c r="AR2106" t="s">
        <v>11</v>
      </c>
    </row>
    <row r="2107" spans="1:44" x14ac:dyDescent="0.25">
      <c r="A2107">
        <v>7218000538</v>
      </c>
      <c r="B2107" t="s">
        <v>2966</v>
      </c>
      <c r="C2107" t="s">
        <v>3890</v>
      </c>
      <c r="D2107">
        <v>2018</v>
      </c>
      <c r="E2107" t="s">
        <v>3795</v>
      </c>
      <c r="F2107" s="2">
        <v>43397</v>
      </c>
      <c r="G2107" s="2">
        <v>43854</v>
      </c>
      <c r="H2107" s="1">
        <v>15500</v>
      </c>
      <c r="I2107" t="s">
        <v>3905</v>
      </c>
      <c r="J2107" t="s">
        <v>2992</v>
      </c>
      <c r="K2107" t="s">
        <v>2993</v>
      </c>
      <c r="L2107">
        <v>1</v>
      </c>
      <c r="M2107">
        <v>50000893</v>
      </c>
      <c r="N2107" t="s">
        <v>3831</v>
      </c>
      <c r="O2107" t="s">
        <v>930</v>
      </c>
      <c r="P2107">
        <v>8160623</v>
      </c>
      <c r="Q2107" t="s">
        <v>842</v>
      </c>
      <c r="R2107" s="1"/>
      <c r="S2107" s="1"/>
      <c r="T2107" s="1"/>
      <c r="U2107" s="2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9">
        <v>0.83</v>
      </c>
      <c r="AM2107" s="4">
        <f>Tabla1[[#This Row],[Cantidad 1]]+Tabla1[[#This Row],[Cantidad 2]]+Tabla1[[#This Row],[Cantidad 3]]+Tabla1[[#This Row],[Cantidad 4]]+Tabla1[[#This Row],[Cantidad 5]]</f>
        <v>15500</v>
      </c>
      <c r="AN2107" s="1">
        <v>366021.68</v>
      </c>
      <c r="AO2107" s="1" t="str">
        <f>Tabla1[[#This Row],[Contrato CISCO]]&amp;Tabla1[[#This Row],[Año]]&amp;Tabla1[[#This Row],[Material]]</f>
        <v>M-180/1820188160623</v>
      </c>
      <c r="AP2107" s="1" t="str">
        <f>Tabla1[[#This Row],[Contrato CISCO]]&amp;Tabla1[[#This Row],[Material]]</f>
        <v>M-180/188160623</v>
      </c>
      <c r="AQ2107" s="1" t="str">
        <f>Tabla1[[#This Row],[Material]]&amp;Tabla1[[#This Row],[Precio]]</f>
        <v>81606230.83</v>
      </c>
      <c r="AR2107" t="s">
        <v>11</v>
      </c>
    </row>
    <row r="2108" spans="1:44" x14ac:dyDescent="0.25">
      <c r="A2108">
        <v>7218000523</v>
      </c>
      <c r="B2108" t="s">
        <v>2931</v>
      </c>
      <c r="C2108" t="s">
        <v>3890</v>
      </c>
      <c r="D2108">
        <v>2018</v>
      </c>
      <c r="E2108" t="s">
        <v>3795</v>
      </c>
      <c r="F2108" s="2">
        <v>43397</v>
      </c>
      <c r="G2108" s="2">
        <v>43854</v>
      </c>
      <c r="H2108" s="1">
        <v>72200</v>
      </c>
      <c r="I2108" t="s">
        <v>3905</v>
      </c>
      <c r="J2108" t="s">
        <v>2960</v>
      </c>
      <c r="K2108" t="s">
        <v>2961</v>
      </c>
      <c r="L2108">
        <v>1</v>
      </c>
      <c r="M2108">
        <v>50003960</v>
      </c>
      <c r="N2108" t="s">
        <v>3879</v>
      </c>
      <c r="O2108" t="s">
        <v>928</v>
      </c>
      <c r="P2108">
        <v>8160534</v>
      </c>
      <c r="Q2108" t="s">
        <v>206</v>
      </c>
      <c r="R2108" s="1"/>
      <c r="S2108" s="1"/>
      <c r="T2108" s="1"/>
      <c r="U2108" s="2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9">
        <v>0.84</v>
      </c>
      <c r="AM2108" s="4">
        <f>Tabla1[[#This Row],[Cantidad 1]]+Tabla1[[#This Row],[Cantidad 2]]+Tabla1[[#This Row],[Cantidad 3]]+Tabla1[[#This Row],[Cantidad 4]]+Tabla1[[#This Row],[Cantidad 5]]</f>
        <v>72200</v>
      </c>
      <c r="AN2108" s="1">
        <v>120770</v>
      </c>
      <c r="AO2108" s="1" t="str">
        <f>Tabla1[[#This Row],[Contrato CISCO]]&amp;Tabla1[[#This Row],[Año]]&amp;Tabla1[[#This Row],[Material]]</f>
        <v>M-195/1820188160534</v>
      </c>
      <c r="AP2108" s="1" t="str">
        <f>Tabla1[[#This Row],[Contrato CISCO]]&amp;Tabla1[[#This Row],[Material]]</f>
        <v>M-195/188160534</v>
      </c>
      <c r="AQ2108" s="1" t="str">
        <f>Tabla1[[#This Row],[Material]]&amp;Tabla1[[#This Row],[Precio]]</f>
        <v>81605340.84</v>
      </c>
      <c r="AR2108" t="s">
        <v>11</v>
      </c>
    </row>
    <row r="2109" spans="1:44" x14ac:dyDescent="0.25">
      <c r="A2109">
        <v>7218000518</v>
      </c>
      <c r="B2109" t="s">
        <v>2931</v>
      </c>
      <c r="C2109" t="s">
        <v>3890</v>
      </c>
      <c r="D2109">
        <v>2018</v>
      </c>
      <c r="E2109" t="s">
        <v>3795</v>
      </c>
      <c r="F2109" s="2">
        <v>43397</v>
      </c>
      <c r="G2109" s="2">
        <v>43854</v>
      </c>
      <c r="H2109" s="1">
        <v>163200</v>
      </c>
      <c r="I2109" t="s">
        <v>3905</v>
      </c>
      <c r="J2109" t="s">
        <v>2950</v>
      </c>
      <c r="K2109" t="s">
        <v>2951</v>
      </c>
      <c r="L2109">
        <v>1</v>
      </c>
      <c r="M2109">
        <v>50000653</v>
      </c>
      <c r="N2109" t="s">
        <v>3821</v>
      </c>
      <c r="O2109" t="s">
        <v>928</v>
      </c>
      <c r="P2109">
        <v>8160513</v>
      </c>
      <c r="Q2109" t="s">
        <v>747</v>
      </c>
      <c r="R2109" s="1"/>
      <c r="S2109" s="1"/>
      <c r="T2109" s="1"/>
      <c r="U2109" s="2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9">
        <v>0.85</v>
      </c>
      <c r="AM2109" s="4">
        <f>Tabla1[[#This Row],[Cantidad 1]]+Tabla1[[#This Row],[Cantidad 2]]+Tabla1[[#This Row],[Cantidad 3]]+Tabla1[[#This Row],[Cantidad 4]]+Tabla1[[#This Row],[Cantidad 5]]</f>
        <v>163200</v>
      </c>
      <c r="AN2109" s="1">
        <v>1484785</v>
      </c>
      <c r="AO2109" s="1" t="str">
        <f>Tabla1[[#This Row],[Contrato CISCO]]&amp;Tabla1[[#This Row],[Año]]&amp;Tabla1[[#This Row],[Material]]</f>
        <v>M-190/1820188160513</v>
      </c>
      <c r="AP2109" s="1" t="str">
        <f>Tabla1[[#This Row],[Contrato CISCO]]&amp;Tabla1[[#This Row],[Material]]</f>
        <v>M-190/188160513</v>
      </c>
      <c r="AQ2109" s="1" t="str">
        <f>Tabla1[[#This Row],[Material]]&amp;Tabla1[[#This Row],[Precio]]</f>
        <v>81605130.85</v>
      </c>
      <c r="AR2109" t="s">
        <v>11</v>
      </c>
    </row>
    <row r="2110" spans="1:44" x14ac:dyDescent="0.25">
      <c r="A2110">
        <v>7218000522</v>
      </c>
      <c r="B2110" t="s">
        <v>2931</v>
      </c>
      <c r="C2110" t="s">
        <v>3890</v>
      </c>
      <c r="D2110">
        <v>2018</v>
      </c>
      <c r="E2110" t="s">
        <v>3795</v>
      </c>
      <c r="F2110" s="2">
        <v>43397</v>
      </c>
      <c r="G2110" s="2">
        <v>43854</v>
      </c>
      <c r="H2110" s="1">
        <v>59400</v>
      </c>
      <c r="I2110" t="s">
        <v>3905</v>
      </c>
      <c r="J2110" t="s">
        <v>2958</v>
      </c>
      <c r="K2110" t="s">
        <v>2959</v>
      </c>
      <c r="L2110">
        <v>1</v>
      </c>
      <c r="M2110">
        <v>50000893</v>
      </c>
      <c r="N2110" t="s">
        <v>3831</v>
      </c>
      <c r="O2110" t="s">
        <v>928</v>
      </c>
      <c r="P2110">
        <v>8160537</v>
      </c>
      <c r="Q2110" t="s">
        <v>743</v>
      </c>
      <c r="R2110" s="1"/>
      <c r="S2110" s="1"/>
      <c r="T2110" s="1"/>
      <c r="U2110" s="2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9">
        <v>0.85</v>
      </c>
      <c r="AM2110" s="4">
        <f>Tabla1[[#This Row],[Cantidad 1]]+Tabla1[[#This Row],[Cantidad 2]]+Tabla1[[#This Row],[Cantidad 3]]+Tabla1[[#This Row],[Cantidad 4]]+Tabla1[[#This Row],[Cantidad 5]]</f>
        <v>59400</v>
      </c>
      <c r="AN2110" s="1">
        <v>235142.88</v>
      </c>
      <c r="AO2110" s="1" t="str">
        <f>Tabla1[[#This Row],[Contrato CISCO]]&amp;Tabla1[[#This Row],[Año]]&amp;Tabla1[[#This Row],[Material]]</f>
        <v>M-194/1820188160537</v>
      </c>
      <c r="AP2110" s="1" t="str">
        <f>Tabla1[[#This Row],[Contrato CISCO]]&amp;Tabla1[[#This Row],[Material]]</f>
        <v>M-194/188160537</v>
      </c>
      <c r="AQ2110" s="1" t="str">
        <f>Tabla1[[#This Row],[Material]]&amp;Tabla1[[#This Row],[Precio]]</f>
        <v>81605370.85</v>
      </c>
      <c r="AR2110" t="s">
        <v>11</v>
      </c>
    </row>
    <row r="2111" spans="1:44" x14ac:dyDescent="0.25">
      <c r="A2111">
        <v>7218000532</v>
      </c>
      <c r="B2111" t="s">
        <v>2979</v>
      </c>
      <c r="C2111" t="s">
        <v>3890</v>
      </c>
      <c r="D2111">
        <v>2018</v>
      </c>
      <c r="E2111" t="s">
        <v>3795</v>
      </c>
      <c r="F2111" s="2">
        <v>43397</v>
      </c>
      <c r="G2111" s="2">
        <v>43854</v>
      </c>
      <c r="H2111" s="1">
        <v>22800</v>
      </c>
      <c r="I2111" t="s">
        <v>3905</v>
      </c>
      <c r="J2111" t="s">
        <v>2980</v>
      </c>
      <c r="K2111" t="s">
        <v>2981</v>
      </c>
      <c r="L2111">
        <v>1</v>
      </c>
      <c r="M2111">
        <v>50001297</v>
      </c>
      <c r="N2111" t="s">
        <v>3864</v>
      </c>
      <c r="O2111" t="s">
        <v>931</v>
      </c>
      <c r="P2111">
        <v>8010301</v>
      </c>
      <c r="Q2111" t="s">
        <v>364</v>
      </c>
      <c r="R2111" s="1"/>
      <c r="S2111" s="1"/>
      <c r="T2111" s="1"/>
      <c r="U2111" s="2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9">
        <v>0.87</v>
      </c>
      <c r="AM2111" s="4">
        <f>Tabla1[[#This Row],[Cantidad 1]]+Tabla1[[#This Row],[Cantidad 2]]+Tabla1[[#This Row],[Cantidad 3]]+Tabla1[[#This Row],[Cantidad 4]]+Tabla1[[#This Row],[Cantidad 5]]</f>
        <v>22800</v>
      </c>
      <c r="AN2111" s="1">
        <v>156338.20000000001</v>
      </c>
      <c r="AO2111" s="1" t="str">
        <f>Tabla1[[#This Row],[Contrato CISCO]]&amp;Tabla1[[#This Row],[Año]]&amp;Tabla1[[#This Row],[Material]]</f>
        <v>M-129/1820188010301</v>
      </c>
      <c r="AP2111" s="1" t="str">
        <f>Tabla1[[#This Row],[Contrato CISCO]]&amp;Tabla1[[#This Row],[Material]]</f>
        <v>M-129/188010301</v>
      </c>
      <c r="AQ2111" s="1" t="str">
        <f>Tabla1[[#This Row],[Material]]&amp;Tabla1[[#This Row],[Precio]]</f>
        <v>80103010.87</v>
      </c>
      <c r="AR2111" t="s">
        <v>11</v>
      </c>
    </row>
    <row r="2112" spans="1:44" x14ac:dyDescent="0.25">
      <c r="A2112">
        <v>7218000575</v>
      </c>
      <c r="B2112" t="s">
        <v>3037</v>
      </c>
      <c r="C2112" t="s">
        <v>3890</v>
      </c>
      <c r="D2112">
        <v>2018</v>
      </c>
      <c r="E2112" t="s">
        <v>3795</v>
      </c>
      <c r="F2112" s="2">
        <v>43397</v>
      </c>
      <c r="G2112" s="2">
        <v>43854</v>
      </c>
      <c r="H2112" s="1">
        <v>92900</v>
      </c>
      <c r="I2112" t="s">
        <v>3905</v>
      </c>
      <c r="J2112" t="s">
        <v>3068</v>
      </c>
      <c r="K2112" t="s">
        <v>3069</v>
      </c>
      <c r="L2112">
        <v>1</v>
      </c>
      <c r="M2112">
        <v>50001314</v>
      </c>
      <c r="N2112" t="s">
        <v>3876</v>
      </c>
      <c r="O2112" t="s">
        <v>935</v>
      </c>
      <c r="P2112">
        <v>8150012</v>
      </c>
      <c r="Q2112" t="s">
        <v>629</v>
      </c>
      <c r="R2112" s="1"/>
      <c r="S2112" s="1"/>
      <c r="T2112" s="1"/>
      <c r="U2112" s="2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9">
        <v>0.88</v>
      </c>
      <c r="AM2112" s="4">
        <f>Tabla1[[#This Row],[Cantidad 1]]+Tabla1[[#This Row],[Cantidad 2]]+Tabla1[[#This Row],[Cantidad 3]]+Tabla1[[#This Row],[Cantidad 4]]+Tabla1[[#This Row],[Cantidad 5]]</f>
        <v>92900</v>
      </c>
      <c r="AN2112" s="1">
        <v>179786.4</v>
      </c>
      <c r="AO2112" s="1" t="str">
        <f>Tabla1[[#This Row],[Contrato CISCO]]&amp;Tabla1[[#This Row],[Año]]&amp;Tabla1[[#This Row],[Material]]</f>
        <v>M-163/1820188150012</v>
      </c>
      <c r="AP2112" s="1" t="str">
        <f>Tabla1[[#This Row],[Contrato CISCO]]&amp;Tabla1[[#This Row],[Material]]</f>
        <v>M-163/188150012</v>
      </c>
      <c r="AQ2112" s="1" t="str">
        <f>Tabla1[[#This Row],[Material]]&amp;Tabla1[[#This Row],[Precio]]</f>
        <v>81500120.88</v>
      </c>
      <c r="AR2112" t="s">
        <v>11</v>
      </c>
    </row>
    <row r="2113" spans="1:44" x14ac:dyDescent="0.25">
      <c r="A2113">
        <v>7218000522</v>
      </c>
      <c r="B2113" t="s">
        <v>2931</v>
      </c>
      <c r="C2113" t="s">
        <v>3890</v>
      </c>
      <c r="D2113">
        <v>2018</v>
      </c>
      <c r="E2113" t="s">
        <v>3795</v>
      </c>
      <c r="F2113" s="2">
        <v>43397</v>
      </c>
      <c r="G2113" s="2">
        <v>43854</v>
      </c>
      <c r="H2113" s="1">
        <v>49100</v>
      </c>
      <c r="I2113" t="s">
        <v>3905</v>
      </c>
      <c r="J2113" t="s">
        <v>2958</v>
      </c>
      <c r="K2113" t="s">
        <v>2959</v>
      </c>
      <c r="L2113">
        <v>1</v>
      </c>
      <c r="M2113">
        <v>50000893</v>
      </c>
      <c r="N2113" t="s">
        <v>3831</v>
      </c>
      <c r="O2113" t="s">
        <v>928</v>
      </c>
      <c r="P2113">
        <v>8090504</v>
      </c>
      <c r="Q2113" t="s">
        <v>905</v>
      </c>
      <c r="R2113" s="1"/>
      <c r="S2113" s="1"/>
      <c r="T2113" s="1"/>
      <c r="U2113" s="2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9">
        <v>0.88</v>
      </c>
      <c r="AM2113" s="4">
        <f>Tabla1[[#This Row],[Cantidad 1]]+Tabla1[[#This Row],[Cantidad 2]]+Tabla1[[#This Row],[Cantidad 3]]+Tabla1[[#This Row],[Cantidad 4]]+Tabla1[[#This Row],[Cantidad 5]]</f>
        <v>49100</v>
      </c>
      <c r="AN2113" s="1">
        <v>235142.88</v>
      </c>
      <c r="AO2113" s="1" t="str">
        <f>Tabla1[[#This Row],[Contrato CISCO]]&amp;Tabla1[[#This Row],[Año]]&amp;Tabla1[[#This Row],[Material]]</f>
        <v>M-194/1820188090504</v>
      </c>
      <c r="AP2113" s="1" t="str">
        <f>Tabla1[[#This Row],[Contrato CISCO]]&amp;Tabla1[[#This Row],[Material]]</f>
        <v>M-194/188090504</v>
      </c>
      <c r="AQ2113" s="1" t="str">
        <f>Tabla1[[#This Row],[Material]]&amp;Tabla1[[#This Row],[Precio]]</f>
        <v>80905040.88</v>
      </c>
      <c r="AR2113" t="s">
        <v>11</v>
      </c>
    </row>
    <row r="2114" spans="1:44" x14ac:dyDescent="0.25">
      <c r="A2114">
        <v>7218000577</v>
      </c>
      <c r="B2114" t="s">
        <v>3037</v>
      </c>
      <c r="C2114" t="s">
        <v>3890</v>
      </c>
      <c r="D2114">
        <v>2018</v>
      </c>
      <c r="E2114" t="s">
        <v>3795</v>
      </c>
      <c r="F2114" s="2">
        <v>43397</v>
      </c>
      <c r="G2114" s="2">
        <v>43854</v>
      </c>
      <c r="H2114" s="1">
        <v>22800</v>
      </c>
      <c r="I2114" t="s">
        <v>3905</v>
      </c>
      <c r="J2114" t="s">
        <v>3072</v>
      </c>
      <c r="K2114" t="s">
        <v>3073</v>
      </c>
      <c r="L2114">
        <v>1</v>
      </c>
      <c r="M2114">
        <v>50003681</v>
      </c>
      <c r="N2114" t="s">
        <v>3847</v>
      </c>
      <c r="O2114" t="s">
        <v>935</v>
      </c>
      <c r="P2114">
        <v>8110018</v>
      </c>
      <c r="Q2114" t="s">
        <v>383</v>
      </c>
      <c r="R2114" s="1"/>
      <c r="S2114" s="1"/>
      <c r="T2114" s="1"/>
      <c r="U2114" s="2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9">
        <v>0.91</v>
      </c>
      <c r="AM2114" s="4">
        <f>Tabla1[[#This Row],[Cantidad 1]]+Tabla1[[#This Row],[Cantidad 2]]+Tabla1[[#This Row],[Cantidad 3]]+Tabla1[[#This Row],[Cantidad 4]]+Tabla1[[#This Row],[Cantidad 5]]</f>
        <v>22800</v>
      </c>
      <c r="AN2114" s="1">
        <v>601502.09</v>
      </c>
      <c r="AO2114" s="1" t="str">
        <f>Tabla1[[#This Row],[Contrato CISCO]]&amp;Tabla1[[#This Row],[Año]]&amp;Tabla1[[#This Row],[Material]]</f>
        <v>M-166/1820188110018</v>
      </c>
      <c r="AP2114" s="1" t="str">
        <f>Tabla1[[#This Row],[Contrato CISCO]]&amp;Tabla1[[#This Row],[Material]]</f>
        <v>M-166/188110018</v>
      </c>
      <c r="AQ2114" s="1" t="str">
        <f>Tabla1[[#This Row],[Material]]&amp;Tabla1[[#This Row],[Precio]]</f>
        <v>81100180.91</v>
      </c>
      <c r="AR2114" t="s">
        <v>11</v>
      </c>
    </row>
    <row r="2115" spans="1:44" x14ac:dyDescent="0.25">
      <c r="A2115">
        <v>7218000520</v>
      </c>
      <c r="B2115" t="s">
        <v>2931</v>
      </c>
      <c r="C2115" t="s">
        <v>3890</v>
      </c>
      <c r="D2115">
        <v>2018</v>
      </c>
      <c r="E2115" t="s">
        <v>3795</v>
      </c>
      <c r="F2115" s="2">
        <v>43397</v>
      </c>
      <c r="G2115" s="2">
        <v>43854</v>
      </c>
      <c r="H2115" s="1">
        <v>146700</v>
      </c>
      <c r="I2115" t="s">
        <v>3905</v>
      </c>
      <c r="J2115" t="s">
        <v>2954</v>
      </c>
      <c r="K2115" t="s">
        <v>2955</v>
      </c>
      <c r="L2115">
        <v>1</v>
      </c>
      <c r="M2115">
        <v>50000649</v>
      </c>
      <c r="N2115" t="s">
        <v>3829</v>
      </c>
      <c r="O2115" t="s">
        <v>928</v>
      </c>
      <c r="P2115">
        <v>8160522</v>
      </c>
      <c r="Q2115" t="s">
        <v>115</v>
      </c>
      <c r="R2115" s="1"/>
      <c r="S2115" s="1"/>
      <c r="T2115" s="1"/>
      <c r="U2115" s="2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9">
        <v>0.93</v>
      </c>
      <c r="AM2115" s="4">
        <f>Tabla1[[#This Row],[Cantidad 1]]+Tabla1[[#This Row],[Cantidad 2]]+Tabla1[[#This Row],[Cantidad 3]]+Tabla1[[#This Row],[Cantidad 4]]+Tabla1[[#This Row],[Cantidad 5]]</f>
        <v>146700</v>
      </c>
      <c r="AN2115" s="1">
        <v>136431</v>
      </c>
      <c r="AO2115" s="1" t="str">
        <f>Tabla1[[#This Row],[Contrato CISCO]]&amp;Tabla1[[#This Row],[Año]]&amp;Tabla1[[#This Row],[Material]]</f>
        <v>M-192/1820188160522</v>
      </c>
      <c r="AP2115" s="1" t="str">
        <f>Tabla1[[#This Row],[Contrato CISCO]]&amp;Tabla1[[#This Row],[Material]]</f>
        <v>M-192/188160522</v>
      </c>
      <c r="AQ2115" s="1" t="str">
        <f>Tabla1[[#This Row],[Material]]&amp;Tabla1[[#This Row],[Precio]]</f>
        <v>81605220.93</v>
      </c>
      <c r="AR2115" t="s">
        <v>11</v>
      </c>
    </row>
    <row r="2116" spans="1:44" x14ac:dyDescent="0.25">
      <c r="A2116">
        <v>7218000532</v>
      </c>
      <c r="B2116" t="s">
        <v>2979</v>
      </c>
      <c r="C2116" t="s">
        <v>3890</v>
      </c>
      <c r="D2116">
        <v>2018</v>
      </c>
      <c r="E2116" t="s">
        <v>3795</v>
      </c>
      <c r="F2116" s="2">
        <v>43397</v>
      </c>
      <c r="G2116" s="2">
        <v>43854</v>
      </c>
      <c r="H2116" s="1">
        <v>12000</v>
      </c>
      <c r="I2116" t="s">
        <v>3905</v>
      </c>
      <c r="J2116" t="s">
        <v>2980</v>
      </c>
      <c r="K2116" t="s">
        <v>2981</v>
      </c>
      <c r="L2116">
        <v>1</v>
      </c>
      <c r="M2116">
        <v>50001297</v>
      </c>
      <c r="N2116" t="s">
        <v>3864</v>
      </c>
      <c r="O2116" t="s">
        <v>931</v>
      </c>
      <c r="P2116">
        <v>8010366</v>
      </c>
      <c r="Q2116" t="s">
        <v>252</v>
      </c>
      <c r="R2116" s="1"/>
      <c r="S2116" s="1"/>
      <c r="T2116" s="1"/>
      <c r="U2116" s="2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9">
        <v>0.94</v>
      </c>
      <c r="AM2116" s="4">
        <f>Tabla1[[#This Row],[Cantidad 1]]+Tabla1[[#This Row],[Cantidad 2]]+Tabla1[[#This Row],[Cantidad 3]]+Tabla1[[#This Row],[Cantidad 4]]+Tabla1[[#This Row],[Cantidad 5]]</f>
        <v>12000</v>
      </c>
      <c r="AN2116" s="1">
        <v>156338.20000000001</v>
      </c>
      <c r="AO2116" s="1" t="str">
        <f>Tabla1[[#This Row],[Contrato CISCO]]&amp;Tabla1[[#This Row],[Año]]&amp;Tabla1[[#This Row],[Material]]</f>
        <v>M-129/1820188010366</v>
      </c>
      <c r="AP2116" s="1" t="str">
        <f>Tabla1[[#This Row],[Contrato CISCO]]&amp;Tabla1[[#This Row],[Material]]</f>
        <v>M-129/188010366</v>
      </c>
      <c r="AQ2116" s="1" t="str">
        <f>Tabla1[[#This Row],[Material]]&amp;Tabla1[[#This Row],[Precio]]</f>
        <v>80103660.94</v>
      </c>
      <c r="AR2116" t="s">
        <v>11</v>
      </c>
    </row>
    <row r="2117" spans="1:44" x14ac:dyDescent="0.25">
      <c r="A2117">
        <v>7218000561</v>
      </c>
      <c r="B2117" t="s">
        <v>3026</v>
      </c>
      <c r="C2117" t="s">
        <v>3890</v>
      </c>
      <c r="D2117">
        <v>2018</v>
      </c>
      <c r="E2117" t="s">
        <v>3795</v>
      </c>
      <c r="F2117" s="2">
        <v>43397</v>
      </c>
      <c r="G2117" s="2">
        <v>43854</v>
      </c>
      <c r="H2117" s="1">
        <v>4700</v>
      </c>
      <c r="I2117" t="s">
        <v>3905</v>
      </c>
      <c r="J2117" t="s">
        <v>3040</v>
      </c>
      <c r="K2117" t="s">
        <v>3041</v>
      </c>
      <c r="L2117">
        <v>1</v>
      </c>
      <c r="M2117">
        <v>50000893</v>
      </c>
      <c r="N2117" t="s">
        <v>3831</v>
      </c>
      <c r="O2117" t="s">
        <v>934</v>
      </c>
      <c r="P2117">
        <v>8120043</v>
      </c>
      <c r="Q2117" t="s">
        <v>878</v>
      </c>
      <c r="R2117" s="1"/>
      <c r="S2117" s="1"/>
      <c r="T2117" s="1"/>
      <c r="U2117" s="2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9">
        <v>0.94</v>
      </c>
      <c r="AM2117" s="4">
        <f>Tabla1[[#This Row],[Cantidad 1]]+Tabla1[[#This Row],[Cantidad 2]]+Tabla1[[#This Row],[Cantidad 3]]+Tabla1[[#This Row],[Cantidad 4]]+Tabla1[[#This Row],[Cantidad 5]]</f>
        <v>4700</v>
      </c>
      <c r="AN2117" s="1">
        <v>49509</v>
      </c>
      <c r="AO2117" s="1" t="str">
        <f>Tabla1[[#This Row],[Contrato CISCO]]&amp;Tabla1[[#This Row],[Año]]&amp;Tabla1[[#This Row],[Material]]</f>
        <v>M-147/1820188120043</v>
      </c>
      <c r="AP2117" s="1" t="str">
        <f>Tabla1[[#This Row],[Contrato CISCO]]&amp;Tabla1[[#This Row],[Material]]</f>
        <v>M-147/188120043</v>
      </c>
      <c r="AQ2117" s="1" t="str">
        <f>Tabla1[[#This Row],[Material]]&amp;Tabla1[[#This Row],[Precio]]</f>
        <v>81200430.94</v>
      </c>
      <c r="AR2117" t="s">
        <v>11</v>
      </c>
    </row>
    <row r="2118" spans="1:44" x14ac:dyDescent="0.25">
      <c r="A2118">
        <v>7218000569</v>
      </c>
      <c r="B2118" t="s">
        <v>3026</v>
      </c>
      <c r="C2118" t="s">
        <v>3890</v>
      </c>
      <c r="D2118">
        <v>2018</v>
      </c>
      <c r="E2118" t="s">
        <v>3795</v>
      </c>
      <c r="F2118" s="2">
        <v>43397</v>
      </c>
      <c r="G2118" s="2">
        <v>43854</v>
      </c>
      <c r="H2118" s="1">
        <v>246500</v>
      </c>
      <c r="I2118" t="s">
        <v>3905</v>
      </c>
      <c r="J2118" t="s">
        <v>3056</v>
      </c>
      <c r="K2118" t="s">
        <v>3057</v>
      </c>
      <c r="L2118">
        <v>1</v>
      </c>
      <c r="M2118">
        <v>50001314</v>
      </c>
      <c r="N2118" t="s">
        <v>3876</v>
      </c>
      <c r="O2118" t="s">
        <v>934</v>
      </c>
      <c r="P2118">
        <v>8120033</v>
      </c>
      <c r="Q2118" t="s">
        <v>628</v>
      </c>
      <c r="R2118" s="1"/>
      <c r="S2118" s="1"/>
      <c r="T2118" s="1"/>
      <c r="U2118" s="2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9">
        <v>0.94889999999999997</v>
      </c>
      <c r="AM2118" s="4">
        <f>Tabla1[[#This Row],[Cantidad 1]]+Tabla1[[#This Row],[Cantidad 2]]+Tabla1[[#This Row],[Cantidad 3]]+Tabla1[[#This Row],[Cantidad 4]]+Tabla1[[#This Row],[Cantidad 5]]</f>
        <v>246500</v>
      </c>
      <c r="AN2118" s="1">
        <v>794980.45</v>
      </c>
      <c r="AO2118" s="1" t="str">
        <f>Tabla1[[#This Row],[Contrato CISCO]]&amp;Tabla1[[#This Row],[Año]]&amp;Tabla1[[#This Row],[Material]]</f>
        <v>M-152/1820188120033</v>
      </c>
      <c r="AP2118" s="1" t="str">
        <f>Tabla1[[#This Row],[Contrato CISCO]]&amp;Tabla1[[#This Row],[Material]]</f>
        <v>M-152/188120033</v>
      </c>
      <c r="AQ2118" s="1" t="str">
        <f>Tabla1[[#This Row],[Material]]&amp;Tabla1[[#This Row],[Precio]]</f>
        <v>81200330.9489</v>
      </c>
      <c r="AR2118" t="s">
        <v>11</v>
      </c>
    </row>
    <row r="2119" spans="1:44" x14ac:dyDescent="0.25">
      <c r="A2119">
        <v>7218000531</v>
      </c>
      <c r="B2119" t="s">
        <v>2966</v>
      </c>
      <c r="C2119" t="s">
        <v>3890</v>
      </c>
      <c r="D2119">
        <v>2018</v>
      </c>
      <c r="E2119" t="s">
        <v>3795</v>
      </c>
      <c r="F2119" s="2">
        <v>43397</v>
      </c>
      <c r="G2119" s="2">
        <v>43854</v>
      </c>
      <c r="H2119" s="1">
        <v>5900</v>
      </c>
      <c r="I2119" t="s">
        <v>3905</v>
      </c>
      <c r="J2119" t="s">
        <v>2977</v>
      </c>
      <c r="K2119" t="s">
        <v>2978</v>
      </c>
      <c r="L2119">
        <v>1</v>
      </c>
      <c r="M2119">
        <v>50003681</v>
      </c>
      <c r="N2119" t="s">
        <v>3847</v>
      </c>
      <c r="O2119" t="s">
        <v>930</v>
      </c>
      <c r="P2119">
        <v>8020705</v>
      </c>
      <c r="Q2119" t="s">
        <v>683</v>
      </c>
      <c r="R2119" s="1"/>
      <c r="S2119" s="1"/>
      <c r="T2119" s="1"/>
      <c r="U2119" s="2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9">
        <v>1.0470000000000002</v>
      </c>
      <c r="AM2119" s="4">
        <f>Tabla1[[#This Row],[Cantidad 1]]+Tabla1[[#This Row],[Cantidad 2]]+Tabla1[[#This Row],[Cantidad 3]]+Tabla1[[#This Row],[Cantidad 4]]+Tabla1[[#This Row],[Cantidad 5]]</f>
        <v>5900</v>
      </c>
      <c r="AN2119" s="1">
        <v>245819.3</v>
      </c>
      <c r="AO2119" s="1" t="str">
        <f>Tabla1[[#This Row],[Contrato CISCO]]&amp;Tabla1[[#This Row],[Año]]&amp;Tabla1[[#This Row],[Material]]</f>
        <v>M-176/1820188020705</v>
      </c>
      <c r="AP2119" s="1" t="str">
        <f>Tabla1[[#This Row],[Contrato CISCO]]&amp;Tabla1[[#This Row],[Material]]</f>
        <v>M-176/188020705</v>
      </c>
      <c r="AQ2119" s="1" t="str">
        <f>Tabla1[[#This Row],[Material]]&amp;Tabla1[[#This Row],[Precio]]</f>
        <v>80207051.047</v>
      </c>
      <c r="AR2119" t="s">
        <v>11</v>
      </c>
    </row>
    <row r="2120" spans="1:44" x14ac:dyDescent="0.25">
      <c r="A2120">
        <v>7218000575</v>
      </c>
      <c r="B2120" t="s">
        <v>3037</v>
      </c>
      <c r="C2120" t="s">
        <v>3890</v>
      </c>
      <c r="D2120">
        <v>2018</v>
      </c>
      <c r="E2120" t="s">
        <v>3795</v>
      </c>
      <c r="F2120" s="2">
        <v>43397</v>
      </c>
      <c r="G2120" s="2">
        <v>43854</v>
      </c>
      <c r="H2120" s="1">
        <v>39700</v>
      </c>
      <c r="I2120" t="s">
        <v>3905</v>
      </c>
      <c r="J2120" t="s">
        <v>3068</v>
      </c>
      <c r="K2120" t="s">
        <v>3069</v>
      </c>
      <c r="L2120">
        <v>1</v>
      </c>
      <c r="M2120">
        <v>50001314</v>
      </c>
      <c r="N2120" t="s">
        <v>3876</v>
      </c>
      <c r="O2120" t="s">
        <v>935</v>
      </c>
      <c r="P2120">
        <v>8020604</v>
      </c>
      <c r="Q2120" t="s">
        <v>667</v>
      </c>
      <c r="R2120" s="1"/>
      <c r="S2120" s="1"/>
      <c r="T2120" s="1"/>
      <c r="U2120" s="2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9">
        <v>1.05</v>
      </c>
      <c r="AM2120" s="4">
        <f>Tabla1[[#This Row],[Cantidad 1]]+Tabla1[[#This Row],[Cantidad 2]]+Tabla1[[#This Row],[Cantidad 3]]+Tabla1[[#This Row],[Cantidad 4]]+Tabla1[[#This Row],[Cantidad 5]]</f>
        <v>39700</v>
      </c>
      <c r="AN2120" s="1">
        <v>179786.4</v>
      </c>
      <c r="AO2120" s="1" t="str">
        <f>Tabla1[[#This Row],[Contrato CISCO]]&amp;Tabla1[[#This Row],[Año]]&amp;Tabla1[[#This Row],[Material]]</f>
        <v>M-163/1820188020604</v>
      </c>
      <c r="AP2120" s="1" t="str">
        <f>Tabla1[[#This Row],[Contrato CISCO]]&amp;Tabla1[[#This Row],[Material]]</f>
        <v>M-163/188020604</v>
      </c>
      <c r="AQ2120" s="1" t="str">
        <f>Tabla1[[#This Row],[Material]]&amp;Tabla1[[#This Row],[Precio]]</f>
        <v>80206041.05</v>
      </c>
      <c r="AR2120" t="s">
        <v>11</v>
      </c>
    </row>
    <row r="2121" spans="1:44" x14ac:dyDescent="0.25">
      <c r="A2121">
        <v>7218000545</v>
      </c>
      <c r="B2121" t="s">
        <v>2979</v>
      </c>
      <c r="C2121" t="s">
        <v>3890</v>
      </c>
      <c r="D2121">
        <v>2018</v>
      </c>
      <c r="E2121" t="s">
        <v>3795</v>
      </c>
      <c r="F2121" s="2">
        <v>43397</v>
      </c>
      <c r="G2121" s="2">
        <v>43854</v>
      </c>
      <c r="H2121" s="1">
        <v>4500</v>
      </c>
      <c r="I2121" t="s">
        <v>3905</v>
      </c>
      <c r="J2121" t="s">
        <v>3006</v>
      </c>
      <c r="K2121" t="s">
        <v>3007</v>
      </c>
      <c r="L2121">
        <v>1</v>
      </c>
      <c r="M2121">
        <v>50000893</v>
      </c>
      <c r="N2121" t="s">
        <v>3831</v>
      </c>
      <c r="O2121" t="s">
        <v>931</v>
      </c>
      <c r="P2121">
        <v>8040605</v>
      </c>
      <c r="Q2121" t="s">
        <v>562</v>
      </c>
      <c r="R2121" s="1"/>
      <c r="S2121" s="1"/>
      <c r="T2121" s="1"/>
      <c r="U2121" s="2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9">
        <v>1.06</v>
      </c>
      <c r="AM2121" s="4">
        <f>Tabla1[[#This Row],[Cantidad 1]]+Tabla1[[#This Row],[Cantidad 2]]+Tabla1[[#This Row],[Cantidad 3]]+Tabla1[[#This Row],[Cantidad 4]]+Tabla1[[#This Row],[Cantidad 5]]</f>
        <v>4500</v>
      </c>
      <c r="AN2121" s="1">
        <v>646749.1</v>
      </c>
      <c r="AO2121" s="1" t="str">
        <f>Tabla1[[#This Row],[Contrato CISCO]]&amp;Tabla1[[#This Row],[Año]]&amp;Tabla1[[#This Row],[Material]]</f>
        <v>M-133/1820188040605</v>
      </c>
      <c r="AP2121" s="1" t="str">
        <f>Tabla1[[#This Row],[Contrato CISCO]]&amp;Tabla1[[#This Row],[Material]]</f>
        <v>M-133/188040605</v>
      </c>
      <c r="AQ2121" s="1" t="str">
        <f>Tabla1[[#This Row],[Material]]&amp;Tabla1[[#This Row],[Precio]]</f>
        <v>80406051.06</v>
      </c>
      <c r="AR2121" t="s">
        <v>11</v>
      </c>
    </row>
    <row r="2122" spans="1:44" x14ac:dyDescent="0.25">
      <c r="A2122">
        <v>7218000538</v>
      </c>
      <c r="B2122" t="s">
        <v>2966</v>
      </c>
      <c r="C2122" t="s">
        <v>3890</v>
      </c>
      <c r="D2122">
        <v>2018</v>
      </c>
      <c r="E2122" t="s">
        <v>3795</v>
      </c>
      <c r="F2122" s="2">
        <v>43397</v>
      </c>
      <c r="G2122" s="2">
        <v>43854</v>
      </c>
      <c r="H2122" s="1">
        <v>100600</v>
      </c>
      <c r="I2122" t="s">
        <v>3905</v>
      </c>
      <c r="J2122" t="s">
        <v>2992</v>
      </c>
      <c r="K2122" t="s">
        <v>2993</v>
      </c>
      <c r="L2122">
        <v>1</v>
      </c>
      <c r="M2122">
        <v>50000893</v>
      </c>
      <c r="N2122" t="s">
        <v>3831</v>
      </c>
      <c r="O2122" t="s">
        <v>930</v>
      </c>
      <c r="P2122">
        <v>8020801</v>
      </c>
      <c r="Q2122" t="s">
        <v>361</v>
      </c>
      <c r="R2122" s="1"/>
      <c r="S2122" s="1"/>
      <c r="T2122" s="1"/>
      <c r="U2122" s="2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9">
        <v>1.08</v>
      </c>
      <c r="AM2122" s="4">
        <f>Tabla1[[#This Row],[Cantidad 1]]+Tabla1[[#This Row],[Cantidad 2]]+Tabla1[[#This Row],[Cantidad 3]]+Tabla1[[#This Row],[Cantidad 4]]+Tabla1[[#This Row],[Cantidad 5]]</f>
        <v>100600</v>
      </c>
      <c r="AN2122" s="1">
        <v>366021.68</v>
      </c>
      <c r="AO2122" s="1" t="str">
        <f>Tabla1[[#This Row],[Contrato CISCO]]&amp;Tabla1[[#This Row],[Año]]&amp;Tabla1[[#This Row],[Material]]</f>
        <v>M-180/1820188020801</v>
      </c>
      <c r="AP2122" s="1" t="str">
        <f>Tabla1[[#This Row],[Contrato CISCO]]&amp;Tabla1[[#This Row],[Material]]</f>
        <v>M-180/188020801</v>
      </c>
      <c r="AQ2122" s="1" t="str">
        <f>Tabla1[[#This Row],[Material]]&amp;Tabla1[[#This Row],[Precio]]</f>
        <v>80208011.08</v>
      </c>
      <c r="AR2122" t="s">
        <v>11</v>
      </c>
    </row>
    <row r="2123" spans="1:44" x14ac:dyDescent="0.25">
      <c r="A2123">
        <v>7218000572</v>
      </c>
      <c r="B2123" t="s">
        <v>3037</v>
      </c>
      <c r="C2123" t="s">
        <v>3890</v>
      </c>
      <c r="D2123">
        <v>2018</v>
      </c>
      <c r="E2123" t="s">
        <v>3795</v>
      </c>
      <c r="F2123" s="2">
        <v>43397</v>
      </c>
      <c r="G2123" s="2">
        <v>43854</v>
      </c>
      <c r="H2123" s="1">
        <v>10500</v>
      </c>
      <c r="I2123" t="s">
        <v>3905</v>
      </c>
      <c r="J2123" t="s">
        <v>3062</v>
      </c>
      <c r="K2123" t="s">
        <v>3063</v>
      </c>
      <c r="L2123">
        <v>1</v>
      </c>
      <c r="M2123">
        <v>50001294</v>
      </c>
      <c r="N2123" t="s">
        <v>3862</v>
      </c>
      <c r="O2123" t="s">
        <v>935</v>
      </c>
      <c r="P2123">
        <v>8010317</v>
      </c>
      <c r="Q2123" t="s">
        <v>694</v>
      </c>
      <c r="R2123" s="1"/>
      <c r="S2123" s="1"/>
      <c r="T2123" s="1"/>
      <c r="U2123" s="2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9">
        <v>1.1000000000000001</v>
      </c>
      <c r="AM2123" s="4">
        <f>Tabla1[[#This Row],[Cantidad 1]]+Tabla1[[#This Row],[Cantidad 2]]+Tabla1[[#This Row],[Cantidad 3]]+Tabla1[[#This Row],[Cantidad 4]]+Tabla1[[#This Row],[Cantidad 5]]</f>
        <v>10500</v>
      </c>
      <c r="AN2123" s="1">
        <v>182595</v>
      </c>
      <c r="AO2123" s="1" t="str">
        <f>Tabla1[[#This Row],[Contrato CISCO]]&amp;Tabla1[[#This Row],[Año]]&amp;Tabla1[[#This Row],[Material]]</f>
        <v>M-160/1820188010317</v>
      </c>
      <c r="AP2123" s="1" t="str">
        <f>Tabla1[[#This Row],[Contrato CISCO]]&amp;Tabla1[[#This Row],[Material]]</f>
        <v>M-160/188010317</v>
      </c>
      <c r="AQ2123" s="1" t="str">
        <f>Tabla1[[#This Row],[Material]]&amp;Tabla1[[#This Row],[Precio]]</f>
        <v>80103171.1</v>
      </c>
      <c r="AR2123" t="s">
        <v>11</v>
      </c>
    </row>
    <row r="2124" spans="1:44" x14ac:dyDescent="0.25">
      <c r="A2124">
        <v>7218000545</v>
      </c>
      <c r="B2124" t="s">
        <v>2979</v>
      </c>
      <c r="C2124" t="s">
        <v>3890</v>
      </c>
      <c r="D2124">
        <v>2018</v>
      </c>
      <c r="E2124" t="s">
        <v>3795</v>
      </c>
      <c r="F2124" s="2">
        <v>43397</v>
      </c>
      <c r="G2124" s="2">
        <v>43854</v>
      </c>
      <c r="H2124" s="1">
        <v>24800</v>
      </c>
      <c r="I2124" t="s">
        <v>3905</v>
      </c>
      <c r="J2124" t="s">
        <v>3006</v>
      </c>
      <c r="K2124" t="s">
        <v>3007</v>
      </c>
      <c r="L2124">
        <v>1</v>
      </c>
      <c r="M2124">
        <v>50000893</v>
      </c>
      <c r="N2124" t="s">
        <v>3831</v>
      </c>
      <c r="O2124" t="s">
        <v>931</v>
      </c>
      <c r="P2124">
        <v>8070107</v>
      </c>
      <c r="Q2124" t="s">
        <v>569</v>
      </c>
      <c r="R2124" s="1"/>
      <c r="S2124" s="1"/>
      <c r="T2124" s="1"/>
      <c r="U2124" s="2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9">
        <v>1.1200000000000001</v>
      </c>
      <c r="AM2124" s="4">
        <f>Tabla1[[#This Row],[Cantidad 1]]+Tabla1[[#This Row],[Cantidad 2]]+Tabla1[[#This Row],[Cantidad 3]]+Tabla1[[#This Row],[Cantidad 4]]+Tabla1[[#This Row],[Cantidad 5]]</f>
        <v>24800</v>
      </c>
      <c r="AN2124" s="1">
        <v>646749.1</v>
      </c>
      <c r="AO2124" s="1" t="str">
        <f>Tabla1[[#This Row],[Contrato CISCO]]&amp;Tabla1[[#This Row],[Año]]&amp;Tabla1[[#This Row],[Material]]</f>
        <v>M-133/1820188070107</v>
      </c>
      <c r="AP2124" s="1" t="str">
        <f>Tabla1[[#This Row],[Contrato CISCO]]&amp;Tabla1[[#This Row],[Material]]</f>
        <v>M-133/188070107</v>
      </c>
      <c r="AQ2124" s="1" t="str">
        <f>Tabla1[[#This Row],[Material]]&amp;Tabla1[[#This Row],[Precio]]</f>
        <v>80701071.12</v>
      </c>
      <c r="AR2124" t="s">
        <v>11</v>
      </c>
    </row>
    <row r="2125" spans="1:44" x14ac:dyDescent="0.25">
      <c r="A2125">
        <v>7218000508</v>
      </c>
      <c r="B2125" t="s">
        <v>2920</v>
      </c>
      <c r="C2125" t="s">
        <v>3890</v>
      </c>
      <c r="D2125">
        <v>2018</v>
      </c>
      <c r="E2125" t="s">
        <v>3795</v>
      </c>
      <c r="F2125" s="2">
        <v>43397</v>
      </c>
      <c r="G2125" s="2">
        <v>43854</v>
      </c>
      <c r="H2125" s="1">
        <v>174000</v>
      </c>
      <c r="I2125" t="s">
        <v>3905</v>
      </c>
      <c r="J2125" t="s">
        <v>2929</v>
      </c>
      <c r="K2125" t="s">
        <v>2930</v>
      </c>
      <c r="L2125">
        <v>1</v>
      </c>
      <c r="M2125">
        <v>50001297</v>
      </c>
      <c r="N2125" t="s">
        <v>3864</v>
      </c>
      <c r="O2125" t="s">
        <v>927</v>
      </c>
      <c r="P2125">
        <v>8060406</v>
      </c>
      <c r="Q2125" t="s">
        <v>615</v>
      </c>
      <c r="R2125" s="1"/>
      <c r="S2125" s="1"/>
      <c r="T2125" s="1"/>
      <c r="U2125" s="2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9">
        <v>1.129</v>
      </c>
      <c r="AM2125" s="4">
        <f>Tabla1[[#This Row],[Cantidad 1]]+Tabla1[[#This Row],[Cantidad 2]]+Tabla1[[#This Row],[Cantidad 3]]+Tabla1[[#This Row],[Cantidad 4]]+Tabla1[[#This Row],[Cantidad 5]]</f>
        <v>174000</v>
      </c>
      <c r="AN2125" s="1">
        <v>254502</v>
      </c>
      <c r="AO2125" s="1" t="str">
        <f>Tabla1[[#This Row],[Contrato CISCO]]&amp;Tabla1[[#This Row],[Año]]&amp;Tabla1[[#This Row],[Material]]</f>
        <v>M-204/1820188060406</v>
      </c>
      <c r="AP2125" s="1" t="str">
        <f>Tabla1[[#This Row],[Contrato CISCO]]&amp;Tabla1[[#This Row],[Material]]</f>
        <v>M-204/188060406</v>
      </c>
      <c r="AQ2125" s="1" t="str">
        <f>Tabla1[[#This Row],[Material]]&amp;Tabla1[[#This Row],[Precio]]</f>
        <v>80604061.129</v>
      </c>
      <c r="AR2125" t="s">
        <v>11</v>
      </c>
    </row>
    <row r="2126" spans="1:44" x14ac:dyDescent="0.25">
      <c r="A2126">
        <v>7218000566</v>
      </c>
      <c r="B2126" t="s">
        <v>3037</v>
      </c>
      <c r="C2126" t="s">
        <v>3890</v>
      </c>
      <c r="D2126">
        <v>2018</v>
      </c>
      <c r="E2126" t="s">
        <v>3795</v>
      </c>
      <c r="F2126" s="2">
        <v>43397</v>
      </c>
      <c r="G2126" s="2">
        <v>43854</v>
      </c>
      <c r="H2126" s="1">
        <v>175600</v>
      </c>
      <c r="I2126" t="s">
        <v>3905</v>
      </c>
      <c r="J2126" t="s">
        <v>3050</v>
      </c>
      <c r="K2126" t="s">
        <v>3051</v>
      </c>
      <c r="L2126">
        <v>1</v>
      </c>
      <c r="M2126">
        <v>50000770</v>
      </c>
      <c r="N2126" t="s">
        <v>3820</v>
      </c>
      <c r="O2126" t="s">
        <v>935</v>
      </c>
      <c r="P2126">
        <v>8030108</v>
      </c>
      <c r="Q2126" t="s">
        <v>780</v>
      </c>
      <c r="R2126" s="1"/>
      <c r="S2126" s="1"/>
      <c r="T2126" s="1"/>
      <c r="U2126" s="2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9">
        <v>1.1299999999999999</v>
      </c>
      <c r="AM2126" s="4">
        <f>Tabla1[[#This Row],[Cantidad 1]]+Tabla1[[#This Row],[Cantidad 2]]+Tabla1[[#This Row],[Cantidad 3]]+Tabla1[[#This Row],[Cantidad 4]]+Tabla1[[#This Row],[Cantidad 5]]</f>
        <v>175600</v>
      </c>
      <c r="AN2126" s="1">
        <v>418148.35</v>
      </c>
      <c r="AO2126" s="1" t="str">
        <f>Tabla1[[#This Row],[Contrato CISCO]]&amp;Tabla1[[#This Row],[Año]]&amp;Tabla1[[#This Row],[Material]]</f>
        <v>M-158/1820188030108</v>
      </c>
      <c r="AP2126" s="1" t="str">
        <f>Tabla1[[#This Row],[Contrato CISCO]]&amp;Tabla1[[#This Row],[Material]]</f>
        <v>M-158/188030108</v>
      </c>
      <c r="AQ2126" s="1" t="str">
        <f>Tabla1[[#This Row],[Material]]&amp;Tabla1[[#This Row],[Precio]]</f>
        <v>80301081.13</v>
      </c>
      <c r="AR2126" t="s">
        <v>11</v>
      </c>
    </row>
    <row r="2127" spans="1:44" x14ac:dyDescent="0.25">
      <c r="A2127">
        <v>7218000556</v>
      </c>
      <c r="B2127" t="s">
        <v>3026</v>
      </c>
      <c r="C2127" t="s">
        <v>3890</v>
      </c>
      <c r="D2127">
        <v>2018</v>
      </c>
      <c r="E2127" t="s">
        <v>3795</v>
      </c>
      <c r="F2127" s="2">
        <v>43397</v>
      </c>
      <c r="G2127" s="2">
        <v>43854</v>
      </c>
      <c r="H2127" s="1">
        <v>15900</v>
      </c>
      <c r="I2127" t="s">
        <v>3905</v>
      </c>
      <c r="J2127" t="s">
        <v>3029</v>
      </c>
      <c r="K2127" t="s">
        <v>3030</v>
      </c>
      <c r="L2127">
        <v>1</v>
      </c>
      <c r="M2127">
        <v>50001297</v>
      </c>
      <c r="N2127" t="s">
        <v>3864</v>
      </c>
      <c r="O2127" t="s">
        <v>934</v>
      </c>
      <c r="P2127">
        <v>8100055</v>
      </c>
      <c r="Q2127" t="s">
        <v>452</v>
      </c>
      <c r="R2127" s="1"/>
      <c r="S2127" s="1"/>
      <c r="T2127" s="1"/>
      <c r="U2127" s="2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9">
        <v>1.1399999999999999</v>
      </c>
      <c r="AM2127" s="4">
        <f>Tabla1[[#This Row],[Cantidad 1]]+Tabla1[[#This Row],[Cantidad 2]]+Tabla1[[#This Row],[Cantidad 3]]+Tabla1[[#This Row],[Cantidad 4]]+Tabla1[[#This Row],[Cantidad 5]]</f>
        <v>15900</v>
      </c>
      <c r="AN2127" s="1">
        <v>18126</v>
      </c>
      <c r="AO2127" s="1" t="str">
        <f>Tabla1[[#This Row],[Contrato CISCO]]&amp;Tabla1[[#This Row],[Año]]&amp;Tabla1[[#This Row],[Material]]</f>
        <v>M-143/1820188100055</v>
      </c>
      <c r="AP2127" s="1" t="str">
        <f>Tabla1[[#This Row],[Contrato CISCO]]&amp;Tabla1[[#This Row],[Material]]</f>
        <v>M-143/188100055</v>
      </c>
      <c r="AQ2127" s="1" t="str">
        <f>Tabla1[[#This Row],[Material]]&amp;Tabla1[[#This Row],[Precio]]</f>
        <v>81000551.14</v>
      </c>
      <c r="AR2127" t="s">
        <v>11</v>
      </c>
    </row>
    <row r="2128" spans="1:44" x14ac:dyDescent="0.25">
      <c r="A2128">
        <v>7218000535</v>
      </c>
      <c r="B2128" t="s">
        <v>2979</v>
      </c>
      <c r="C2128" t="s">
        <v>3890</v>
      </c>
      <c r="D2128">
        <v>2018</v>
      </c>
      <c r="E2128" t="s">
        <v>3795</v>
      </c>
      <c r="F2128" s="2">
        <v>43397</v>
      </c>
      <c r="G2128" s="2">
        <v>43854</v>
      </c>
      <c r="H2128" s="1">
        <v>9700</v>
      </c>
      <c r="I2128" t="s">
        <v>3905</v>
      </c>
      <c r="J2128" t="s">
        <v>2986</v>
      </c>
      <c r="K2128" t="s">
        <v>2987</v>
      </c>
      <c r="L2128">
        <v>1</v>
      </c>
      <c r="M2128">
        <v>50000653</v>
      </c>
      <c r="N2128" t="s">
        <v>3821</v>
      </c>
      <c r="O2128" t="s">
        <v>931</v>
      </c>
      <c r="P2128">
        <v>8040210</v>
      </c>
      <c r="Q2128" t="s">
        <v>173</v>
      </c>
      <c r="R2128" s="1"/>
      <c r="S2128" s="1"/>
      <c r="T2128" s="1"/>
      <c r="U2128" s="2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9">
        <v>1.1499999999999999</v>
      </c>
      <c r="AM2128" s="4">
        <f>Tabla1[[#This Row],[Cantidad 1]]+Tabla1[[#This Row],[Cantidad 2]]+Tabla1[[#This Row],[Cantidad 3]]+Tabla1[[#This Row],[Cantidad 4]]+Tabla1[[#This Row],[Cantidad 5]]</f>
        <v>9700</v>
      </c>
      <c r="AN2128" s="1">
        <v>313399</v>
      </c>
      <c r="AO2128" s="1" t="str">
        <f>Tabla1[[#This Row],[Contrato CISCO]]&amp;Tabla1[[#This Row],[Año]]&amp;Tabla1[[#This Row],[Material]]</f>
        <v>M-131/1820188040210</v>
      </c>
      <c r="AP2128" s="1" t="str">
        <f>Tabla1[[#This Row],[Contrato CISCO]]&amp;Tabla1[[#This Row],[Material]]</f>
        <v>M-131/188040210</v>
      </c>
      <c r="AQ2128" s="1" t="str">
        <f>Tabla1[[#This Row],[Material]]&amp;Tabla1[[#This Row],[Precio]]</f>
        <v>80402101.15</v>
      </c>
      <c r="AR2128" t="s">
        <v>11</v>
      </c>
    </row>
    <row r="2129" spans="1:44" x14ac:dyDescent="0.25">
      <c r="A2129">
        <v>7218000518</v>
      </c>
      <c r="B2129" t="s">
        <v>2931</v>
      </c>
      <c r="C2129" t="s">
        <v>3890</v>
      </c>
      <c r="D2129">
        <v>2018</v>
      </c>
      <c r="E2129" t="s">
        <v>3795</v>
      </c>
      <c r="F2129" s="2">
        <v>43397</v>
      </c>
      <c r="G2129" s="2">
        <v>43854</v>
      </c>
      <c r="H2129" s="1">
        <v>12600</v>
      </c>
      <c r="I2129" t="s">
        <v>3905</v>
      </c>
      <c r="J2129" t="s">
        <v>2950</v>
      </c>
      <c r="K2129" t="s">
        <v>2951</v>
      </c>
      <c r="L2129">
        <v>1</v>
      </c>
      <c r="M2129">
        <v>50000653</v>
      </c>
      <c r="N2129" t="s">
        <v>3821</v>
      </c>
      <c r="O2129" t="s">
        <v>928</v>
      </c>
      <c r="P2129">
        <v>8160530</v>
      </c>
      <c r="Q2129" t="s">
        <v>741</v>
      </c>
      <c r="R2129" s="1"/>
      <c r="S2129" s="1"/>
      <c r="T2129" s="1"/>
      <c r="U2129" s="2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9">
        <v>1.2</v>
      </c>
      <c r="AM2129" s="4">
        <f>Tabla1[[#This Row],[Cantidad 1]]+Tabla1[[#This Row],[Cantidad 2]]+Tabla1[[#This Row],[Cantidad 3]]+Tabla1[[#This Row],[Cantidad 4]]+Tabla1[[#This Row],[Cantidad 5]]</f>
        <v>12600</v>
      </c>
      <c r="AN2129" s="1">
        <v>1484785</v>
      </c>
      <c r="AO2129" s="1" t="str">
        <f>Tabla1[[#This Row],[Contrato CISCO]]&amp;Tabla1[[#This Row],[Año]]&amp;Tabla1[[#This Row],[Material]]</f>
        <v>M-190/1820188160530</v>
      </c>
      <c r="AP2129" s="1" t="str">
        <f>Tabla1[[#This Row],[Contrato CISCO]]&amp;Tabla1[[#This Row],[Material]]</f>
        <v>M-190/188160530</v>
      </c>
      <c r="AQ2129" s="1" t="str">
        <f>Tabla1[[#This Row],[Material]]&amp;Tabla1[[#This Row],[Precio]]</f>
        <v>81605301.2</v>
      </c>
      <c r="AR2129" t="s">
        <v>11</v>
      </c>
    </row>
    <row r="2130" spans="1:44" x14ac:dyDescent="0.25">
      <c r="A2130">
        <v>7218000535</v>
      </c>
      <c r="B2130" t="s">
        <v>2979</v>
      </c>
      <c r="C2130" t="s">
        <v>3890</v>
      </c>
      <c r="D2130">
        <v>2018</v>
      </c>
      <c r="E2130" t="s">
        <v>3795</v>
      </c>
      <c r="F2130" s="2">
        <v>43397</v>
      </c>
      <c r="G2130" s="2">
        <v>43854</v>
      </c>
      <c r="H2130" s="1">
        <v>53500</v>
      </c>
      <c r="I2130" t="s">
        <v>3905</v>
      </c>
      <c r="J2130" t="s">
        <v>2986</v>
      </c>
      <c r="K2130" t="s">
        <v>2987</v>
      </c>
      <c r="L2130">
        <v>1</v>
      </c>
      <c r="M2130">
        <v>50000653</v>
      </c>
      <c r="N2130" t="s">
        <v>3821</v>
      </c>
      <c r="O2130" t="s">
        <v>931</v>
      </c>
      <c r="P2130">
        <v>8010339</v>
      </c>
      <c r="Q2130" t="s">
        <v>709</v>
      </c>
      <c r="R2130" s="1"/>
      <c r="S2130" s="1"/>
      <c r="T2130" s="1"/>
      <c r="U2130" s="2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9">
        <v>1.25</v>
      </c>
      <c r="AM2130" s="4">
        <f>Tabla1[[#This Row],[Cantidad 1]]+Tabla1[[#This Row],[Cantidad 2]]+Tabla1[[#This Row],[Cantidad 3]]+Tabla1[[#This Row],[Cantidad 4]]+Tabla1[[#This Row],[Cantidad 5]]</f>
        <v>53500</v>
      </c>
      <c r="AN2130" s="1">
        <v>313399</v>
      </c>
      <c r="AO2130" s="1" t="str">
        <f>Tabla1[[#This Row],[Contrato CISCO]]&amp;Tabla1[[#This Row],[Año]]&amp;Tabla1[[#This Row],[Material]]</f>
        <v>M-131/1820188010339</v>
      </c>
      <c r="AP2130" s="1" t="str">
        <f>Tabla1[[#This Row],[Contrato CISCO]]&amp;Tabla1[[#This Row],[Material]]</f>
        <v>M-131/188010339</v>
      </c>
      <c r="AQ2130" s="1" t="str">
        <f>Tabla1[[#This Row],[Material]]&amp;Tabla1[[#This Row],[Precio]]</f>
        <v>80103391.25</v>
      </c>
      <c r="AR2130" t="s">
        <v>11</v>
      </c>
    </row>
    <row r="2131" spans="1:44" x14ac:dyDescent="0.25">
      <c r="A2131">
        <v>7218000549</v>
      </c>
      <c r="B2131" t="s">
        <v>2979</v>
      </c>
      <c r="C2131" t="s">
        <v>3890</v>
      </c>
      <c r="D2131">
        <v>2018</v>
      </c>
      <c r="E2131" t="s">
        <v>3795</v>
      </c>
      <c r="F2131" s="2">
        <v>43397</v>
      </c>
      <c r="G2131" s="2">
        <v>43854</v>
      </c>
      <c r="H2131" s="1">
        <v>16700</v>
      </c>
      <c r="I2131" t="s">
        <v>3905</v>
      </c>
      <c r="J2131" t="s">
        <v>3014</v>
      </c>
      <c r="K2131" t="s">
        <v>3015</v>
      </c>
      <c r="L2131">
        <v>1</v>
      </c>
      <c r="M2131">
        <v>50000646</v>
      </c>
      <c r="N2131" t="s">
        <v>3809</v>
      </c>
      <c r="O2131" t="s">
        <v>931</v>
      </c>
      <c r="P2131">
        <v>8010358</v>
      </c>
      <c r="Q2131" t="s">
        <v>678</v>
      </c>
      <c r="R2131" s="1"/>
      <c r="S2131" s="1"/>
      <c r="T2131" s="1"/>
      <c r="U2131" s="2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9">
        <v>1.3065</v>
      </c>
      <c r="AM2131" s="4">
        <f>Tabla1[[#This Row],[Cantidad 1]]+Tabla1[[#This Row],[Cantidad 2]]+Tabla1[[#This Row],[Cantidad 3]]+Tabla1[[#This Row],[Cantidad 4]]+Tabla1[[#This Row],[Cantidad 5]]</f>
        <v>16700</v>
      </c>
      <c r="AN2131" s="1">
        <v>468505.03</v>
      </c>
      <c r="AO2131" s="1" t="str">
        <f>Tabla1[[#This Row],[Contrato CISCO]]&amp;Tabla1[[#This Row],[Año]]&amp;Tabla1[[#This Row],[Material]]</f>
        <v>M-136/1820188010358</v>
      </c>
      <c r="AP2131" s="1" t="str">
        <f>Tabla1[[#This Row],[Contrato CISCO]]&amp;Tabla1[[#This Row],[Material]]</f>
        <v>M-136/188010358</v>
      </c>
      <c r="AQ2131" s="1" t="str">
        <f>Tabla1[[#This Row],[Material]]&amp;Tabla1[[#This Row],[Precio]]</f>
        <v>80103581.3065</v>
      </c>
      <c r="AR2131" t="s">
        <v>11</v>
      </c>
    </row>
    <row r="2132" spans="1:44" x14ac:dyDescent="0.25">
      <c r="A2132">
        <v>7218000507</v>
      </c>
      <c r="B2132" t="s">
        <v>2920</v>
      </c>
      <c r="C2132" t="s">
        <v>3890</v>
      </c>
      <c r="D2132">
        <v>2018</v>
      </c>
      <c r="E2132" t="s">
        <v>3795</v>
      </c>
      <c r="F2132" s="2">
        <v>43397</v>
      </c>
      <c r="G2132" s="2">
        <v>43854</v>
      </c>
      <c r="H2132" s="1">
        <v>22000</v>
      </c>
      <c r="I2132" t="s">
        <v>3905</v>
      </c>
      <c r="J2132" t="s">
        <v>2927</v>
      </c>
      <c r="K2132" t="s">
        <v>2928</v>
      </c>
      <c r="L2132">
        <v>1</v>
      </c>
      <c r="M2132">
        <v>50000653</v>
      </c>
      <c r="N2132" t="s">
        <v>3821</v>
      </c>
      <c r="O2132" t="s">
        <v>927</v>
      </c>
      <c r="P2132">
        <v>8060505</v>
      </c>
      <c r="Q2132" t="s">
        <v>884</v>
      </c>
      <c r="R2132" s="1"/>
      <c r="S2132" s="1"/>
      <c r="T2132" s="1"/>
      <c r="U2132" s="2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9">
        <v>1.41</v>
      </c>
      <c r="AM2132" s="4">
        <f>Tabla1[[#This Row],[Cantidad 1]]+Tabla1[[#This Row],[Cantidad 2]]+Tabla1[[#This Row],[Cantidad 3]]+Tabla1[[#This Row],[Cantidad 4]]+Tabla1[[#This Row],[Cantidad 5]]</f>
        <v>22000</v>
      </c>
      <c r="AN2132" s="1">
        <v>191870</v>
      </c>
      <c r="AO2132" s="1" t="str">
        <f>Tabla1[[#This Row],[Contrato CISCO]]&amp;Tabla1[[#This Row],[Año]]&amp;Tabla1[[#This Row],[Material]]</f>
        <v>M-203/1820188060505</v>
      </c>
      <c r="AP2132" s="1" t="str">
        <f>Tabla1[[#This Row],[Contrato CISCO]]&amp;Tabla1[[#This Row],[Material]]</f>
        <v>M-203/188060505</v>
      </c>
      <c r="AQ2132" s="1" t="str">
        <f>Tabla1[[#This Row],[Material]]&amp;Tabla1[[#This Row],[Precio]]</f>
        <v>80605051.41</v>
      </c>
      <c r="AR2132" t="s">
        <v>11</v>
      </c>
    </row>
    <row r="2133" spans="1:44" x14ac:dyDescent="0.25">
      <c r="A2133">
        <v>7218000535</v>
      </c>
      <c r="B2133" t="s">
        <v>2979</v>
      </c>
      <c r="C2133" t="s">
        <v>3890</v>
      </c>
      <c r="D2133">
        <v>2018</v>
      </c>
      <c r="E2133" t="s">
        <v>3795</v>
      </c>
      <c r="F2133" s="2">
        <v>43397</v>
      </c>
      <c r="G2133" s="2">
        <v>43854</v>
      </c>
      <c r="H2133" s="1">
        <v>12400</v>
      </c>
      <c r="I2133" t="s">
        <v>3905</v>
      </c>
      <c r="J2133" t="s">
        <v>2986</v>
      </c>
      <c r="K2133" t="s">
        <v>2987</v>
      </c>
      <c r="L2133">
        <v>1</v>
      </c>
      <c r="M2133">
        <v>50000653</v>
      </c>
      <c r="N2133" t="s">
        <v>3821</v>
      </c>
      <c r="O2133" t="s">
        <v>931</v>
      </c>
      <c r="P2133">
        <v>8040312</v>
      </c>
      <c r="Q2133" t="s">
        <v>561</v>
      </c>
      <c r="R2133" s="1"/>
      <c r="S2133" s="1"/>
      <c r="T2133" s="1"/>
      <c r="U2133" s="2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9">
        <v>1.42</v>
      </c>
      <c r="AM2133" s="4">
        <f>Tabla1[[#This Row],[Cantidad 1]]+Tabla1[[#This Row],[Cantidad 2]]+Tabla1[[#This Row],[Cantidad 3]]+Tabla1[[#This Row],[Cantidad 4]]+Tabla1[[#This Row],[Cantidad 5]]</f>
        <v>12400</v>
      </c>
      <c r="AN2133" s="1">
        <v>313399</v>
      </c>
      <c r="AO2133" s="1" t="str">
        <f>Tabla1[[#This Row],[Contrato CISCO]]&amp;Tabla1[[#This Row],[Año]]&amp;Tabla1[[#This Row],[Material]]</f>
        <v>M-131/1820188040312</v>
      </c>
      <c r="AP2133" s="1" t="str">
        <f>Tabla1[[#This Row],[Contrato CISCO]]&amp;Tabla1[[#This Row],[Material]]</f>
        <v>M-131/188040312</v>
      </c>
      <c r="AQ2133" s="1" t="str">
        <f>Tabla1[[#This Row],[Material]]&amp;Tabla1[[#This Row],[Precio]]</f>
        <v>80403121.42</v>
      </c>
      <c r="AR2133" t="s">
        <v>11</v>
      </c>
    </row>
    <row r="2134" spans="1:44" x14ac:dyDescent="0.25">
      <c r="A2134">
        <v>7218000507</v>
      </c>
      <c r="B2134" t="s">
        <v>2920</v>
      </c>
      <c r="C2134" t="s">
        <v>3890</v>
      </c>
      <c r="D2134">
        <v>2018</v>
      </c>
      <c r="E2134" t="s">
        <v>3795</v>
      </c>
      <c r="F2134" s="2">
        <v>43397</v>
      </c>
      <c r="G2134" s="2">
        <v>43854</v>
      </c>
      <c r="H2134" s="1">
        <v>1500</v>
      </c>
      <c r="I2134" t="s">
        <v>3905</v>
      </c>
      <c r="J2134" t="s">
        <v>2927</v>
      </c>
      <c r="K2134" t="s">
        <v>2928</v>
      </c>
      <c r="L2134">
        <v>1</v>
      </c>
      <c r="M2134">
        <v>50000653</v>
      </c>
      <c r="N2134" t="s">
        <v>3821</v>
      </c>
      <c r="O2134" t="s">
        <v>927</v>
      </c>
      <c r="P2134">
        <v>8060131</v>
      </c>
      <c r="Q2134" t="s">
        <v>297</v>
      </c>
      <c r="R2134" s="1"/>
      <c r="S2134" s="1"/>
      <c r="T2134" s="1"/>
      <c r="U2134" s="2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9">
        <v>1.55</v>
      </c>
      <c r="AM2134" s="4">
        <f>Tabla1[[#This Row],[Cantidad 1]]+Tabla1[[#This Row],[Cantidad 2]]+Tabla1[[#This Row],[Cantidad 3]]+Tabla1[[#This Row],[Cantidad 4]]+Tabla1[[#This Row],[Cantidad 5]]</f>
        <v>1500</v>
      </c>
      <c r="AN2134" s="1">
        <v>191870</v>
      </c>
      <c r="AO2134" s="1" t="str">
        <f>Tabla1[[#This Row],[Contrato CISCO]]&amp;Tabla1[[#This Row],[Año]]&amp;Tabla1[[#This Row],[Material]]</f>
        <v>M-203/1820188060131</v>
      </c>
      <c r="AP2134" s="1" t="str">
        <f>Tabla1[[#This Row],[Contrato CISCO]]&amp;Tabla1[[#This Row],[Material]]</f>
        <v>M-203/188060131</v>
      </c>
      <c r="AQ2134" s="1" t="str">
        <f>Tabla1[[#This Row],[Material]]&amp;Tabla1[[#This Row],[Precio]]</f>
        <v>80601311.55</v>
      </c>
      <c r="AR2134" t="s">
        <v>11</v>
      </c>
    </row>
    <row r="2135" spans="1:44" x14ac:dyDescent="0.25">
      <c r="A2135">
        <v>7218000508</v>
      </c>
      <c r="B2135" t="s">
        <v>2920</v>
      </c>
      <c r="C2135" t="s">
        <v>3890</v>
      </c>
      <c r="D2135">
        <v>2018</v>
      </c>
      <c r="E2135" t="s">
        <v>3795</v>
      </c>
      <c r="F2135" s="2">
        <v>43397</v>
      </c>
      <c r="G2135" s="2">
        <v>43854</v>
      </c>
      <c r="H2135" s="1">
        <v>35400</v>
      </c>
      <c r="I2135" t="s">
        <v>3905</v>
      </c>
      <c r="J2135" t="s">
        <v>2929</v>
      </c>
      <c r="K2135" t="s">
        <v>2930</v>
      </c>
      <c r="L2135">
        <v>1</v>
      </c>
      <c r="M2135">
        <v>50001297</v>
      </c>
      <c r="N2135" t="s">
        <v>3864</v>
      </c>
      <c r="O2135" t="s">
        <v>927</v>
      </c>
      <c r="P2135">
        <v>8060420</v>
      </c>
      <c r="Q2135" t="s">
        <v>612</v>
      </c>
      <c r="R2135" s="1"/>
      <c r="S2135" s="1"/>
      <c r="T2135" s="1"/>
      <c r="U2135" s="2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9">
        <v>1.64</v>
      </c>
      <c r="AM2135" s="4">
        <f>Tabla1[[#This Row],[Cantidad 1]]+Tabla1[[#This Row],[Cantidad 2]]+Tabla1[[#This Row],[Cantidad 3]]+Tabla1[[#This Row],[Cantidad 4]]+Tabla1[[#This Row],[Cantidad 5]]</f>
        <v>35400</v>
      </c>
      <c r="AN2135" s="1">
        <v>254502</v>
      </c>
      <c r="AO2135" s="1" t="str">
        <f>Tabla1[[#This Row],[Contrato CISCO]]&amp;Tabla1[[#This Row],[Año]]&amp;Tabla1[[#This Row],[Material]]</f>
        <v>M-204/1820188060420</v>
      </c>
      <c r="AP2135" s="1" t="str">
        <f>Tabla1[[#This Row],[Contrato CISCO]]&amp;Tabla1[[#This Row],[Material]]</f>
        <v>M-204/188060420</v>
      </c>
      <c r="AQ2135" s="1" t="str">
        <f>Tabla1[[#This Row],[Material]]&amp;Tabla1[[#This Row],[Precio]]</f>
        <v>80604201.64</v>
      </c>
      <c r="AR2135" t="s">
        <v>11</v>
      </c>
    </row>
    <row r="2136" spans="1:44" x14ac:dyDescent="0.25">
      <c r="A2136">
        <v>7218000545</v>
      </c>
      <c r="B2136" t="s">
        <v>2979</v>
      </c>
      <c r="C2136" t="s">
        <v>3890</v>
      </c>
      <c r="D2136">
        <v>2018</v>
      </c>
      <c r="E2136" t="s">
        <v>3795</v>
      </c>
      <c r="F2136" s="2">
        <v>43397</v>
      </c>
      <c r="G2136" s="2">
        <v>43854</v>
      </c>
      <c r="H2136" s="1">
        <v>45700</v>
      </c>
      <c r="I2136" t="s">
        <v>3905</v>
      </c>
      <c r="J2136" t="s">
        <v>3006</v>
      </c>
      <c r="K2136" t="s">
        <v>3007</v>
      </c>
      <c r="L2136">
        <v>1</v>
      </c>
      <c r="M2136">
        <v>50000893</v>
      </c>
      <c r="N2136" t="s">
        <v>3831</v>
      </c>
      <c r="O2136" t="s">
        <v>931</v>
      </c>
      <c r="P2136">
        <v>8010506</v>
      </c>
      <c r="Q2136" t="s">
        <v>762</v>
      </c>
      <c r="R2136" s="1"/>
      <c r="S2136" s="1"/>
      <c r="T2136" s="1"/>
      <c r="U2136" s="2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9">
        <v>1.69</v>
      </c>
      <c r="AM2136" s="4">
        <f>Tabla1[[#This Row],[Cantidad 1]]+Tabla1[[#This Row],[Cantidad 2]]+Tabla1[[#This Row],[Cantidad 3]]+Tabla1[[#This Row],[Cantidad 4]]+Tabla1[[#This Row],[Cantidad 5]]</f>
        <v>45700</v>
      </c>
      <c r="AN2136" s="1">
        <v>646749.1</v>
      </c>
      <c r="AO2136" s="1" t="str">
        <f>Tabla1[[#This Row],[Contrato CISCO]]&amp;Tabla1[[#This Row],[Año]]&amp;Tabla1[[#This Row],[Material]]</f>
        <v>M-133/1820188010506</v>
      </c>
      <c r="AP2136" s="1" t="str">
        <f>Tabla1[[#This Row],[Contrato CISCO]]&amp;Tabla1[[#This Row],[Material]]</f>
        <v>M-133/188010506</v>
      </c>
      <c r="AQ2136" s="1" t="str">
        <f>Tabla1[[#This Row],[Material]]&amp;Tabla1[[#This Row],[Precio]]</f>
        <v>80105061.69</v>
      </c>
      <c r="AR2136" t="s">
        <v>11</v>
      </c>
    </row>
    <row r="2137" spans="1:44" x14ac:dyDescent="0.25">
      <c r="A2137">
        <v>7218000530</v>
      </c>
      <c r="B2137" t="s">
        <v>2966</v>
      </c>
      <c r="C2137" t="s">
        <v>3890</v>
      </c>
      <c r="D2137">
        <v>2018</v>
      </c>
      <c r="E2137" t="s">
        <v>3795</v>
      </c>
      <c r="F2137" s="2">
        <v>43397</v>
      </c>
      <c r="G2137" s="2">
        <v>43854</v>
      </c>
      <c r="H2137" s="1">
        <v>161600</v>
      </c>
      <c r="I2137" t="s">
        <v>3905</v>
      </c>
      <c r="J2137" t="s">
        <v>2975</v>
      </c>
      <c r="K2137" t="s">
        <v>2976</v>
      </c>
      <c r="L2137">
        <v>1</v>
      </c>
      <c r="M2137">
        <v>50000646</v>
      </c>
      <c r="N2137" t="s">
        <v>3809</v>
      </c>
      <c r="O2137" t="s">
        <v>930</v>
      </c>
      <c r="P2137">
        <v>8020707</v>
      </c>
      <c r="Q2137" t="s">
        <v>697</v>
      </c>
      <c r="R2137" s="1"/>
      <c r="S2137" s="1"/>
      <c r="T2137" s="1"/>
      <c r="U2137" s="2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9">
        <v>1.6949999999999998</v>
      </c>
      <c r="AM2137" s="4">
        <f>Tabla1[[#This Row],[Cantidad 1]]+Tabla1[[#This Row],[Cantidad 2]]+Tabla1[[#This Row],[Cantidad 3]]+Tabla1[[#This Row],[Cantidad 4]]+Tabla1[[#This Row],[Cantidad 5]]</f>
        <v>161600</v>
      </c>
      <c r="AN2137" s="1">
        <v>664351.01</v>
      </c>
      <c r="AO2137" s="1" t="str">
        <f>Tabla1[[#This Row],[Contrato CISCO]]&amp;Tabla1[[#This Row],[Año]]&amp;Tabla1[[#This Row],[Material]]</f>
        <v>M-175/1820188020707</v>
      </c>
      <c r="AP2137" s="1" t="str">
        <f>Tabla1[[#This Row],[Contrato CISCO]]&amp;Tabla1[[#This Row],[Material]]</f>
        <v>M-175/188020707</v>
      </c>
      <c r="AQ2137" s="1" t="str">
        <f>Tabla1[[#This Row],[Material]]&amp;Tabla1[[#This Row],[Precio]]</f>
        <v>80207071.695</v>
      </c>
      <c r="AR2137" t="s">
        <v>11</v>
      </c>
    </row>
    <row r="2138" spans="1:44" x14ac:dyDescent="0.25">
      <c r="A2138">
        <v>7218000565</v>
      </c>
      <c r="B2138" t="s">
        <v>3026</v>
      </c>
      <c r="C2138" t="s">
        <v>3890</v>
      </c>
      <c r="D2138">
        <v>2018</v>
      </c>
      <c r="E2138" t="s">
        <v>3795</v>
      </c>
      <c r="F2138" s="2">
        <v>43397</v>
      </c>
      <c r="G2138" s="2">
        <v>43854</v>
      </c>
      <c r="H2138" s="1">
        <v>3100</v>
      </c>
      <c r="I2138" t="s">
        <v>3905</v>
      </c>
      <c r="J2138" t="s">
        <v>3048</v>
      </c>
      <c r="K2138" t="s">
        <v>3049</v>
      </c>
      <c r="L2138">
        <v>1</v>
      </c>
      <c r="M2138">
        <v>50000011</v>
      </c>
      <c r="N2138" t="s">
        <v>3858</v>
      </c>
      <c r="O2138" t="s">
        <v>934</v>
      </c>
      <c r="P2138">
        <v>8120041</v>
      </c>
      <c r="Q2138" t="s">
        <v>157</v>
      </c>
      <c r="R2138" s="1"/>
      <c r="S2138" s="1"/>
      <c r="T2138" s="1"/>
      <c r="U2138" s="2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9">
        <v>1.7</v>
      </c>
      <c r="AM2138" s="4">
        <f>Tabla1[[#This Row],[Cantidad 1]]+Tabla1[[#This Row],[Cantidad 2]]+Tabla1[[#This Row],[Cantidad 3]]+Tabla1[[#This Row],[Cantidad 4]]+Tabla1[[#This Row],[Cantidad 5]]</f>
        <v>3100</v>
      </c>
      <c r="AN2138" s="1">
        <v>5270</v>
      </c>
      <c r="AO2138" s="1" t="str">
        <f>Tabla1[[#This Row],[Contrato CISCO]]&amp;Tabla1[[#This Row],[Año]]&amp;Tabla1[[#This Row],[Material]]</f>
        <v>M-149/1820188120041</v>
      </c>
      <c r="AP2138" s="1" t="str">
        <f>Tabla1[[#This Row],[Contrato CISCO]]&amp;Tabla1[[#This Row],[Material]]</f>
        <v>M-149/188120041</v>
      </c>
      <c r="AQ2138" s="1" t="str">
        <f>Tabla1[[#This Row],[Material]]&amp;Tabla1[[#This Row],[Precio]]</f>
        <v>81200411.7</v>
      </c>
      <c r="AR2138" t="s">
        <v>11</v>
      </c>
    </row>
    <row r="2139" spans="1:44" x14ac:dyDescent="0.25">
      <c r="A2139">
        <v>7218000572</v>
      </c>
      <c r="B2139" t="s">
        <v>3037</v>
      </c>
      <c r="C2139" t="s">
        <v>3890</v>
      </c>
      <c r="D2139">
        <v>2018</v>
      </c>
      <c r="E2139" t="s">
        <v>3795</v>
      </c>
      <c r="F2139" s="2">
        <v>43397</v>
      </c>
      <c r="G2139" s="2">
        <v>43854</v>
      </c>
      <c r="H2139" s="1">
        <v>90500</v>
      </c>
      <c r="I2139" t="s">
        <v>3905</v>
      </c>
      <c r="J2139" t="s">
        <v>3062</v>
      </c>
      <c r="K2139" t="s">
        <v>3063</v>
      </c>
      <c r="L2139">
        <v>1</v>
      </c>
      <c r="M2139">
        <v>50001294</v>
      </c>
      <c r="N2139" t="s">
        <v>3862</v>
      </c>
      <c r="O2139" t="s">
        <v>935</v>
      </c>
      <c r="P2139">
        <v>8020405</v>
      </c>
      <c r="Q2139" t="s">
        <v>152</v>
      </c>
      <c r="R2139" s="1"/>
      <c r="S2139" s="1"/>
      <c r="T2139" s="1"/>
      <c r="U2139" s="2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9">
        <v>1.89</v>
      </c>
      <c r="AM2139" s="4">
        <f>Tabla1[[#This Row],[Cantidad 1]]+Tabla1[[#This Row],[Cantidad 2]]+Tabla1[[#This Row],[Cantidad 3]]+Tabla1[[#This Row],[Cantidad 4]]+Tabla1[[#This Row],[Cantidad 5]]</f>
        <v>90500</v>
      </c>
      <c r="AN2139" s="1">
        <v>182595</v>
      </c>
      <c r="AO2139" s="1" t="str">
        <f>Tabla1[[#This Row],[Contrato CISCO]]&amp;Tabla1[[#This Row],[Año]]&amp;Tabla1[[#This Row],[Material]]</f>
        <v>M-160/1820188020405</v>
      </c>
      <c r="AP2139" s="1" t="str">
        <f>Tabla1[[#This Row],[Contrato CISCO]]&amp;Tabla1[[#This Row],[Material]]</f>
        <v>M-160/188020405</v>
      </c>
      <c r="AQ2139" s="1" t="str">
        <f>Tabla1[[#This Row],[Material]]&amp;Tabla1[[#This Row],[Precio]]</f>
        <v>80204051.89</v>
      </c>
      <c r="AR2139" t="s">
        <v>11</v>
      </c>
    </row>
    <row r="2140" spans="1:44" x14ac:dyDescent="0.25">
      <c r="A2140">
        <v>7218000522</v>
      </c>
      <c r="B2140" t="s">
        <v>2931</v>
      </c>
      <c r="C2140" t="s">
        <v>3890</v>
      </c>
      <c r="D2140">
        <v>2018</v>
      </c>
      <c r="E2140" t="s">
        <v>3795</v>
      </c>
      <c r="F2140" s="2">
        <v>43397</v>
      </c>
      <c r="G2140" s="2">
        <v>43854</v>
      </c>
      <c r="H2140" s="1">
        <v>15700</v>
      </c>
      <c r="I2140" t="s">
        <v>3905</v>
      </c>
      <c r="J2140" t="s">
        <v>2958</v>
      </c>
      <c r="K2140" t="s">
        <v>2959</v>
      </c>
      <c r="L2140">
        <v>1</v>
      </c>
      <c r="M2140">
        <v>50000893</v>
      </c>
      <c r="N2140" t="s">
        <v>3831</v>
      </c>
      <c r="O2140" t="s">
        <v>928</v>
      </c>
      <c r="P2140">
        <v>8030124</v>
      </c>
      <c r="Q2140" t="s">
        <v>652</v>
      </c>
      <c r="R2140" s="1"/>
      <c r="S2140" s="1"/>
      <c r="T2140" s="1"/>
      <c r="U2140" s="2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9">
        <v>1.89</v>
      </c>
      <c r="AM2140" s="4">
        <f>Tabla1[[#This Row],[Cantidad 1]]+Tabla1[[#This Row],[Cantidad 2]]+Tabla1[[#This Row],[Cantidad 3]]+Tabla1[[#This Row],[Cantidad 4]]+Tabla1[[#This Row],[Cantidad 5]]</f>
        <v>15700</v>
      </c>
      <c r="AN2140" s="1">
        <v>235142.88</v>
      </c>
      <c r="AO2140" s="1" t="str">
        <f>Tabla1[[#This Row],[Contrato CISCO]]&amp;Tabla1[[#This Row],[Año]]&amp;Tabla1[[#This Row],[Material]]</f>
        <v>M-194/1820188030124</v>
      </c>
      <c r="AP2140" s="1" t="str">
        <f>Tabla1[[#This Row],[Contrato CISCO]]&amp;Tabla1[[#This Row],[Material]]</f>
        <v>M-194/188030124</v>
      </c>
      <c r="AQ2140" s="1" t="str">
        <f>Tabla1[[#This Row],[Material]]&amp;Tabla1[[#This Row],[Precio]]</f>
        <v>80301241.89</v>
      </c>
      <c r="AR2140" t="s">
        <v>11</v>
      </c>
    </row>
    <row r="2141" spans="1:44" x14ac:dyDescent="0.25">
      <c r="A2141">
        <v>7218000557</v>
      </c>
      <c r="B2141" t="s">
        <v>3026</v>
      </c>
      <c r="C2141" t="s">
        <v>3890</v>
      </c>
      <c r="D2141">
        <v>2018</v>
      </c>
      <c r="E2141" t="s">
        <v>3795</v>
      </c>
      <c r="F2141" s="2">
        <v>43397</v>
      </c>
      <c r="G2141" s="2">
        <v>43854</v>
      </c>
      <c r="H2141" s="1">
        <v>39800</v>
      </c>
      <c r="I2141" t="s">
        <v>3905</v>
      </c>
      <c r="J2141" t="s">
        <v>3031</v>
      </c>
      <c r="K2141" t="s">
        <v>3032</v>
      </c>
      <c r="L2141">
        <v>1</v>
      </c>
      <c r="M2141">
        <v>50000471</v>
      </c>
      <c r="N2141" t="s">
        <v>3824</v>
      </c>
      <c r="O2141" t="s">
        <v>934</v>
      </c>
      <c r="P2141">
        <v>8120032</v>
      </c>
      <c r="Q2141" t="s">
        <v>627</v>
      </c>
      <c r="R2141" s="1"/>
      <c r="S2141" s="1"/>
      <c r="T2141" s="1"/>
      <c r="U2141" s="2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9">
        <v>1.92</v>
      </c>
      <c r="AM2141" s="4">
        <f>Tabla1[[#This Row],[Cantidad 1]]+Tabla1[[#This Row],[Cantidad 2]]+Tabla1[[#This Row],[Cantidad 3]]+Tabla1[[#This Row],[Cantidad 4]]+Tabla1[[#This Row],[Cantidad 5]]</f>
        <v>39800</v>
      </c>
      <c r="AN2141" s="1">
        <v>97101.42</v>
      </c>
      <c r="AO2141" s="1" t="str">
        <f>Tabla1[[#This Row],[Contrato CISCO]]&amp;Tabla1[[#This Row],[Año]]&amp;Tabla1[[#This Row],[Material]]</f>
        <v>M-144/1820188120032</v>
      </c>
      <c r="AP2141" s="1" t="str">
        <f>Tabla1[[#This Row],[Contrato CISCO]]&amp;Tabla1[[#This Row],[Material]]</f>
        <v>M-144/188120032</v>
      </c>
      <c r="AQ2141" s="1" t="str">
        <f>Tabla1[[#This Row],[Material]]&amp;Tabla1[[#This Row],[Precio]]</f>
        <v>81200321.92</v>
      </c>
      <c r="AR2141" t="s">
        <v>11</v>
      </c>
    </row>
    <row r="2142" spans="1:44" x14ac:dyDescent="0.25">
      <c r="A2142">
        <v>7218000576</v>
      </c>
      <c r="B2142" t="s">
        <v>3037</v>
      </c>
      <c r="C2142" t="s">
        <v>3890</v>
      </c>
      <c r="D2142">
        <v>2018</v>
      </c>
      <c r="E2142" t="s">
        <v>3795</v>
      </c>
      <c r="F2142" s="2">
        <v>43397</v>
      </c>
      <c r="G2142" s="2">
        <v>43854</v>
      </c>
      <c r="H2142" s="1">
        <v>20600</v>
      </c>
      <c r="I2142" t="s">
        <v>3905</v>
      </c>
      <c r="J2142" t="s">
        <v>3070</v>
      </c>
      <c r="K2142" t="s">
        <v>3071</v>
      </c>
      <c r="L2142">
        <v>1</v>
      </c>
      <c r="M2142">
        <v>50002780</v>
      </c>
      <c r="N2142" t="s">
        <v>3804</v>
      </c>
      <c r="O2142" t="s">
        <v>935</v>
      </c>
      <c r="P2142">
        <v>8150008</v>
      </c>
      <c r="Q2142" t="s">
        <v>633</v>
      </c>
      <c r="R2142" s="1"/>
      <c r="S2142" s="1"/>
      <c r="T2142" s="1"/>
      <c r="U2142" s="2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9">
        <v>1.9238999999999999</v>
      </c>
      <c r="AM2142" s="4">
        <f>Tabla1[[#This Row],[Cantidad 1]]+Tabla1[[#This Row],[Cantidad 2]]+Tabla1[[#This Row],[Cantidad 3]]+Tabla1[[#This Row],[Cantidad 4]]+Tabla1[[#This Row],[Cantidad 5]]</f>
        <v>20600</v>
      </c>
      <c r="AN2142" s="1">
        <v>260700.33</v>
      </c>
      <c r="AO2142" s="1" t="str">
        <f>Tabla1[[#This Row],[Contrato CISCO]]&amp;Tabla1[[#This Row],[Año]]&amp;Tabla1[[#This Row],[Material]]</f>
        <v>M-165/1820188150008</v>
      </c>
      <c r="AP2142" s="1" t="str">
        <f>Tabla1[[#This Row],[Contrato CISCO]]&amp;Tabla1[[#This Row],[Material]]</f>
        <v>M-165/188150008</v>
      </c>
      <c r="AQ2142" s="1" t="str">
        <f>Tabla1[[#This Row],[Material]]&amp;Tabla1[[#This Row],[Precio]]</f>
        <v>81500081.9239</v>
      </c>
      <c r="AR2142" t="s">
        <v>11</v>
      </c>
    </row>
    <row r="2143" spans="1:44" x14ac:dyDescent="0.25">
      <c r="A2143">
        <v>7218000519</v>
      </c>
      <c r="B2143" t="s">
        <v>2931</v>
      </c>
      <c r="C2143" t="s">
        <v>3890</v>
      </c>
      <c r="D2143">
        <v>2018</v>
      </c>
      <c r="E2143" t="s">
        <v>3795</v>
      </c>
      <c r="F2143" s="2">
        <v>43397</v>
      </c>
      <c r="G2143" s="2">
        <v>43854</v>
      </c>
      <c r="H2143" s="1">
        <v>10000</v>
      </c>
      <c r="I2143" t="s">
        <v>3905</v>
      </c>
      <c r="J2143" t="s">
        <v>2952</v>
      </c>
      <c r="K2143" t="s">
        <v>2953</v>
      </c>
      <c r="L2143">
        <v>1</v>
      </c>
      <c r="M2143">
        <v>50000642</v>
      </c>
      <c r="N2143" t="s">
        <v>3808</v>
      </c>
      <c r="O2143" t="s">
        <v>928</v>
      </c>
      <c r="P2143">
        <v>8250304</v>
      </c>
      <c r="Q2143" t="s">
        <v>322</v>
      </c>
      <c r="R2143" s="1"/>
      <c r="S2143" s="1"/>
      <c r="T2143" s="1"/>
      <c r="U2143" s="2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9">
        <v>1.99</v>
      </c>
      <c r="AM2143" s="4">
        <f>Tabla1[[#This Row],[Cantidad 1]]+Tabla1[[#This Row],[Cantidad 2]]+Tabla1[[#This Row],[Cantidad 3]]+Tabla1[[#This Row],[Cantidad 4]]+Tabla1[[#This Row],[Cantidad 5]]</f>
        <v>10000</v>
      </c>
      <c r="AN2143" s="1">
        <v>659686.77</v>
      </c>
      <c r="AO2143" s="1" t="str">
        <f>Tabla1[[#This Row],[Contrato CISCO]]&amp;Tabla1[[#This Row],[Año]]&amp;Tabla1[[#This Row],[Material]]</f>
        <v>M-191/1820188250304</v>
      </c>
      <c r="AP2143" s="1" t="str">
        <f>Tabla1[[#This Row],[Contrato CISCO]]&amp;Tabla1[[#This Row],[Material]]</f>
        <v>M-191/188250304</v>
      </c>
      <c r="AQ2143" s="1" t="str">
        <f>Tabla1[[#This Row],[Material]]&amp;Tabla1[[#This Row],[Precio]]</f>
        <v>82503041.99</v>
      </c>
      <c r="AR2143" t="s">
        <v>11</v>
      </c>
    </row>
    <row r="2144" spans="1:44" x14ac:dyDescent="0.25">
      <c r="A2144">
        <v>7218000515</v>
      </c>
      <c r="B2144" t="s">
        <v>2931</v>
      </c>
      <c r="C2144" t="s">
        <v>3890</v>
      </c>
      <c r="D2144">
        <v>2018</v>
      </c>
      <c r="E2144" t="s">
        <v>3795</v>
      </c>
      <c r="F2144" s="2">
        <v>43397</v>
      </c>
      <c r="G2144" s="2">
        <v>43854</v>
      </c>
      <c r="H2144" s="1">
        <v>38000</v>
      </c>
      <c r="I2144" t="s">
        <v>3905</v>
      </c>
      <c r="J2144" t="s">
        <v>2944</v>
      </c>
      <c r="K2144" t="s">
        <v>2945</v>
      </c>
      <c r="L2144">
        <v>1</v>
      </c>
      <c r="M2144">
        <v>50003681</v>
      </c>
      <c r="N2144" t="s">
        <v>3847</v>
      </c>
      <c r="O2144" t="s">
        <v>928</v>
      </c>
      <c r="P2144">
        <v>8160536</v>
      </c>
      <c r="Q2144" t="s">
        <v>742</v>
      </c>
      <c r="R2144" s="1"/>
      <c r="S2144" s="1"/>
      <c r="T2144" s="1"/>
      <c r="U2144" s="2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9">
        <v>1.9999</v>
      </c>
      <c r="AM2144" s="4">
        <f>Tabla1[[#This Row],[Cantidad 1]]+Tabla1[[#This Row],[Cantidad 2]]+Tabla1[[#This Row],[Cantidad 3]]+Tabla1[[#This Row],[Cantidad 4]]+Tabla1[[#This Row],[Cantidad 5]]</f>
        <v>38000</v>
      </c>
      <c r="AN2144" s="1">
        <v>75996.2</v>
      </c>
      <c r="AO2144" s="1" t="str">
        <f>Tabla1[[#This Row],[Contrato CISCO]]&amp;Tabla1[[#This Row],[Año]]&amp;Tabla1[[#This Row],[Material]]</f>
        <v>M-189/1820188160536</v>
      </c>
      <c r="AP2144" s="1" t="str">
        <f>Tabla1[[#This Row],[Contrato CISCO]]&amp;Tabla1[[#This Row],[Material]]</f>
        <v>M-189/188160536</v>
      </c>
      <c r="AQ2144" s="1" t="str">
        <f>Tabla1[[#This Row],[Material]]&amp;Tabla1[[#This Row],[Precio]]</f>
        <v>81605361.9999</v>
      </c>
      <c r="AR2144" t="s">
        <v>11</v>
      </c>
    </row>
    <row r="2145" spans="1:44" x14ac:dyDescent="0.25">
      <c r="A2145">
        <v>7218000521</v>
      </c>
      <c r="B2145" t="s">
        <v>2931</v>
      </c>
      <c r="C2145" t="s">
        <v>3890</v>
      </c>
      <c r="D2145">
        <v>2018</v>
      </c>
      <c r="E2145" t="s">
        <v>3795</v>
      </c>
      <c r="F2145" s="2">
        <v>43397</v>
      </c>
      <c r="G2145" s="2">
        <v>43854</v>
      </c>
      <c r="H2145" s="1">
        <v>49500</v>
      </c>
      <c r="I2145" t="s">
        <v>3905</v>
      </c>
      <c r="J2145" t="s">
        <v>2956</v>
      </c>
      <c r="K2145" t="s">
        <v>2957</v>
      </c>
      <c r="L2145">
        <v>1</v>
      </c>
      <c r="M2145">
        <v>50000770</v>
      </c>
      <c r="N2145" t="s">
        <v>3820</v>
      </c>
      <c r="O2145" t="s">
        <v>928</v>
      </c>
      <c r="P2145">
        <v>8030117</v>
      </c>
      <c r="Q2145" t="s">
        <v>778</v>
      </c>
      <c r="R2145" s="1"/>
      <c r="S2145" s="1"/>
      <c r="T2145" s="1"/>
      <c r="U2145" s="2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9">
        <v>2.1</v>
      </c>
      <c r="AM2145" s="4">
        <f>Tabla1[[#This Row],[Cantidad 1]]+Tabla1[[#This Row],[Cantidad 2]]+Tabla1[[#This Row],[Cantidad 3]]+Tabla1[[#This Row],[Cantidad 4]]+Tabla1[[#This Row],[Cantidad 5]]</f>
        <v>49500</v>
      </c>
      <c r="AN2145" s="1">
        <v>103950</v>
      </c>
      <c r="AO2145" s="1" t="str">
        <f>Tabla1[[#This Row],[Contrato CISCO]]&amp;Tabla1[[#This Row],[Año]]&amp;Tabla1[[#This Row],[Material]]</f>
        <v>M-193/1820188030117</v>
      </c>
      <c r="AP2145" s="1" t="str">
        <f>Tabla1[[#This Row],[Contrato CISCO]]&amp;Tabla1[[#This Row],[Material]]</f>
        <v>M-193/188030117</v>
      </c>
      <c r="AQ2145" s="1" t="str">
        <f>Tabla1[[#This Row],[Material]]&amp;Tabla1[[#This Row],[Precio]]</f>
        <v>80301172.1</v>
      </c>
      <c r="AR2145" t="s">
        <v>11</v>
      </c>
    </row>
    <row r="2146" spans="1:44" x14ac:dyDescent="0.25">
      <c r="A2146">
        <v>7218000569</v>
      </c>
      <c r="B2146" t="s">
        <v>3026</v>
      </c>
      <c r="C2146" t="s">
        <v>3890</v>
      </c>
      <c r="D2146">
        <v>2018</v>
      </c>
      <c r="E2146" t="s">
        <v>3795</v>
      </c>
      <c r="F2146" s="2">
        <v>43397</v>
      </c>
      <c r="G2146" s="2">
        <v>43854</v>
      </c>
      <c r="H2146" s="1">
        <v>26200</v>
      </c>
      <c r="I2146" t="s">
        <v>3905</v>
      </c>
      <c r="J2146" t="s">
        <v>3056</v>
      </c>
      <c r="K2146" t="s">
        <v>3057</v>
      </c>
      <c r="L2146">
        <v>1</v>
      </c>
      <c r="M2146">
        <v>50001314</v>
      </c>
      <c r="N2146" t="s">
        <v>3876</v>
      </c>
      <c r="O2146" t="s">
        <v>934</v>
      </c>
      <c r="P2146">
        <v>8120023</v>
      </c>
      <c r="Q2146" t="s">
        <v>898</v>
      </c>
      <c r="R2146" s="1"/>
      <c r="S2146" s="1"/>
      <c r="T2146" s="1"/>
      <c r="U2146" s="2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9">
        <v>2.1094999999999997</v>
      </c>
      <c r="AM2146" s="4">
        <f>Tabla1[[#This Row],[Cantidad 1]]+Tabla1[[#This Row],[Cantidad 2]]+Tabla1[[#This Row],[Cantidad 3]]+Tabla1[[#This Row],[Cantidad 4]]+Tabla1[[#This Row],[Cantidad 5]]</f>
        <v>26200</v>
      </c>
      <c r="AN2146" s="1">
        <v>794980.45</v>
      </c>
      <c r="AO2146" s="1" t="str">
        <f>Tabla1[[#This Row],[Contrato CISCO]]&amp;Tabla1[[#This Row],[Año]]&amp;Tabla1[[#This Row],[Material]]</f>
        <v>M-152/1820188120023</v>
      </c>
      <c r="AP2146" s="1" t="str">
        <f>Tabla1[[#This Row],[Contrato CISCO]]&amp;Tabla1[[#This Row],[Material]]</f>
        <v>M-152/188120023</v>
      </c>
      <c r="AQ2146" s="1" t="str">
        <f>Tabla1[[#This Row],[Material]]&amp;Tabla1[[#This Row],[Precio]]</f>
        <v>81200232.1095</v>
      </c>
      <c r="AR2146" t="s">
        <v>11</v>
      </c>
    </row>
    <row r="2147" spans="1:44" x14ac:dyDescent="0.25">
      <c r="A2147">
        <v>7218000509</v>
      </c>
      <c r="B2147" t="s">
        <v>2931</v>
      </c>
      <c r="C2147" t="s">
        <v>3890</v>
      </c>
      <c r="D2147">
        <v>2018</v>
      </c>
      <c r="E2147" t="s">
        <v>3795</v>
      </c>
      <c r="F2147" s="2">
        <v>43397</v>
      </c>
      <c r="G2147" s="2">
        <v>43854</v>
      </c>
      <c r="H2147" s="1">
        <v>112200</v>
      </c>
      <c r="I2147" t="s">
        <v>3905</v>
      </c>
      <c r="J2147" t="s">
        <v>2932</v>
      </c>
      <c r="K2147" t="s">
        <v>2933</v>
      </c>
      <c r="L2147">
        <v>1</v>
      </c>
      <c r="M2147">
        <v>50000634</v>
      </c>
      <c r="N2147" t="s">
        <v>3819</v>
      </c>
      <c r="O2147" t="s">
        <v>928</v>
      </c>
      <c r="P2147">
        <v>8250028</v>
      </c>
      <c r="Q2147" t="s">
        <v>485</v>
      </c>
      <c r="R2147" s="1"/>
      <c r="S2147" s="1"/>
      <c r="T2147" s="1"/>
      <c r="U2147" s="2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9">
        <v>2.2000000000000002</v>
      </c>
      <c r="AM2147" s="4">
        <f>Tabla1[[#This Row],[Cantidad 1]]+Tabla1[[#This Row],[Cantidad 2]]+Tabla1[[#This Row],[Cantidad 3]]+Tabla1[[#This Row],[Cantidad 4]]+Tabla1[[#This Row],[Cantidad 5]]</f>
        <v>112200</v>
      </c>
      <c r="AN2147" s="1">
        <v>367830</v>
      </c>
      <c r="AO2147" s="1" t="str">
        <f>Tabla1[[#This Row],[Contrato CISCO]]&amp;Tabla1[[#This Row],[Año]]&amp;Tabla1[[#This Row],[Material]]</f>
        <v>M-188/1820188250028</v>
      </c>
      <c r="AP2147" s="1" t="str">
        <f>Tabla1[[#This Row],[Contrato CISCO]]&amp;Tabla1[[#This Row],[Material]]</f>
        <v>M-188/188250028</v>
      </c>
      <c r="AQ2147" s="1" t="str">
        <f>Tabla1[[#This Row],[Material]]&amp;Tabla1[[#This Row],[Precio]]</f>
        <v>82500282.2</v>
      </c>
      <c r="AR2147" t="s">
        <v>11</v>
      </c>
    </row>
    <row r="2148" spans="1:44" x14ac:dyDescent="0.25">
      <c r="A2148">
        <v>7218000536</v>
      </c>
      <c r="B2148" t="s">
        <v>2966</v>
      </c>
      <c r="C2148" t="s">
        <v>3890</v>
      </c>
      <c r="D2148">
        <v>2018</v>
      </c>
      <c r="E2148" t="s">
        <v>3795</v>
      </c>
      <c r="F2148" s="2">
        <v>43397</v>
      </c>
      <c r="G2148" s="2">
        <v>43854</v>
      </c>
      <c r="H2148" s="1">
        <v>24100</v>
      </c>
      <c r="I2148" t="s">
        <v>3905</v>
      </c>
      <c r="J2148" t="s">
        <v>2988</v>
      </c>
      <c r="K2148" t="s">
        <v>2989</v>
      </c>
      <c r="L2148">
        <v>1</v>
      </c>
      <c r="M2148">
        <v>50000649</v>
      </c>
      <c r="N2148" t="s">
        <v>3829</v>
      </c>
      <c r="O2148" t="s">
        <v>930</v>
      </c>
      <c r="P2148">
        <v>8020205</v>
      </c>
      <c r="Q2148" t="s">
        <v>321</v>
      </c>
      <c r="R2148" s="1"/>
      <c r="S2148" s="1"/>
      <c r="T2148" s="1"/>
      <c r="U2148" s="2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9">
        <v>2.35</v>
      </c>
      <c r="AM2148" s="4">
        <f>Tabla1[[#This Row],[Cantidad 1]]+Tabla1[[#This Row],[Cantidad 2]]+Tabla1[[#This Row],[Cantidad 3]]+Tabla1[[#This Row],[Cantidad 4]]+Tabla1[[#This Row],[Cantidad 5]]</f>
        <v>24100</v>
      </c>
      <c r="AN2148" s="1">
        <v>56635</v>
      </c>
      <c r="AO2148" s="1" t="str">
        <f>Tabla1[[#This Row],[Contrato CISCO]]&amp;Tabla1[[#This Row],[Año]]&amp;Tabla1[[#This Row],[Material]]</f>
        <v>M-178/1820188020205</v>
      </c>
      <c r="AP2148" s="1" t="str">
        <f>Tabla1[[#This Row],[Contrato CISCO]]&amp;Tabla1[[#This Row],[Material]]</f>
        <v>M-178/188020205</v>
      </c>
      <c r="AQ2148" s="1" t="str">
        <f>Tabla1[[#This Row],[Material]]&amp;Tabla1[[#This Row],[Precio]]</f>
        <v>80202052.35</v>
      </c>
      <c r="AR2148" t="s">
        <v>11</v>
      </c>
    </row>
    <row r="2149" spans="1:44" x14ac:dyDescent="0.25">
      <c r="A2149">
        <v>7218000544</v>
      </c>
      <c r="B2149" t="s">
        <v>2966</v>
      </c>
      <c r="C2149" t="s">
        <v>3890</v>
      </c>
      <c r="D2149">
        <v>2018</v>
      </c>
      <c r="E2149" t="s">
        <v>3795</v>
      </c>
      <c r="F2149" s="2">
        <v>43397</v>
      </c>
      <c r="G2149" s="2">
        <v>43854</v>
      </c>
      <c r="H2149" s="1">
        <v>18500</v>
      </c>
      <c r="I2149" t="s">
        <v>3905</v>
      </c>
      <c r="J2149" t="s">
        <v>3004</v>
      </c>
      <c r="K2149" t="s">
        <v>3005</v>
      </c>
      <c r="L2149">
        <v>1</v>
      </c>
      <c r="M2149">
        <v>50001297</v>
      </c>
      <c r="N2149" t="s">
        <v>3864</v>
      </c>
      <c r="O2149" t="s">
        <v>930</v>
      </c>
      <c r="P2149">
        <v>8160113</v>
      </c>
      <c r="Q2149" t="s">
        <v>933</v>
      </c>
      <c r="R2149" s="1"/>
      <c r="S2149" s="1"/>
      <c r="T2149" s="1"/>
      <c r="U2149" s="2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9">
        <v>2.4700000000000002</v>
      </c>
      <c r="AM2149" s="4">
        <f>Tabla1[[#This Row],[Cantidad 1]]+Tabla1[[#This Row],[Cantidad 2]]+Tabla1[[#This Row],[Cantidad 3]]+Tabla1[[#This Row],[Cantidad 4]]+Tabla1[[#This Row],[Cantidad 5]]</f>
        <v>18500</v>
      </c>
      <c r="AN2149" s="1">
        <v>159411.1</v>
      </c>
      <c r="AO2149" s="1" t="str">
        <f>Tabla1[[#This Row],[Contrato CISCO]]&amp;Tabla1[[#This Row],[Año]]&amp;Tabla1[[#This Row],[Material]]</f>
        <v>M-185/1820188160113</v>
      </c>
      <c r="AP2149" s="1" t="str">
        <f>Tabla1[[#This Row],[Contrato CISCO]]&amp;Tabla1[[#This Row],[Material]]</f>
        <v>M-185/188160113</v>
      </c>
      <c r="AQ2149" s="1" t="str">
        <f>Tabla1[[#This Row],[Material]]&amp;Tabla1[[#This Row],[Precio]]</f>
        <v>81601132.47</v>
      </c>
      <c r="AR2149" t="s">
        <v>11</v>
      </c>
    </row>
    <row r="2150" spans="1:44" x14ac:dyDescent="0.25">
      <c r="A2150">
        <v>7218000549</v>
      </c>
      <c r="B2150" t="s">
        <v>2979</v>
      </c>
      <c r="C2150" t="s">
        <v>3890</v>
      </c>
      <c r="D2150">
        <v>2018</v>
      </c>
      <c r="E2150" t="s">
        <v>3795</v>
      </c>
      <c r="F2150" s="2">
        <v>43397</v>
      </c>
      <c r="G2150" s="2">
        <v>43854</v>
      </c>
      <c r="H2150" s="1">
        <v>52100</v>
      </c>
      <c r="I2150" t="s">
        <v>3905</v>
      </c>
      <c r="J2150" t="s">
        <v>3014</v>
      </c>
      <c r="K2150" t="s">
        <v>3015</v>
      </c>
      <c r="L2150">
        <v>1</v>
      </c>
      <c r="M2150">
        <v>50000646</v>
      </c>
      <c r="N2150" t="s">
        <v>3809</v>
      </c>
      <c r="O2150" t="s">
        <v>931</v>
      </c>
      <c r="P2150">
        <v>8010355</v>
      </c>
      <c r="Q2150" t="s">
        <v>176</v>
      </c>
      <c r="R2150" s="1"/>
      <c r="S2150" s="1"/>
      <c r="T2150" s="1"/>
      <c r="U2150" s="2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9">
        <v>2.4823</v>
      </c>
      <c r="AM2150" s="4">
        <f>Tabla1[[#This Row],[Cantidad 1]]+Tabla1[[#This Row],[Cantidad 2]]+Tabla1[[#This Row],[Cantidad 3]]+Tabla1[[#This Row],[Cantidad 4]]+Tabla1[[#This Row],[Cantidad 5]]</f>
        <v>52100</v>
      </c>
      <c r="AN2150" s="1">
        <v>468505.03</v>
      </c>
      <c r="AO2150" s="1" t="str">
        <f>Tabla1[[#This Row],[Contrato CISCO]]&amp;Tabla1[[#This Row],[Año]]&amp;Tabla1[[#This Row],[Material]]</f>
        <v>M-136/1820188010355</v>
      </c>
      <c r="AP2150" s="1" t="str">
        <f>Tabla1[[#This Row],[Contrato CISCO]]&amp;Tabla1[[#This Row],[Material]]</f>
        <v>M-136/188010355</v>
      </c>
      <c r="AQ2150" s="1" t="str">
        <f>Tabla1[[#This Row],[Material]]&amp;Tabla1[[#This Row],[Precio]]</f>
        <v>80103552.4823</v>
      </c>
      <c r="AR2150" t="s">
        <v>11</v>
      </c>
    </row>
    <row r="2151" spans="1:44" x14ac:dyDescent="0.25">
      <c r="A2151">
        <v>7218000575</v>
      </c>
      <c r="B2151" t="s">
        <v>3037</v>
      </c>
      <c r="C2151" t="s">
        <v>3890</v>
      </c>
      <c r="D2151">
        <v>2018</v>
      </c>
      <c r="E2151" t="s">
        <v>3795</v>
      </c>
      <c r="F2151" s="2">
        <v>43397</v>
      </c>
      <c r="G2151" s="2">
        <v>43854</v>
      </c>
      <c r="H2151" s="1">
        <v>13900</v>
      </c>
      <c r="I2151" t="s">
        <v>3905</v>
      </c>
      <c r="J2151" t="s">
        <v>3068</v>
      </c>
      <c r="K2151" t="s">
        <v>3069</v>
      </c>
      <c r="L2151">
        <v>1</v>
      </c>
      <c r="M2151">
        <v>50001314</v>
      </c>
      <c r="N2151" t="s">
        <v>3876</v>
      </c>
      <c r="O2151" t="s">
        <v>935</v>
      </c>
      <c r="P2151">
        <v>8020702</v>
      </c>
      <c r="Q2151" t="s">
        <v>696</v>
      </c>
      <c r="R2151" s="1"/>
      <c r="S2151" s="1"/>
      <c r="T2151" s="1"/>
      <c r="U2151" s="2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9">
        <v>2.4900000000000002</v>
      </c>
      <c r="AM2151" s="4">
        <f>Tabla1[[#This Row],[Cantidad 1]]+Tabla1[[#This Row],[Cantidad 2]]+Tabla1[[#This Row],[Cantidad 3]]+Tabla1[[#This Row],[Cantidad 4]]+Tabla1[[#This Row],[Cantidad 5]]</f>
        <v>13900</v>
      </c>
      <c r="AN2151" s="1">
        <v>179786.4</v>
      </c>
      <c r="AO2151" s="1" t="str">
        <f>Tabla1[[#This Row],[Contrato CISCO]]&amp;Tabla1[[#This Row],[Año]]&amp;Tabla1[[#This Row],[Material]]</f>
        <v>M-163/1820188020702</v>
      </c>
      <c r="AP2151" s="1" t="str">
        <f>Tabla1[[#This Row],[Contrato CISCO]]&amp;Tabla1[[#This Row],[Material]]</f>
        <v>M-163/188020702</v>
      </c>
      <c r="AQ2151" s="1" t="str">
        <f>Tabla1[[#This Row],[Material]]&amp;Tabla1[[#This Row],[Precio]]</f>
        <v>80207022.49</v>
      </c>
      <c r="AR2151" t="s">
        <v>11</v>
      </c>
    </row>
    <row r="2152" spans="1:44" x14ac:dyDescent="0.25">
      <c r="A2152">
        <v>7218000509</v>
      </c>
      <c r="B2152" t="s">
        <v>2931</v>
      </c>
      <c r="C2152" t="s">
        <v>3890</v>
      </c>
      <c r="D2152">
        <v>2018</v>
      </c>
      <c r="E2152" t="s">
        <v>3795</v>
      </c>
      <c r="F2152" s="2">
        <v>43397</v>
      </c>
      <c r="G2152" s="2">
        <v>43854</v>
      </c>
      <c r="H2152" s="1">
        <v>44600</v>
      </c>
      <c r="I2152" t="s">
        <v>3905</v>
      </c>
      <c r="J2152" t="s">
        <v>2932</v>
      </c>
      <c r="K2152" t="s">
        <v>2933</v>
      </c>
      <c r="L2152">
        <v>1</v>
      </c>
      <c r="M2152">
        <v>50000634</v>
      </c>
      <c r="N2152" t="s">
        <v>3819</v>
      </c>
      <c r="O2152" t="s">
        <v>928</v>
      </c>
      <c r="P2152">
        <v>8060235</v>
      </c>
      <c r="Q2152" t="s">
        <v>171</v>
      </c>
      <c r="R2152" s="1"/>
      <c r="S2152" s="1"/>
      <c r="T2152" s="1"/>
      <c r="U2152" s="2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9">
        <v>2.65</v>
      </c>
      <c r="AM2152" s="4">
        <f>Tabla1[[#This Row],[Cantidad 1]]+Tabla1[[#This Row],[Cantidad 2]]+Tabla1[[#This Row],[Cantidad 3]]+Tabla1[[#This Row],[Cantidad 4]]+Tabla1[[#This Row],[Cantidad 5]]</f>
        <v>44600</v>
      </c>
      <c r="AN2152" s="1">
        <v>367830</v>
      </c>
      <c r="AO2152" s="1" t="str">
        <f>Tabla1[[#This Row],[Contrato CISCO]]&amp;Tabla1[[#This Row],[Año]]&amp;Tabla1[[#This Row],[Material]]</f>
        <v>M-188/1820188060235</v>
      </c>
      <c r="AP2152" s="1" t="str">
        <f>Tabla1[[#This Row],[Contrato CISCO]]&amp;Tabla1[[#This Row],[Material]]</f>
        <v>M-188/188060235</v>
      </c>
      <c r="AQ2152" s="1" t="str">
        <f>Tabla1[[#This Row],[Material]]&amp;Tabla1[[#This Row],[Precio]]</f>
        <v>80602352.65</v>
      </c>
      <c r="AR2152" t="s">
        <v>11</v>
      </c>
    </row>
    <row r="2153" spans="1:44" x14ac:dyDescent="0.25">
      <c r="A2153">
        <v>7218000545</v>
      </c>
      <c r="B2153" t="s">
        <v>2979</v>
      </c>
      <c r="C2153" t="s">
        <v>3890</v>
      </c>
      <c r="D2153">
        <v>2018</v>
      </c>
      <c r="E2153" t="s">
        <v>3795</v>
      </c>
      <c r="F2153" s="2">
        <v>43397</v>
      </c>
      <c r="G2153" s="2">
        <v>43854</v>
      </c>
      <c r="H2153" s="1">
        <v>117300</v>
      </c>
      <c r="I2153" t="s">
        <v>3905</v>
      </c>
      <c r="J2153" t="s">
        <v>3006</v>
      </c>
      <c r="K2153" t="s">
        <v>3007</v>
      </c>
      <c r="L2153">
        <v>1</v>
      </c>
      <c r="M2153">
        <v>50000893</v>
      </c>
      <c r="N2153" t="s">
        <v>3831</v>
      </c>
      <c r="O2153" t="s">
        <v>931</v>
      </c>
      <c r="P2153">
        <v>8010369</v>
      </c>
      <c r="Q2153" t="s">
        <v>681</v>
      </c>
      <c r="R2153" s="1"/>
      <c r="S2153" s="1"/>
      <c r="T2153" s="1"/>
      <c r="U2153" s="2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9">
        <v>2.74</v>
      </c>
      <c r="AM2153" s="4">
        <f>Tabla1[[#This Row],[Cantidad 1]]+Tabla1[[#This Row],[Cantidad 2]]+Tabla1[[#This Row],[Cantidad 3]]+Tabla1[[#This Row],[Cantidad 4]]+Tabla1[[#This Row],[Cantidad 5]]</f>
        <v>117300</v>
      </c>
      <c r="AN2153" s="1">
        <v>646749.1</v>
      </c>
      <c r="AO2153" s="1" t="str">
        <f>Tabla1[[#This Row],[Contrato CISCO]]&amp;Tabla1[[#This Row],[Año]]&amp;Tabla1[[#This Row],[Material]]</f>
        <v>M-133/1820188010369</v>
      </c>
      <c r="AP2153" s="1" t="str">
        <f>Tabla1[[#This Row],[Contrato CISCO]]&amp;Tabla1[[#This Row],[Material]]</f>
        <v>M-133/188010369</v>
      </c>
      <c r="AQ2153" s="1" t="str">
        <f>Tabla1[[#This Row],[Material]]&amp;Tabla1[[#This Row],[Precio]]</f>
        <v>80103692.74</v>
      </c>
      <c r="AR2153" t="s">
        <v>11</v>
      </c>
    </row>
    <row r="2154" spans="1:44" x14ac:dyDescent="0.25">
      <c r="A2154">
        <v>7218000535</v>
      </c>
      <c r="B2154" t="s">
        <v>2979</v>
      </c>
      <c r="C2154" t="s">
        <v>3890</v>
      </c>
      <c r="D2154">
        <v>2018</v>
      </c>
      <c r="E2154" t="s">
        <v>3795</v>
      </c>
      <c r="F2154" s="2">
        <v>43397</v>
      </c>
      <c r="G2154" s="2">
        <v>43854</v>
      </c>
      <c r="H2154" s="1">
        <v>3800</v>
      </c>
      <c r="I2154" t="s">
        <v>3905</v>
      </c>
      <c r="J2154" t="s">
        <v>2986</v>
      </c>
      <c r="K2154" t="s">
        <v>2987</v>
      </c>
      <c r="L2154">
        <v>1</v>
      </c>
      <c r="M2154">
        <v>50000653</v>
      </c>
      <c r="N2154" t="s">
        <v>3821</v>
      </c>
      <c r="O2154" t="s">
        <v>931</v>
      </c>
      <c r="P2154">
        <v>8010335</v>
      </c>
      <c r="Q2154" t="s">
        <v>279</v>
      </c>
      <c r="R2154" s="1"/>
      <c r="S2154" s="1"/>
      <c r="T2154" s="1"/>
      <c r="U2154" s="2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9">
        <v>2.75</v>
      </c>
      <c r="AM2154" s="4">
        <f>Tabla1[[#This Row],[Cantidad 1]]+Tabla1[[#This Row],[Cantidad 2]]+Tabla1[[#This Row],[Cantidad 3]]+Tabla1[[#This Row],[Cantidad 4]]+Tabla1[[#This Row],[Cantidad 5]]</f>
        <v>3800</v>
      </c>
      <c r="AN2154" s="1">
        <v>313399</v>
      </c>
      <c r="AO2154" s="1" t="str">
        <f>Tabla1[[#This Row],[Contrato CISCO]]&amp;Tabla1[[#This Row],[Año]]&amp;Tabla1[[#This Row],[Material]]</f>
        <v>M-131/1820188010335</v>
      </c>
      <c r="AP2154" s="1" t="str">
        <f>Tabla1[[#This Row],[Contrato CISCO]]&amp;Tabla1[[#This Row],[Material]]</f>
        <v>M-131/188010335</v>
      </c>
      <c r="AQ2154" s="1" t="str">
        <f>Tabla1[[#This Row],[Material]]&amp;Tabla1[[#This Row],[Precio]]</f>
        <v>80103352.75</v>
      </c>
      <c r="AR2154" t="s">
        <v>11</v>
      </c>
    </row>
    <row r="2155" spans="1:44" x14ac:dyDescent="0.25">
      <c r="A2155">
        <v>7218000517</v>
      </c>
      <c r="B2155" t="s">
        <v>2920</v>
      </c>
      <c r="C2155" t="s">
        <v>3890</v>
      </c>
      <c r="D2155">
        <v>2018</v>
      </c>
      <c r="E2155" t="s">
        <v>3795</v>
      </c>
      <c r="F2155" s="2">
        <v>43397</v>
      </c>
      <c r="G2155" s="2">
        <v>43854</v>
      </c>
      <c r="H2155" s="1">
        <v>120900</v>
      </c>
      <c r="I2155" t="s">
        <v>3905</v>
      </c>
      <c r="J2155" t="s">
        <v>2948</v>
      </c>
      <c r="K2155" t="s">
        <v>2949</v>
      </c>
      <c r="L2155">
        <v>1</v>
      </c>
      <c r="M2155">
        <v>50000642</v>
      </c>
      <c r="N2155" t="s">
        <v>3808</v>
      </c>
      <c r="O2155" t="s">
        <v>927</v>
      </c>
      <c r="P2155">
        <v>8060318</v>
      </c>
      <c r="Q2155" t="s">
        <v>782</v>
      </c>
      <c r="R2155" s="1"/>
      <c r="S2155" s="1"/>
      <c r="T2155" s="1"/>
      <c r="U2155" s="2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9">
        <v>3.0701000000000001</v>
      </c>
      <c r="AM2155" s="4">
        <f>Tabla1[[#This Row],[Cantidad 1]]+Tabla1[[#This Row],[Cantidad 2]]+Tabla1[[#This Row],[Cantidad 3]]+Tabla1[[#This Row],[Cantidad 4]]+Tabla1[[#This Row],[Cantidad 5]]</f>
        <v>120900</v>
      </c>
      <c r="AN2155" s="1">
        <v>478550.44</v>
      </c>
      <c r="AO2155" s="1" t="str">
        <f>Tabla1[[#This Row],[Contrato CISCO]]&amp;Tabla1[[#This Row],[Año]]&amp;Tabla1[[#This Row],[Material]]</f>
        <v>M-201/1820188060318</v>
      </c>
      <c r="AP2155" s="1" t="str">
        <f>Tabla1[[#This Row],[Contrato CISCO]]&amp;Tabla1[[#This Row],[Material]]</f>
        <v>M-201/188060318</v>
      </c>
      <c r="AQ2155" s="1" t="str">
        <f>Tabla1[[#This Row],[Material]]&amp;Tabla1[[#This Row],[Precio]]</f>
        <v>80603183.0701</v>
      </c>
      <c r="AR2155" t="s">
        <v>11</v>
      </c>
    </row>
    <row r="2156" spans="1:44" x14ac:dyDescent="0.25">
      <c r="A2156">
        <v>7218000549</v>
      </c>
      <c r="B2156" t="s">
        <v>2979</v>
      </c>
      <c r="C2156" t="s">
        <v>3890</v>
      </c>
      <c r="D2156">
        <v>2018</v>
      </c>
      <c r="E2156" t="s">
        <v>3795</v>
      </c>
      <c r="F2156" s="2">
        <v>43397</v>
      </c>
      <c r="G2156" s="2">
        <v>43854</v>
      </c>
      <c r="H2156" s="1">
        <v>49600</v>
      </c>
      <c r="I2156" t="s">
        <v>3905</v>
      </c>
      <c r="J2156" t="s">
        <v>3014</v>
      </c>
      <c r="K2156" t="s">
        <v>3015</v>
      </c>
      <c r="L2156">
        <v>1</v>
      </c>
      <c r="M2156">
        <v>50000646</v>
      </c>
      <c r="N2156" t="s">
        <v>3809</v>
      </c>
      <c r="O2156" t="s">
        <v>931</v>
      </c>
      <c r="P2156">
        <v>8010345</v>
      </c>
      <c r="Q2156" t="s">
        <v>677</v>
      </c>
      <c r="R2156" s="1"/>
      <c r="S2156" s="1"/>
      <c r="T2156" s="1"/>
      <c r="U2156" s="2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9">
        <v>3.3837000000000002</v>
      </c>
      <c r="AM2156" s="4">
        <f>Tabla1[[#This Row],[Cantidad 1]]+Tabla1[[#This Row],[Cantidad 2]]+Tabla1[[#This Row],[Cantidad 3]]+Tabla1[[#This Row],[Cantidad 4]]+Tabla1[[#This Row],[Cantidad 5]]</f>
        <v>49600</v>
      </c>
      <c r="AN2156" s="1">
        <v>468505.03</v>
      </c>
      <c r="AO2156" s="1" t="str">
        <f>Tabla1[[#This Row],[Contrato CISCO]]&amp;Tabla1[[#This Row],[Año]]&amp;Tabla1[[#This Row],[Material]]</f>
        <v>M-136/1820188010345</v>
      </c>
      <c r="AP2156" s="1" t="str">
        <f>Tabla1[[#This Row],[Contrato CISCO]]&amp;Tabla1[[#This Row],[Material]]</f>
        <v>M-136/188010345</v>
      </c>
      <c r="AQ2156" s="1" t="str">
        <f>Tabla1[[#This Row],[Material]]&amp;Tabla1[[#This Row],[Precio]]</f>
        <v>80103453.3837</v>
      </c>
      <c r="AR2156" t="s">
        <v>11</v>
      </c>
    </row>
    <row r="2157" spans="1:44" x14ac:dyDescent="0.25">
      <c r="A2157">
        <v>7218000528</v>
      </c>
      <c r="B2157" t="s">
        <v>2966</v>
      </c>
      <c r="C2157" t="s">
        <v>3890</v>
      </c>
      <c r="D2157">
        <v>2018</v>
      </c>
      <c r="E2157" t="s">
        <v>3795</v>
      </c>
      <c r="F2157" s="2">
        <v>43397</v>
      </c>
      <c r="G2157" s="2">
        <v>43854</v>
      </c>
      <c r="H2157" s="1">
        <v>13400</v>
      </c>
      <c r="I2157" t="s">
        <v>3905</v>
      </c>
      <c r="J2157" t="s">
        <v>2971</v>
      </c>
      <c r="K2157" t="s">
        <v>2972</v>
      </c>
      <c r="L2157">
        <v>1</v>
      </c>
      <c r="M2157">
        <v>50000471</v>
      </c>
      <c r="N2157" t="s">
        <v>3824</v>
      </c>
      <c r="O2157" t="s">
        <v>930</v>
      </c>
      <c r="P2157">
        <v>8010218</v>
      </c>
      <c r="Q2157" t="s">
        <v>265</v>
      </c>
      <c r="R2157" s="1"/>
      <c r="S2157" s="1"/>
      <c r="T2157" s="1"/>
      <c r="U2157" s="2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9">
        <v>3.55</v>
      </c>
      <c r="AM2157" s="4">
        <f>Tabla1[[#This Row],[Cantidad 1]]+Tabla1[[#This Row],[Cantidad 2]]+Tabla1[[#This Row],[Cantidad 3]]+Tabla1[[#This Row],[Cantidad 4]]+Tabla1[[#This Row],[Cantidad 5]]</f>
        <v>13400</v>
      </c>
      <c r="AN2157" s="1">
        <v>47570</v>
      </c>
      <c r="AO2157" s="1" t="str">
        <f>Tabla1[[#This Row],[Contrato CISCO]]&amp;Tabla1[[#This Row],[Año]]&amp;Tabla1[[#This Row],[Material]]</f>
        <v>M-173/1820188010218</v>
      </c>
      <c r="AP2157" s="1" t="str">
        <f>Tabla1[[#This Row],[Contrato CISCO]]&amp;Tabla1[[#This Row],[Material]]</f>
        <v>M-173/188010218</v>
      </c>
      <c r="AQ2157" s="1" t="str">
        <f>Tabla1[[#This Row],[Material]]&amp;Tabla1[[#This Row],[Precio]]</f>
        <v>80102183.55</v>
      </c>
      <c r="AR2157" t="s">
        <v>11</v>
      </c>
    </row>
    <row r="2158" spans="1:44" x14ac:dyDescent="0.25">
      <c r="A2158">
        <v>7218000510</v>
      </c>
      <c r="B2158" t="s">
        <v>2920</v>
      </c>
      <c r="C2158" t="s">
        <v>3890</v>
      </c>
      <c r="D2158">
        <v>2018</v>
      </c>
      <c r="E2158" t="s">
        <v>3795</v>
      </c>
      <c r="F2158" s="2">
        <v>43397</v>
      </c>
      <c r="G2158" s="2">
        <v>43854</v>
      </c>
      <c r="H2158" s="1">
        <v>3800</v>
      </c>
      <c r="I2158" t="s">
        <v>3905</v>
      </c>
      <c r="J2158" t="s">
        <v>2934</v>
      </c>
      <c r="K2158" t="s">
        <v>2935</v>
      </c>
      <c r="L2158">
        <v>1</v>
      </c>
      <c r="M2158">
        <v>50001621</v>
      </c>
      <c r="N2158" t="s">
        <v>3842</v>
      </c>
      <c r="O2158" t="s">
        <v>927</v>
      </c>
      <c r="P2158">
        <v>8060509</v>
      </c>
      <c r="Q2158" t="s">
        <v>215</v>
      </c>
      <c r="R2158" s="1"/>
      <c r="S2158" s="1"/>
      <c r="T2158" s="1"/>
      <c r="U2158" s="2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9">
        <v>3.7667000000000002</v>
      </c>
      <c r="AM2158" s="4">
        <f>Tabla1[[#This Row],[Cantidad 1]]+Tabla1[[#This Row],[Cantidad 2]]+Tabla1[[#This Row],[Cantidad 3]]+Tabla1[[#This Row],[Cantidad 4]]+Tabla1[[#This Row],[Cantidad 5]]</f>
        <v>3800</v>
      </c>
      <c r="AN2158" s="1">
        <v>316156.26</v>
      </c>
      <c r="AO2158" s="1" t="str">
        <f>Tabla1[[#This Row],[Contrato CISCO]]&amp;Tabla1[[#This Row],[Año]]&amp;Tabla1[[#This Row],[Material]]</f>
        <v>M-205/1820188060509</v>
      </c>
      <c r="AP2158" s="1" t="str">
        <f>Tabla1[[#This Row],[Contrato CISCO]]&amp;Tabla1[[#This Row],[Material]]</f>
        <v>M-205/188060509</v>
      </c>
      <c r="AQ2158" s="1" t="str">
        <f>Tabla1[[#This Row],[Material]]&amp;Tabla1[[#This Row],[Precio]]</f>
        <v>80605093.7667</v>
      </c>
      <c r="AR2158" t="s">
        <v>11</v>
      </c>
    </row>
    <row r="2159" spans="1:44" x14ac:dyDescent="0.25">
      <c r="A2159">
        <v>7218000517</v>
      </c>
      <c r="B2159" t="s">
        <v>2920</v>
      </c>
      <c r="C2159" t="s">
        <v>3890</v>
      </c>
      <c r="D2159">
        <v>2018</v>
      </c>
      <c r="E2159" t="s">
        <v>3795</v>
      </c>
      <c r="F2159" s="2">
        <v>43397</v>
      </c>
      <c r="G2159" s="2">
        <v>43854</v>
      </c>
      <c r="H2159" s="1">
        <v>26500</v>
      </c>
      <c r="I2159" t="s">
        <v>3905</v>
      </c>
      <c r="J2159" t="s">
        <v>2948</v>
      </c>
      <c r="K2159" t="s">
        <v>2949</v>
      </c>
      <c r="L2159">
        <v>1</v>
      </c>
      <c r="M2159">
        <v>50000642</v>
      </c>
      <c r="N2159" t="s">
        <v>3808</v>
      </c>
      <c r="O2159" t="s">
        <v>927</v>
      </c>
      <c r="P2159">
        <v>8060320</v>
      </c>
      <c r="Q2159" t="s">
        <v>637</v>
      </c>
      <c r="R2159" s="1"/>
      <c r="S2159" s="1"/>
      <c r="T2159" s="1"/>
      <c r="U2159" s="2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9">
        <v>4.0518999999999998</v>
      </c>
      <c r="AM2159" s="4">
        <f>Tabla1[[#This Row],[Cantidad 1]]+Tabla1[[#This Row],[Cantidad 2]]+Tabla1[[#This Row],[Cantidad 3]]+Tabla1[[#This Row],[Cantidad 4]]+Tabla1[[#This Row],[Cantidad 5]]</f>
        <v>26500</v>
      </c>
      <c r="AN2159" s="1">
        <v>478550.44</v>
      </c>
      <c r="AO2159" s="1" t="str">
        <f>Tabla1[[#This Row],[Contrato CISCO]]&amp;Tabla1[[#This Row],[Año]]&amp;Tabla1[[#This Row],[Material]]</f>
        <v>M-201/1820188060320</v>
      </c>
      <c r="AP2159" s="1" t="str">
        <f>Tabla1[[#This Row],[Contrato CISCO]]&amp;Tabla1[[#This Row],[Material]]</f>
        <v>M-201/188060320</v>
      </c>
      <c r="AQ2159" s="1" t="str">
        <f>Tabla1[[#This Row],[Material]]&amp;Tabla1[[#This Row],[Precio]]</f>
        <v>80603204.0519</v>
      </c>
      <c r="AR2159" t="s">
        <v>11</v>
      </c>
    </row>
    <row r="2160" spans="1:44" x14ac:dyDescent="0.25">
      <c r="A2160">
        <v>7218000527</v>
      </c>
      <c r="B2160" t="s">
        <v>2966</v>
      </c>
      <c r="C2160" t="s">
        <v>3890</v>
      </c>
      <c r="D2160">
        <v>2018</v>
      </c>
      <c r="E2160" t="s">
        <v>3795</v>
      </c>
      <c r="F2160" s="2">
        <v>43397</v>
      </c>
      <c r="G2160" s="2">
        <v>43854</v>
      </c>
      <c r="H2160" s="1">
        <v>1200</v>
      </c>
      <c r="I2160" t="s">
        <v>3905</v>
      </c>
      <c r="J2160" t="s">
        <v>2969</v>
      </c>
      <c r="K2160" t="s">
        <v>2970</v>
      </c>
      <c r="L2160">
        <v>1</v>
      </c>
      <c r="M2160">
        <v>50000577</v>
      </c>
      <c r="N2160" t="s">
        <v>3837</v>
      </c>
      <c r="O2160" t="s">
        <v>930</v>
      </c>
      <c r="P2160">
        <v>8160110</v>
      </c>
      <c r="Q2160" t="s">
        <v>354</v>
      </c>
      <c r="R2160" s="1"/>
      <c r="S2160" s="1"/>
      <c r="T2160" s="1"/>
      <c r="U2160" s="2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9">
        <v>4.25</v>
      </c>
      <c r="AM2160" s="4">
        <f>Tabla1[[#This Row],[Cantidad 1]]+Tabla1[[#This Row],[Cantidad 2]]+Tabla1[[#This Row],[Cantidad 3]]+Tabla1[[#This Row],[Cantidad 4]]+Tabla1[[#This Row],[Cantidad 5]]</f>
        <v>1200</v>
      </c>
      <c r="AN2160" s="1">
        <v>67200</v>
      </c>
      <c r="AO2160" s="1" t="str">
        <f>Tabla1[[#This Row],[Contrato CISCO]]&amp;Tabla1[[#This Row],[Año]]&amp;Tabla1[[#This Row],[Material]]</f>
        <v>M-172/1820188160110</v>
      </c>
      <c r="AP2160" s="1" t="str">
        <f>Tabla1[[#This Row],[Contrato CISCO]]&amp;Tabla1[[#This Row],[Material]]</f>
        <v>M-172/188160110</v>
      </c>
      <c r="AQ2160" s="1" t="str">
        <f>Tabla1[[#This Row],[Material]]&amp;Tabla1[[#This Row],[Precio]]</f>
        <v>81601104.25</v>
      </c>
      <c r="AR2160" t="s">
        <v>11</v>
      </c>
    </row>
    <row r="2161" spans="1:44" x14ac:dyDescent="0.25">
      <c r="A2161">
        <v>7218000513</v>
      </c>
      <c r="B2161" t="s">
        <v>2920</v>
      </c>
      <c r="C2161" t="s">
        <v>3890</v>
      </c>
      <c r="D2161">
        <v>2018</v>
      </c>
      <c r="E2161" t="s">
        <v>3795</v>
      </c>
      <c r="F2161" s="2">
        <v>43397</v>
      </c>
      <c r="G2161" s="2">
        <v>43854</v>
      </c>
      <c r="H2161" s="1">
        <v>18000</v>
      </c>
      <c r="I2161" t="s">
        <v>3905</v>
      </c>
      <c r="J2161" t="s">
        <v>2940</v>
      </c>
      <c r="K2161" t="s">
        <v>2941</v>
      </c>
      <c r="L2161">
        <v>1</v>
      </c>
      <c r="M2161">
        <v>50004206</v>
      </c>
      <c r="N2161" t="s">
        <v>3843</v>
      </c>
      <c r="O2161" t="s">
        <v>927</v>
      </c>
      <c r="P2161">
        <v>8060148</v>
      </c>
      <c r="Q2161" t="s">
        <v>253</v>
      </c>
      <c r="R2161" s="1"/>
      <c r="S2161" s="1"/>
      <c r="T2161" s="1"/>
      <c r="U2161" s="2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9">
        <v>4.3099999999999996</v>
      </c>
      <c r="AM2161" s="4">
        <f>Tabla1[[#This Row],[Cantidad 1]]+Tabla1[[#This Row],[Cantidad 2]]+Tabla1[[#This Row],[Cantidad 3]]+Tabla1[[#This Row],[Cantidad 4]]+Tabla1[[#This Row],[Cantidad 5]]</f>
        <v>18000</v>
      </c>
      <c r="AN2161" s="1">
        <v>112806</v>
      </c>
      <c r="AO2161" s="1" t="str">
        <f>Tabla1[[#This Row],[Contrato CISCO]]&amp;Tabla1[[#This Row],[Año]]&amp;Tabla1[[#This Row],[Material]]</f>
        <v>M-208/1820188060148</v>
      </c>
      <c r="AP2161" s="1" t="str">
        <f>Tabla1[[#This Row],[Contrato CISCO]]&amp;Tabla1[[#This Row],[Material]]</f>
        <v>M-208/188060148</v>
      </c>
      <c r="AQ2161" s="1" t="str">
        <f>Tabla1[[#This Row],[Material]]&amp;Tabla1[[#This Row],[Precio]]</f>
        <v>80601484.31</v>
      </c>
      <c r="AR2161" t="s">
        <v>11</v>
      </c>
    </row>
    <row r="2162" spans="1:44" x14ac:dyDescent="0.25">
      <c r="A2162">
        <v>7218000544</v>
      </c>
      <c r="B2162" t="s">
        <v>2966</v>
      </c>
      <c r="C2162" t="s">
        <v>3890</v>
      </c>
      <c r="D2162">
        <v>2018</v>
      </c>
      <c r="E2162" t="s">
        <v>3795</v>
      </c>
      <c r="F2162" s="2">
        <v>43397</v>
      </c>
      <c r="G2162" s="2">
        <v>43854</v>
      </c>
      <c r="H2162" s="1">
        <v>2300</v>
      </c>
      <c r="I2162" t="s">
        <v>3905</v>
      </c>
      <c r="J2162" t="s">
        <v>3004</v>
      </c>
      <c r="K2162" t="s">
        <v>3005</v>
      </c>
      <c r="L2162">
        <v>1</v>
      </c>
      <c r="M2162">
        <v>50001297</v>
      </c>
      <c r="N2162" t="s">
        <v>3864</v>
      </c>
      <c r="O2162" t="s">
        <v>930</v>
      </c>
      <c r="P2162">
        <v>8160116</v>
      </c>
      <c r="Q2162" t="s">
        <v>247</v>
      </c>
      <c r="R2162" s="1"/>
      <c r="S2162" s="1"/>
      <c r="T2162" s="1"/>
      <c r="U2162" s="2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9">
        <v>4.4400000000000004</v>
      </c>
      <c r="AM2162" s="4">
        <f>Tabla1[[#This Row],[Cantidad 1]]+Tabla1[[#This Row],[Cantidad 2]]+Tabla1[[#This Row],[Cantidad 3]]+Tabla1[[#This Row],[Cantidad 4]]+Tabla1[[#This Row],[Cantidad 5]]</f>
        <v>2300</v>
      </c>
      <c r="AN2162" s="1">
        <v>159411.1</v>
      </c>
      <c r="AO2162" s="1" t="str">
        <f>Tabla1[[#This Row],[Contrato CISCO]]&amp;Tabla1[[#This Row],[Año]]&amp;Tabla1[[#This Row],[Material]]</f>
        <v>M-185/1820188160116</v>
      </c>
      <c r="AP2162" s="1" t="str">
        <f>Tabla1[[#This Row],[Contrato CISCO]]&amp;Tabla1[[#This Row],[Material]]</f>
        <v>M-185/188160116</v>
      </c>
      <c r="AQ2162" s="1" t="str">
        <f>Tabla1[[#This Row],[Material]]&amp;Tabla1[[#This Row],[Precio]]</f>
        <v>81601164.44</v>
      </c>
      <c r="AR2162" t="s">
        <v>11</v>
      </c>
    </row>
    <row r="2163" spans="1:44" x14ac:dyDescent="0.25">
      <c r="A2163">
        <v>7218000568</v>
      </c>
      <c r="B2163" t="s">
        <v>3026</v>
      </c>
      <c r="C2163" t="s">
        <v>3890</v>
      </c>
      <c r="D2163">
        <v>2018</v>
      </c>
      <c r="E2163" t="s">
        <v>3795</v>
      </c>
      <c r="F2163" s="2">
        <v>43397</v>
      </c>
      <c r="G2163" s="2">
        <v>43854</v>
      </c>
      <c r="H2163" s="1">
        <v>9200</v>
      </c>
      <c r="I2163" t="s">
        <v>3905</v>
      </c>
      <c r="J2163" t="s">
        <v>3054</v>
      </c>
      <c r="K2163" t="s">
        <v>3055</v>
      </c>
      <c r="L2163">
        <v>1</v>
      </c>
      <c r="M2163">
        <v>50000270</v>
      </c>
      <c r="N2163" t="s">
        <v>3813</v>
      </c>
      <c r="O2163" t="s">
        <v>934</v>
      </c>
      <c r="P2163">
        <v>8120042</v>
      </c>
      <c r="Q2163" t="s">
        <v>377</v>
      </c>
      <c r="R2163" s="1"/>
      <c r="S2163" s="1"/>
      <c r="T2163" s="1"/>
      <c r="U2163" s="2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9">
        <v>5.1848000000000001</v>
      </c>
      <c r="AM2163" s="4">
        <f>Tabla1[[#This Row],[Cantidad 1]]+Tabla1[[#This Row],[Cantidad 2]]+Tabla1[[#This Row],[Cantidad 3]]+Tabla1[[#This Row],[Cantidad 4]]+Tabla1[[#This Row],[Cantidad 5]]</f>
        <v>9200</v>
      </c>
      <c r="AN2163" s="1">
        <v>47700.160000000003</v>
      </c>
      <c r="AO2163" s="1" t="str">
        <f>Tabla1[[#This Row],[Contrato CISCO]]&amp;Tabla1[[#This Row],[Año]]&amp;Tabla1[[#This Row],[Material]]</f>
        <v>M-151/1820188120042</v>
      </c>
      <c r="AP2163" s="1" t="str">
        <f>Tabla1[[#This Row],[Contrato CISCO]]&amp;Tabla1[[#This Row],[Material]]</f>
        <v>M-151/188120042</v>
      </c>
      <c r="AQ2163" s="1" t="str">
        <f>Tabla1[[#This Row],[Material]]&amp;Tabla1[[#This Row],[Precio]]</f>
        <v>81200425.1848</v>
      </c>
      <c r="AR2163" t="s">
        <v>11</v>
      </c>
    </row>
    <row r="2164" spans="1:44" x14ac:dyDescent="0.25">
      <c r="A2164">
        <v>7218000507</v>
      </c>
      <c r="B2164" t="s">
        <v>2920</v>
      </c>
      <c r="C2164" t="s">
        <v>3890</v>
      </c>
      <c r="D2164">
        <v>2018</v>
      </c>
      <c r="E2164" t="s">
        <v>3795</v>
      </c>
      <c r="F2164" s="2">
        <v>43397</v>
      </c>
      <c r="G2164" s="2">
        <v>43854</v>
      </c>
      <c r="H2164" s="1">
        <v>18000</v>
      </c>
      <c r="I2164" t="s">
        <v>3905</v>
      </c>
      <c r="J2164" t="s">
        <v>2927</v>
      </c>
      <c r="K2164" t="s">
        <v>2928</v>
      </c>
      <c r="L2164">
        <v>1</v>
      </c>
      <c r="M2164">
        <v>50000653</v>
      </c>
      <c r="N2164" t="s">
        <v>3821</v>
      </c>
      <c r="O2164" t="s">
        <v>927</v>
      </c>
      <c r="P2164">
        <v>8060136</v>
      </c>
      <c r="Q2164" t="s">
        <v>343</v>
      </c>
      <c r="R2164" s="1"/>
      <c r="S2164" s="1"/>
      <c r="T2164" s="1"/>
      <c r="U2164" s="2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9">
        <v>5.45</v>
      </c>
      <c r="AM2164" s="4">
        <f>Tabla1[[#This Row],[Cantidad 1]]+Tabla1[[#This Row],[Cantidad 2]]+Tabla1[[#This Row],[Cantidad 3]]+Tabla1[[#This Row],[Cantidad 4]]+Tabla1[[#This Row],[Cantidad 5]]</f>
        <v>18000</v>
      </c>
      <c r="AN2164" s="1">
        <v>191870</v>
      </c>
      <c r="AO2164" s="1" t="str">
        <f>Tabla1[[#This Row],[Contrato CISCO]]&amp;Tabla1[[#This Row],[Año]]&amp;Tabla1[[#This Row],[Material]]</f>
        <v>M-203/1820188060136</v>
      </c>
      <c r="AP2164" s="1" t="str">
        <f>Tabla1[[#This Row],[Contrato CISCO]]&amp;Tabla1[[#This Row],[Material]]</f>
        <v>M-203/188060136</v>
      </c>
      <c r="AQ2164" s="1" t="str">
        <f>Tabla1[[#This Row],[Material]]&amp;Tabla1[[#This Row],[Precio]]</f>
        <v>80601365.45</v>
      </c>
      <c r="AR2164" t="s">
        <v>11</v>
      </c>
    </row>
    <row r="2165" spans="1:44" x14ac:dyDescent="0.25">
      <c r="A2165">
        <v>7218000544</v>
      </c>
      <c r="B2165" t="s">
        <v>2966</v>
      </c>
      <c r="C2165" t="s">
        <v>3890</v>
      </c>
      <c r="D2165">
        <v>2018</v>
      </c>
      <c r="E2165" t="s">
        <v>3795</v>
      </c>
      <c r="F2165" s="2">
        <v>43397</v>
      </c>
      <c r="G2165" s="2">
        <v>43854</v>
      </c>
      <c r="H2165" s="1">
        <v>5900</v>
      </c>
      <c r="I2165" t="s">
        <v>3905</v>
      </c>
      <c r="J2165" t="s">
        <v>3004</v>
      </c>
      <c r="K2165" t="s">
        <v>3005</v>
      </c>
      <c r="L2165">
        <v>1</v>
      </c>
      <c r="M2165">
        <v>50001297</v>
      </c>
      <c r="N2165" t="s">
        <v>3864</v>
      </c>
      <c r="O2165" t="s">
        <v>930</v>
      </c>
      <c r="P2165">
        <v>8160108</v>
      </c>
      <c r="Q2165" t="s">
        <v>355</v>
      </c>
      <c r="R2165" s="1"/>
      <c r="S2165" s="1"/>
      <c r="T2165" s="1"/>
      <c r="U2165" s="2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9">
        <v>5.6</v>
      </c>
      <c r="AM2165" s="4">
        <f>Tabla1[[#This Row],[Cantidad 1]]+Tabla1[[#This Row],[Cantidad 2]]+Tabla1[[#This Row],[Cantidad 3]]+Tabla1[[#This Row],[Cantidad 4]]+Tabla1[[#This Row],[Cantidad 5]]</f>
        <v>5900</v>
      </c>
      <c r="AN2165" s="1">
        <v>159411.1</v>
      </c>
      <c r="AO2165" s="1" t="str">
        <f>Tabla1[[#This Row],[Contrato CISCO]]&amp;Tabla1[[#This Row],[Año]]&amp;Tabla1[[#This Row],[Material]]</f>
        <v>M-185/1820188160108</v>
      </c>
      <c r="AP2165" s="1" t="str">
        <f>Tabla1[[#This Row],[Contrato CISCO]]&amp;Tabla1[[#This Row],[Material]]</f>
        <v>M-185/188160108</v>
      </c>
      <c r="AQ2165" s="1" t="str">
        <f>Tabla1[[#This Row],[Material]]&amp;Tabla1[[#This Row],[Precio]]</f>
        <v>81601085.6</v>
      </c>
      <c r="AR2165" t="s">
        <v>11</v>
      </c>
    </row>
    <row r="2166" spans="1:44" x14ac:dyDescent="0.25">
      <c r="A2166">
        <v>7218000522</v>
      </c>
      <c r="B2166" t="s">
        <v>2931</v>
      </c>
      <c r="C2166" t="s">
        <v>3890</v>
      </c>
      <c r="D2166">
        <v>2018</v>
      </c>
      <c r="E2166" t="s">
        <v>3795</v>
      </c>
      <c r="F2166" s="2">
        <v>43397</v>
      </c>
      <c r="G2166" s="2">
        <v>43854</v>
      </c>
      <c r="H2166">
        <v>350</v>
      </c>
      <c r="I2166" t="s">
        <v>3905</v>
      </c>
      <c r="J2166" t="s">
        <v>2958</v>
      </c>
      <c r="K2166" t="s">
        <v>2959</v>
      </c>
      <c r="L2166">
        <v>1</v>
      </c>
      <c r="M2166">
        <v>50000893</v>
      </c>
      <c r="N2166" t="s">
        <v>3831</v>
      </c>
      <c r="O2166" t="s">
        <v>928</v>
      </c>
      <c r="P2166">
        <v>8080108</v>
      </c>
      <c r="Q2166" t="s">
        <v>844</v>
      </c>
      <c r="S2166"/>
      <c r="U2166" s="2"/>
      <c r="W2166"/>
      <c r="AL2166" s="9">
        <v>5.62</v>
      </c>
      <c r="AM2166" s="4">
        <f>Tabla1[[#This Row],[Cantidad 1]]+Tabla1[[#This Row],[Cantidad 2]]+Tabla1[[#This Row],[Cantidad 3]]+Tabla1[[#This Row],[Cantidad 4]]+Tabla1[[#This Row],[Cantidad 5]]</f>
        <v>350</v>
      </c>
      <c r="AN2166" s="1">
        <v>235142.88</v>
      </c>
      <c r="AO2166" s="1" t="str">
        <f>Tabla1[[#This Row],[Contrato CISCO]]&amp;Tabla1[[#This Row],[Año]]&amp;Tabla1[[#This Row],[Material]]</f>
        <v>M-194/1820188080108</v>
      </c>
      <c r="AP2166" s="1" t="str">
        <f>Tabla1[[#This Row],[Contrato CISCO]]&amp;Tabla1[[#This Row],[Material]]</f>
        <v>M-194/188080108</v>
      </c>
      <c r="AQ2166" s="1" t="str">
        <f>Tabla1[[#This Row],[Material]]&amp;Tabla1[[#This Row],[Precio]]</f>
        <v>80801085.62</v>
      </c>
      <c r="AR2166" t="s">
        <v>11</v>
      </c>
    </row>
    <row r="2167" spans="1:44" x14ac:dyDescent="0.25">
      <c r="A2167">
        <v>7218000523</v>
      </c>
      <c r="B2167" t="s">
        <v>2931</v>
      </c>
      <c r="C2167" t="s">
        <v>3890</v>
      </c>
      <c r="D2167">
        <v>2018</v>
      </c>
      <c r="E2167" t="s">
        <v>3795</v>
      </c>
      <c r="F2167" s="2">
        <v>43397</v>
      </c>
      <c r="G2167" s="2">
        <v>43854</v>
      </c>
      <c r="H2167" s="1">
        <v>6100</v>
      </c>
      <c r="I2167" t="s">
        <v>3905</v>
      </c>
      <c r="J2167" t="s">
        <v>2960</v>
      </c>
      <c r="K2167" t="s">
        <v>2961</v>
      </c>
      <c r="L2167">
        <v>1</v>
      </c>
      <c r="M2167">
        <v>50003960</v>
      </c>
      <c r="N2167" t="s">
        <v>3879</v>
      </c>
      <c r="O2167" t="s">
        <v>928</v>
      </c>
      <c r="P2167">
        <v>8160538</v>
      </c>
      <c r="Q2167" t="s">
        <v>207</v>
      </c>
      <c r="R2167" s="1"/>
      <c r="S2167" s="1"/>
      <c r="T2167" s="1"/>
      <c r="U2167" s="2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9">
        <v>5.75</v>
      </c>
      <c r="AM2167" s="4">
        <f>Tabla1[[#This Row],[Cantidad 1]]+Tabla1[[#This Row],[Cantidad 2]]+Tabla1[[#This Row],[Cantidad 3]]+Tabla1[[#This Row],[Cantidad 4]]+Tabla1[[#This Row],[Cantidad 5]]</f>
        <v>6100</v>
      </c>
      <c r="AN2167" s="1">
        <v>120770</v>
      </c>
      <c r="AO2167" s="1" t="str">
        <f>Tabla1[[#This Row],[Contrato CISCO]]&amp;Tabla1[[#This Row],[Año]]&amp;Tabla1[[#This Row],[Material]]</f>
        <v>M-195/1820188160538</v>
      </c>
      <c r="AP2167" s="1" t="str">
        <f>Tabla1[[#This Row],[Contrato CISCO]]&amp;Tabla1[[#This Row],[Material]]</f>
        <v>M-195/188160538</v>
      </c>
      <c r="AQ2167" s="1" t="str">
        <f>Tabla1[[#This Row],[Material]]&amp;Tabla1[[#This Row],[Precio]]</f>
        <v>81605385.75</v>
      </c>
      <c r="AR2167" t="s">
        <v>11</v>
      </c>
    </row>
    <row r="2168" spans="1:44" x14ac:dyDescent="0.25">
      <c r="A2168">
        <v>7218000542</v>
      </c>
      <c r="B2168" t="s">
        <v>2966</v>
      </c>
      <c r="C2168" t="s">
        <v>3890</v>
      </c>
      <c r="D2168">
        <v>2018</v>
      </c>
      <c r="E2168" t="s">
        <v>3795</v>
      </c>
      <c r="F2168" s="2">
        <v>43397</v>
      </c>
      <c r="G2168" s="2">
        <v>43854</v>
      </c>
      <c r="H2168" s="1">
        <v>13600</v>
      </c>
      <c r="I2168" t="s">
        <v>3905</v>
      </c>
      <c r="J2168" t="s">
        <v>3000</v>
      </c>
      <c r="K2168" t="s">
        <v>3001</v>
      </c>
      <c r="L2168">
        <v>1</v>
      </c>
      <c r="M2168">
        <v>50001314</v>
      </c>
      <c r="N2168" t="s">
        <v>3876</v>
      </c>
      <c r="O2168" t="s">
        <v>930</v>
      </c>
      <c r="P2168">
        <v>8070509</v>
      </c>
      <c r="Q2168" t="s">
        <v>626</v>
      </c>
      <c r="R2168" s="1"/>
      <c r="S2168" s="1"/>
      <c r="T2168" s="1"/>
      <c r="U2168" s="2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9">
        <v>5.7645000000000008</v>
      </c>
      <c r="AM2168" s="4">
        <f>Tabla1[[#This Row],[Cantidad 1]]+Tabla1[[#This Row],[Cantidad 2]]+Tabla1[[#This Row],[Cantidad 3]]+Tabla1[[#This Row],[Cantidad 4]]+Tabla1[[#This Row],[Cantidad 5]]</f>
        <v>13600</v>
      </c>
      <c r="AN2168" s="1">
        <v>407864.1</v>
      </c>
      <c r="AO2168" s="1" t="str">
        <f>Tabla1[[#This Row],[Contrato CISCO]]&amp;Tabla1[[#This Row],[Año]]&amp;Tabla1[[#This Row],[Material]]</f>
        <v>M-183/1820188070509</v>
      </c>
      <c r="AP2168" s="1" t="str">
        <f>Tabla1[[#This Row],[Contrato CISCO]]&amp;Tabla1[[#This Row],[Material]]</f>
        <v>M-183/188070509</v>
      </c>
      <c r="AQ2168" s="1" t="str">
        <f>Tabla1[[#This Row],[Material]]&amp;Tabla1[[#This Row],[Precio]]</f>
        <v>80705095.7645</v>
      </c>
      <c r="AR2168" t="s">
        <v>11</v>
      </c>
    </row>
    <row r="2169" spans="1:44" x14ac:dyDescent="0.25">
      <c r="A2169">
        <v>7218000538</v>
      </c>
      <c r="B2169" t="s">
        <v>2966</v>
      </c>
      <c r="C2169" t="s">
        <v>3890</v>
      </c>
      <c r="D2169">
        <v>2018</v>
      </c>
      <c r="E2169" t="s">
        <v>3795</v>
      </c>
      <c r="F2169" s="2">
        <v>43397</v>
      </c>
      <c r="G2169" s="2">
        <v>43854</v>
      </c>
      <c r="H2169">
        <v>260</v>
      </c>
      <c r="I2169" t="s">
        <v>3905</v>
      </c>
      <c r="J2169" t="s">
        <v>2992</v>
      </c>
      <c r="K2169" t="s">
        <v>2993</v>
      </c>
      <c r="L2169">
        <v>1</v>
      </c>
      <c r="M2169">
        <v>50000893</v>
      </c>
      <c r="N2169" t="s">
        <v>3831</v>
      </c>
      <c r="O2169" t="s">
        <v>930</v>
      </c>
      <c r="P2169">
        <v>8010206</v>
      </c>
      <c r="Q2169" t="s">
        <v>843</v>
      </c>
      <c r="S2169"/>
      <c r="U2169" s="2"/>
      <c r="W2169"/>
      <c r="AL2169" s="9">
        <v>5.89</v>
      </c>
      <c r="AM2169" s="4">
        <f>Tabla1[[#This Row],[Cantidad 1]]+Tabla1[[#This Row],[Cantidad 2]]+Tabla1[[#This Row],[Cantidad 3]]+Tabla1[[#This Row],[Cantidad 4]]+Tabla1[[#This Row],[Cantidad 5]]</f>
        <v>260</v>
      </c>
      <c r="AN2169" s="1">
        <v>366021.68</v>
      </c>
      <c r="AO2169" s="1" t="str">
        <f>Tabla1[[#This Row],[Contrato CISCO]]&amp;Tabla1[[#This Row],[Año]]&amp;Tabla1[[#This Row],[Material]]</f>
        <v>M-180/1820188010206</v>
      </c>
      <c r="AP2169" s="1" t="str">
        <f>Tabla1[[#This Row],[Contrato CISCO]]&amp;Tabla1[[#This Row],[Material]]</f>
        <v>M-180/188010206</v>
      </c>
      <c r="AQ2169" s="1" t="str">
        <f>Tabla1[[#This Row],[Material]]&amp;Tabla1[[#This Row],[Precio]]</f>
        <v>80102065.89</v>
      </c>
      <c r="AR2169" t="s">
        <v>11</v>
      </c>
    </row>
    <row r="2170" spans="1:44" x14ac:dyDescent="0.25">
      <c r="A2170">
        <v>7218000524</v>
      </c>
      <c r="B2170" t="s">
        <v>2931</v>
      </c>
      <c r="C2170" t="s">
        <v>3890</v>
      </c>
      <c r="D2170">
        <v>2018</v>
      </c>
      <c r="E2170" t="s">
        <v>3795</v>
      </c>
      <c r="F2170" s="2">
        <v>43397</v>
      </c>
      <c r="G2170" s="2">
        <v>43854</v>
      </c>
      <c r="H2170" s="1">
        <v>16300</v>
      </c>
      <c r="I2170" t="s">
        <v>3905</v>
      </c>
      <c r="J2170" t="s">
        <v>2962</v>
      </c>
      <c r="K2170" t="s">
        <v>2963</v>
      </c>
      <c r="L2170">
        <v>1</v>
      </c>
      <c r="M2170">
        <v>50002858</v>
      </c>
      <c r="N2170" t="s">
        <v>3857</v>
      </c>
      <c r="O2170" t="s">
        <v>928</v>
      </c>
      <c r="P2170">
        <v>8110020</v>
      </c>
      <c r="Q2170" t="s">
        <v>882</v>
      </c>
      <c r="R2170" s="1"/>
      <c r="S2170" s="1"/>
      <c r="T2170" s="1"/>
      <c r="U2170" s="2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9">
        <v>5.94</v>
      </c>
      <c r="AM2170" s="4">
        <f>Tabla1[[#This Row],[Cantidad 1]]+Tabla1[[#This Row],[Cantidad 2]]+Tabla1[[#This Row],[Cantidad 3]]+Tabla1[[#This Row],[Cantidad 4]]+Tabla1[[#This Row],[Cantidad 5]]</f>
        <v>16300</v>
      </c>
      <c r="AN2170" s="1">
        <v>96822</v>
      </c>
      <c r="AO2170" s="1" t="str">
        <f>Tabla1[[#This Row],[Contrato CISCO]]&amp;Tabla1[[#This Row],[Año]]&amp;Tabla1[[#This Row],[Material]]</f>
        <v>M-196/1820188110020</v>
      </c>
      <c r="AP2170" s="1" t="str">
        <f>Tabla1[[#This Row],[Contrato CISCO]]&amp;Tabla1[[#This Row],[Material]]</f>
        <v>M-196/188110020</v>
      </c>
      <c r="AQ2170" s="1" t="str">
        <f>Tabla1[[#This Row],[Material]]&amp;Tabla1[[#This Row],[Precio]]</f>
        <v>81100205.94</v>
      </c>
      <c r="AR2170" t="s">
        <v>11</v>
      </c>
    </row>
    <row r="2171" spans="1:44" x14ac:dyDescent="0.25">
      <c r="A2171">
        <v>7218000548</v>
      </c>
      <c r="B2171" t="s">
        <v>2979</v>
      </c>
      <c r="C2171" t="s">
        <v>3890</v>
      </c>
      <c r="D2171">
        <v>2018</v>
      </c>
      <c r="E2171" t="s">
        <v>3795</v>
      </c>
      <c r="F2171" s="2">
        <v>43397</v>
      </c>
      <c r="G2171" s="2">
        <v>43854</v>
      </c>
      <c r="H2171" s="1">
        <v>28300</v>
      </c>
      <c r="I2171" t="s">
        <v>3905</v>
      </c>
      <c r="J2171" t="s">
        <v>3012</v>
      </c>
      <c r="K2171" t="s">
        <v>3013</v>
      </c>
      <c r="L2171">
        <v>1</v>
      </c>
      <c r="M2171">
        <v>50000634</v>
      </c>
      <c r="N2171" t="s">
        <v>3819</v>
      </c>
      <c r="O2171" t="s">
        <v>931</v>
      </c>
      <c r="P2171">
        <v>8010512</v>
      </c>
      <c r="Q2171" t="s">
        <v>748</v>
      </c>
      <c r="R2171" s="1"/>
      <c r="S2171" s="1"/>
      <c r="T2171" s="1"/>
      <c r="U2171" s="2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9">
        <v>5.95</v>
      </c>
      <c r="AM2171" s="4">
        <f>Tabla1[[#This Row],[Cantidad 1]]+Tabla1[[#This Row],[Cantidad 2]]+Tabla1[[#This Row],[Cantidad 3]]+Tabla1[[#This Row],[Cantidad 4]]+Tabla1[[#This Row],[Cantidad 5]]</f>
        <v>28300</v>
      </c>
      <c r="AN2171" s="1">
        <v>197385</v>
      </c>
      <c r="AO2171" s="1" t="str">
        <f>Tabla1[[#This Row],[Contrato CISCO]]&amp;Tabla1[[#This Row],[Año]]&amp;Tabla1[[#This Row],[Material]]</f>
        <v>M-135/1820188010512</v>
      </c>
      <c r="AP2171" s="1" t="str">
        <f>Tabla1[[#This Row],[Contrato CISCO]]&amp;Tabla1[[#This Row],[Material]]</f>
        <v>M-135/188010512</v>
      </c>
      <c r="AQ2171" s="1" t="str">
        <f>Tabla1[[#This Row],[Material]]&amp;Tabla1[[#This Row],[Precio]]</f>
        <v>80105125.95</v>
      </c>
      <c r="AR2171" t="s">
        <v>11</v>
      </c>
    </row>
    <row r="2172" spans="1:44" x14ac:dyDescent="0.25">
      <c r="A2172">
        <v>7218000561</v>
      </c>
      <c r="B2172" t="s">
        <v>3026</v>
      </c>
      <c r="C2172" t="s">
        <v>3890</v>
      </c>
      <c r="D2172">
        <v>2018</v>
      </c>
      <c r="E2172" t="s">
        <v>3795</v>
      </c>
      <c r="F2172" s="2">
        <v>43397</v>
      </c>
      <c r="G2172" s="2">
        <v>43854</v>
      </c>
      <c r="H2172">
        <v>200</v>
      </c>
      <c r="I2172" t="s">
        <v>3905</v>
      </c>
      <c r="J2172" t="s">
        <v>3040</v>
      </c>
      <c r="K2172" t="s">
        <v>3041</v>
      </c>
      <c r="L2172">
        <v>1</v>
      </c>
      <c r="M2172">
        <v>50000893</v>
      </c>
      <c r="N2172" t="s">
        <v>3831</v>
      </c>
      <c r="O2172" t="s">
        <v>934</v>
      </c>
      <c r="P2172">
        <v>8100048</v>
      </c>
      <c r="Q2172" t="s">
        <v>825</v>
      </c>
      <c r="S2172"/>
      <c r="U2172" s="2"/>
      <c r="W2172"/>
      <c r="AL2172" s="9">
        <v>5.97</v>
      </c>
      <c r="AM2172" s="4">
        <f>Tabla1[[#This Row],[Cantidad 1]]+Tabla1[[#This Row],[Cantidad 2]]+Tabla1[[#This Row],[Cantidad 3]]+Tabla1[[#This Row],[Cantidad 4]]+Tabla1[[#This Row],[Cantidad 5]]</f>
        <v>200</v>
      </c>
      <c r="AN2172" s="1">
        <v>49509</v>
      </c>
      <c r="AO2172" s="1" t="str">
        <f>Tabla1[[#This Row],[Contrato CISCO]]&amp;Tabla1[[#This Row],[Año]]&amp;Tabla1[[#This Row],[Material]]</f>
        <v>M-147/1820188100048</v>
      </c>
      <c r="AP2172" s="1" t="str">
        <f>Tabla1[[#This Row],[Contrato CISCO]]&amp;Tabla1[[#This Row],[Material]]</f>
        <v>M-147/188100048</v>
      </c>
      <c r="AQ2172" s="1" t="str">
        <f>Tabla1[[#This Row],[Material]]&amp;Tabla1[[#This Row],[Precio]]</f>
        <v>81000485.97</v>
      </c>
      <c r="AR2172" t="s">
        <v>11</v>
      </c>
    </row>
    <row r="2173" spans="1:44" x14ac:dyDescent="0.25">
      <c r="A2173">
        <v>7218000539</v>
      </c>
      <c r="B2173" t="s">
        <v>2979</v>
      </c>
      <c r="C2173" t="s">
        <v>3890</v>
      </c>
      <c r="D2173">
        <v>2018</v>
      </c>
      <c r="E2173" t="s">
        <v>3795</v>
      </c>
      <c r="F2173" s="2">
        <v>43397</v>
      </c>
      <c r="G2173" s="2">
        <v>43854</v>
      </c>
      <c r="H2173" s="1">
        <v>12600</v>
      </c>
      <c r="I2173" t="s">
        <v>3905</v>
      </c>
      <c r="J2173" t="s">
        <v>2994</v>
      </c>
      <c r="K2173" t="s">
        <v>2995</v>
      </c>
      <c r="L2173">
        <v>1</v>
      </c>
      <c r="M2173">
        <v>50000770</v>
      </c>
      <c r="N2173" t="s">
        <v>3820</v>
      </c>
      <c r="O2173" t="s">
        <v>931</v>
      </c>
      <c r="P2173">
        <v>8010508</v>
      </c>
      <c r="Q2173" t="s">
        <v>901</v>
      </c>
      <c r="R2173" s="1"/>
      <c r="S2173" s="1"/>
      <c r="T2173" s="1"/>
      <c r="U2173" s="2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9">
        <v>6</v>
      </c>
      <c r="AM2173" s="4">
        <f>Tabla1[[#This Row],[Cantidad 1]]+Tabla1[[#This Row],[Cantidad 2]]+Tabla1[[#This Row],[Cantidad 3]]+Tabla1[[#This Row],[Cantidad 4]]+Tabla1[[#This Row],[Cantidad 5]]</f>
        <v>12600</v>
      </c>
      <c r="AN2173" s="1">
        <v>300089</v>
      </c>
      <c r="AO2173" s="1" t="str">
        <f>Tabla1[[#This Row],[Contrato CISCO]]&amp;Tabla1[[#This Row],[Año]]&amp;Tabla1[[#This Row],[Material]]</f>
        <v>M-132/1820188010508</v>
      </c>
      <c r="AP2173" s="1" t="str">
        <f>Tabla1[[#This Row],[Contrato CISCO]]&amp;Tabla1[[#This Row],[Material]]</f>
        <v>M-132/188010508</v>
      </c>
      <c r="AQ2173" s="1" t="str">
        <f>Tabla1[[#This Row],[Material]]&amp;Tabla1[[#This Row],[Precio]]</f>
        <v>80105086</v>
      </c>
      <c r="AR2173" t="s">
        <v>11</v>
      </c>
    </row>
    <row r="2174" spans="1:44" x14ac:dyDescent="0.25">
      <c r="A2174">
        <v>7218000504</v>
      </c>
      <c r="B2174" t="s">
        <v>2920</v>
      </c>
      <c r="C2174" t="s">
        <v>3890</v>
      </c>
      <c r="D2174">
        <v>2018</v>
      </c>
      <c r="E2174" t="s">
        <v>3795</v>
      </c>
      <c r="F2174" s="2">
        <v>43397</v>
      </c>
      <c r="G2174" s="2">
        <v>43854</v>
      </c>
      <c r="H2174" s="1">
        <v>9100</v>
      </c>
      <c r="I2174" t="s">
        <v>3905</v>
      </c>
      <c r="J2174" t="s">
        <v>2921</v>
      </c>
      <c r="K2174" t="s">
        <v>2922</v>
      </c>
      <c r="L2174">
        <v>1</v>
      </c>
      <c r="M2174">
        <v>50000270</v>
      </c>
      <c r="N2174" t="s">
        <v>3813</v>
      </c>
      <c r="O2174" t="s">
        <v>927</v>
      </c>
      <c r="P2174">
        <v>8060107</v>
      </c>
      <c r="Q2174" t="s">
        <v>618</v>
      </c>
      <c r="R2174" s="1"/>
      <c r="S2174" s="1"/>
      <c r="T2174" s="1"/>
      <c r="U2174" s="2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9">
        <v>6.3355999999999995</v>
      </c>
      <c r="AM2174" s="4">
        <f>Tabla1[[#This Row],[Cantidad 1]]+Tabla1[[#This Row],[Cantidad 2]]+Tabla1[[#This Row],[Cantidad 3]]+Tabla1[[#This Row],[Cantidad 4]]+Tabla1[[#This Row],[Cantidad 5]]</f>
        <v>9100</v>
      </c>
      <c r="AN2174" s="1">
        <v>212267.36</v>
      </c>
      <c r="AO2174" s="1" t="str">
        <f>Tabla1[[#This Row],[Contrato CISCO]]&amp;Tabla1[[#This Row],[Año]]&amp;Tabla1[[#This Row],[Material]]</f>
        <v>M-199/1820188060107</v>
      </c>
      <c r="AP2174" s="1" t="str">
        <f>Tabla1[[#This Row],[Contrato CISCO]]&amp;Tabla1[[#This Row],[Material]]</f>
        <v>M-199/188060107</v>
      </c>
      <c r="AQ2174" s="1" t="str">
        <f>Tabla1[[#This Row],[Material]]&amp;Tabla1[[#This Row],[Precio]]</f>
        <v>80601076.3356</v>
      </c>
      <c r="AR2174" t="s">
        <v>11</v>
      </c>
    </row>
    <row r="2175" spans="1:44" x14ac:dyDescent="0.25">
      <c r="A2175">
        <v>7218000529</v>
      </c>
      <c r="B2175" t="s">
        <v>2966</v>
      </c>
      <c r="C2175" t="s">
        <v>3890</v>
      </c>
      <c r="D2175">
        <v>2018</v>
      </c>
      <c r="E2175" t="s">
        <v>3795</v>
      </c>
      <c r="F2175" s="2">
        <v>43397</v>
      </c>
      <c r="G2175" s="2">
        <v>43854</v>
      </c>
      <c r="H2175" s="1">
        <v>2200</v>
      </c>
      <c r="I2175" t="s">
        <v>3905</v>
      </c>
      <c r="J2175" t="s">
        <v>2973</v>
      </c>
      <c r="K2175" t="s">
        <v>2974</v>
      </c>
      <c r="L2175">
        <v>1</v>
      </c>
      <c r="M2175">
        <v>50000647</v>
      </c>
      <c r="N2175" t="s">
        <v>3816</v>
      </c>
      <c r="O2175" t="s">
        <v>930</v>
      </c>
      <c r="P2175">
        <v>8160405</v>
      </c>
      <c r="Q2175" t="s">
        <v>45</v>
      </c>
      <c r="R2175" s="1"/>
      <c r="S2175" s="1"/>
      <c r="T2175" s="1"/>
      <c r="U2175" s="2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9">
        <v>6.5878999999999994</v>
      </c>
      <c r="AM2175" s="4">
        <f>Tabla1[[#This Row],[Cantidad 1]]+Tabla1[[#This Row],[Cantidad 2]]+Tabla1[[#This Row],[Cantidad 3]]+Tabla1[[#This Row],[Cantidad 4]]+Tabla1[[#This Row],[Cantidad 5]]</f>
        <v>2200</v>
      </c>
      <c r="AN2175" s="1">
        <v>14493.38</v>
      </c>
      <c r="AO2175" s="1" t="str">
        <f>Tabla1[[#This Row],[Contrato CISCO]]&amp;Tabla1[[#This Row],[Año]]&amp;Tabla1[[#This Row],[Material]]</f>
        <v>M-174/1820188160405</v>
      </c>
      <c r="AP2175" s="1" t="str">
        <f>Tabla1[[#This Row],[Contrato CISCO]]&amp;Tabla1[[#This Row],[Material]]</f>
        <v>M-174/188160405</v>
      </c>
      <c r="AQ2175" s="1" t="str">
        <f>Tabla1[[#This Row],[Material]]&amp;Tabla1[[#This Row],[Precio]]</f>
        <v>81604056.5879</v>
      </c>
      <c r="AR2175" t="s">
        <v>11</v>
      </c>
    </row>
    <row r="2176" spans="1:44" x14ac:dyDescent="0.25">
      <c r="A2176">
        <v>7218000516</v>
      </c>
      <c r="B2176" t="s">
        <v>2920</v>
      </c>
      <c r="C2176" t="s">
        <v>3890</v>
      </c>
      <c r="D2176">
        <v>2018</v>
      </c>
      <c r="E2176" t="s">
        <v>3795</v>
      </c>
      <c r="F2176" s="2">
        <v>43397</v>
      </c>
      <c r="G2176" s="2">
        <v>43854</v>
      </c>
      <c r="H2176" s="1">
        <v>1100</v>
      </c>
      <c r="I2176" t="s">
        <v>3905</v>
      </c>
      <c r="J2176" t="s">
        <v>2946</v>
      </c>
      <c r="K2176" t="s">
        <v>2947</v>
      </c>
      <c r="L2176">
        <v>1</v>
      </c>
      <c r="M2176">
        <v>50006891</v>
      </c>
      <c r="N2176" t="s">
        <v>3878</v>
      </c>
      <c r="O2176" t="s">
        <v>927</v>
      </c>
      <c r="P2176">
        <v>8060122</v>
      </c>
      <c r="Q2176" t="s">
        <v>848</v>
      </c>
      <c r="R2176" s="1"/>
      <c r="S2176" s="1"/>
      <c r="T2176" s="1"/>
      <c r="U2176" s="2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9">
        <v>6.99</v>
      </c>
      <c r="AM2176" s="4">
        <f>Tabla1[[#This Row],[Cantidad 1]]+Tabla1[[#This Row],[Cantidad 2]]+Tabla1[[#This Row],[Cantidad 3]]+Tabla1[[#This Row],[Cantidad 4]]+Tabla1[[#This Row],[Cantidad 5]]</f>
        <v>1100</v>
      </c>
      <c r="AN2176" s="1">
        <v>74259</v>
      </c>
      <c r="AO2176" s="1" t="str">
        <f>Tabla1[[#This Row],[Contrato CISCO]]&amp;Tabla1[[#This Row],[Año]]&amp;Tabla1[[#This Row],[Material]]</f>
        <v>M-210/1820188060122</v>
      </c>
      <c r="AP2176" s="1" t="str">
        <f>Tabla1[[#This Row],[Contrato CISCO]]&amp;Tabla1[[#This Row],[Material]]</f>
        <v>M-210/188060122</v>
      </c>
      <c r="AQ2176" s="1" t="str">
        <f>Tabla1[[#This Row],[Material]]&amp;Tabla1[[#This Row],[Precio]]</f>
        <v>80601226.99</v>
      </c>
      <c r="AR2176" t="s">
        <v>11</v>
      </c>
    </row>
    <row r="2177" spans="1:44" x14ac:dyDescent="0.25">
      <c r="A2177">
        <v>7218000505</v>
      </c>
      <c r="B2177" t="s">
        <v>2920</v>
      </c>
      <c r="C2177" t="s">
        <v>3890</v>
      </c>
      <c r="D2177">
        <v>2018</v>
      </c>
      <c r="E2177" t="s">
        <v>3795</v>
      </c>
      <c r="F2177" s="2">
        <v>43397</v>
      </c>
      <c r="G2177" s="2">
        <v>43854</v>
      </c>
      <c r="H2177" s="1">
        <v>1800</v>
      </c>
      <c r="I2177" t="s">
        <v>3905</v>
      </c>
      <c r="J2177" t="s">
        <v>2923</v>
      </c>
      <c r="K2177" t="s">
        <v>2924</v>
      </c>
      <c r="L2177">
        <v>1</v>
      </c>
      <c r="M2177">
        <v>50000634</v>
      </c>
      <c r="N2177" t="s">
        <v>3819</v>
      </c>
      <c r="O2177" t="s">
        <v>927</v>
      </c>
      <c r="P2177">
        <v>8060117</v>
      </c>
      <c r="Q2177" t="s">
        <v>128</v>
      </c>
      <c r="R2177" s="1"/>
      <c r="S2177" s="1"/>
      <c r="T2177" s="1"/>
      <c r="U2177" s="2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9">
        <v>7</v>
      </c>
      <c r="AM2177" s="4">
        <f>Tabla1[[#This Row],[Cantidad 1]]+Tabla1[[#This Row],[Cantidad 2]]+Tabla1[[#This Row],[Cantidad 3]]+Tabla1[[#This Row],[Cantidad 4]]+Tabla1[[#This Row],[Cantidad 5]]</f>
        <v>1800</v>
      </c>
      <c r="AN2177" s="1">
        <v>27600</v>
      </c>
      <c r="AO2177" s="1" t="str">
        <f>Tabla1[[#This Row],[Contrato CISCO]]&amp;Tabla1[[#This Row],[Año]]&amp;Tabla1[[#This Row],[Material]]</f>
        <v>M-200/1820188060117</v>
      </c>
      <c r="AP2177" s="1" t="str">
        <f>Tabla1[[#This Row],[Contrato CISCO]]&amp;Tabla1[[#This Row],[Material]]</f>
        <v>M-200/188060117</v>
      </c>
      <c r="AQ2177" s="1" t="str">
        <f>Tabla1[[#This Row],[Material]]&amp;Tabla1[[#This Row],[Precio]]</f>
        <v>80601177</v>
      </c>
      <c r="AR2177" t="s">
        <v>11</v>
      </c>
    </row>
    <row r="2178" spans="1:44" x14ac:dyDescent="0.25">
      <c r="A2178">
        <v>7218000531</v>
      </c>
      <c r="B2178" t="s">
        <v>2966</v>
      </c>
      <c r="C2178" t="s">
        <v>3890</v>
      </c>
      <c r="D2178">
        <v>2018</v>
      </c>
      <c r="E2178" t="s">
        <v>3795</v>
      </c>
      <c r="F2178" s="2">
        <v>43397</v>
      </c>
      <c r="G2178" s="2">
        <v>43854</v>
      </c>
      <c r="H2178" s="1">
        <v>33800</v>
      </c>
      <c r="I2178" t="s">
        <v>3905</v>
      </c>
      <c r="J2178" t="s">
        <v>2977</v>
      </c>
      <c r="K2178" t="s">
        <v>2978</v>
      </c>
      <c r="L2178">
        <v>1</v>
      </c>
      <c r="M2178">
        <v>50003681</v>
      </c>
      <c r="N2178" t="s">
        <v>3847</v>
      </c>
      <c r="O2178" t="s">
        <v>930</v>
      </c>
      <c r="P2178">
        <v>8020706</v>
      </c>
      <c r="Q2178" t="s">
        <v>672</v>
      </c>
      <c r="R2178" s="1"/>
      <c r="S2178" s="1"/>
      <c r="T2178" s="1"/>
      <c r="U2178" s="2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9">
        <v>7.09</v>
      </c>
      <c r="AM2178" s="4">
        <f>Tabla1[[#This Row],[Cantidad 1]]+Tabla1[[#This Row],[Cantidad 2]]+Tabla1[[#This Row],[Cantidad 3]]+Tabla1[[#This Row],[Cantidad 4]]+Tabla1[[#This Row],[Cantidad 5]]</f>
        <v>33800</v>
      </c>
      <c r="AN2178" s="1">
        <v>245819.3</v>
      </c>
      <c r="AO2178" s="1" t="str">
        <f>Tabla1[[#This Row],[Contrato CISCO]]&amp;Tabla1[[#This Row],[Año]]&amp;Tabla1[[#This Row],[Material]]</f>
        <v>M-176/1820188020706</v>
      </c>
      <c r="AP2178" s="1" t="str">
        <f>Tabla1[[#This Row],[Contrato CISCO]]&amp;Tabla1[[#This Row],[Material]]</f>
        <v>M-176/188020706</v>
      </c>
      <c r="AQ2178" s="1" t="str">
        <f>Tabla1[[#This Row],[Material]]&amp;Tabla1[[#This Row],[Precio]]</f>
        <v>80207067.09</v>
      </c>
      <c r="AR2178" t="s">
        <v>11</v>
      </c>
    </row>
    <row r="2179" spans="1:44" x14ac:dyDescent="0.25">
      <c r="A2179">
        <v>7218000512</v>
      </c>
      <c r="B2179" t="s">
        <v>2920</v>
      </c>
      <c r="C2179" t="s">
        <v>3890</v>
      </c>
      <c r="D2179">
        <v>2018</v>
      </c>
      <c r="E2179" t="s">
        <v>3795</v>
      </c>
      <c r="F2179" s="2">
        <v>43397</v>
      </c>
      <c r="G2179" s="2">
        <v>43854</v>
      </c>
      <c r="H2179" s="1">
        <v>1800</v>
      </c>
      <c r="I2179" t="s">
        <v>3905</v>
      </c>
      <c r="J2179" t="s">
        <v>2938</v>
      </c>
      <c r="K2179" t="s">
        <v>2939</v>
      </c>
      <c r="L2179">
        <v>1</v>
      </c>
      <c r="M2179">
        <v>50003960</v>
      </c>
      <c r="N2179" t="s">
        <v>3879</v>
      </c>
      <c r="O2179" t="s">
        <v>927</v>
      </c>
      <c r="P2179">
        <v>8060113</v>
      </c>
      <c r="Q2179" t="s">
        <v>619</v>
      </c>
      <c r="R2179" s="1"/>
      <c r="S2179" s="1"/>
      <c r="T2179" s="1"/>
      <c r="U2179" s="2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9">
        <v>7.3</v>
      </c>
      <c r="AM2179" s="4">
        <f>Tabla1[[#This Row],[Cantidad 1]]+Tabla1[[#This Row],[Cantidad 2]]+Tabla1[[#This Row],[Cantidad 3]]+Tabla1[[#This Row],[Cantidad 4]]+Tabla1[[#This Row],[Cantidad 5]]</f>
        <v>1800</v>
      </c>
      <c r="AN2179" s="1">
        <v>93316</v>
      </c>
      <c r="AO2179" s="1" t="str">
        <f>Tabla1[[#This Row],[Contrato CISCO]]&amp;Tabla1[[#This Row],[Año]]&amp;Tabla1[[#This Row],[Material]]</f>
        <v>M-207/1820188060113</v>
      </c>
      <c r="AP2179" s="1" t="str">
        <f>Tabla1[[#This Row],[Contrato CISCO]]&amp;Tabla1[[#This Row],[Material]]</f>
        <v>M-207/188060113</v>
      </c>
      <c r="AQ2179" s="1" t="str">
        <f>Tabla1[[#This Row],[Material]]&amp;Tabla1[[#This Row],[Precio]]</f>
        <v>80601137.3</v>
      </c>
      <c r="AR2179" t="s">
        <v>11</v>
      </c>
    </row>
    <row r="2180" spans="1:44" x14ac:dyDescent="0.25">
      <c r="A2180">
        <v>7218000507</v>
      </c>
      <c r="B2180" t="s">
        <v>2920</v>
      </c>
      <c r="C2180" t="s">
        <v>3890</v>
      </c>
      <c r="D2180">
        <v>2018</v>
      </c>
      <c r="E2180" t="s">
        <v>3795</v>
      </c>
      <c r="F2180" s="2">
        <v>43397</v>
      </c>
      <c r="G2180" s="2">
        <v>43854</v>
      </c>
      <c r="H2180" s="1">
        <v>5300</v>
      </c>
      <c r="I2180" t="s">
        <v>3905</v>
      </c>
      <c r="J2180" t="s">
        <v>2927</v>
      </c>
      <c r="K2180" t="s">
        <v>2928</v>
      </c>
      <c r="L2180">
        <v>1</v>
      </c>
      <c r="M2180">
        <v>50000653</v>
      </c>
      <c r="N2180" t="s">
        <v>3821</v>
      </c>
      <c r="O2180" t="s">
        <v>927</v>
      </c>
      <c r="P2180">
        <v>8060111</v>
      </c>
      <c r="Q2180" t="s">
        <v>617</v>
      </c>
      <c r="R2180" s="1"/>
      <c r="S2180" s="1"/>
      <c r="T2180" s="1"/>
      <c r="U2180" s="2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9">
        <v>7.95</v>
      </c>
      <c r="AM2180" s="4">
        <f>Tabla1[[#This Row],[Cantidad 1]]+Tabla1[[#This Row],[Cantidad 2]]+Tabla1[[#This Row],[Cantidad 3]]+Tabla1[[#This Row],[Cantidad 4]]+Tabla1[[#This Row],[Cantidad 5]]</f>
        <v>5300</v>
      </c>
      <c r="AN2180" s="1">
        <v>191870</v>
      </c>
      <c r="AO2180" s="1" t="str">
        <f>Tabla1[[#This Row],[Contrato CISCO]]&amp;Tabla1[[#This Row],[Año]]&amp;Tabla1[[#This Row],[Material]]</f>
        <v>M-203/1820188060111</v>
      </c>
      <c r="AP2180" s="1" t="str">
        <f>Tabla1[[#This Row],[Contrato CISCO]]&amp;Tabla1[[#This Row],[Material]]</f>
        <v>M-203/188060111</v>
      </c>
      <c r="AQ2180" s="1" t="str">
        <f>Tabla1[[#This Row],[Material]]&amp;Tabla1[[#This Row],[Precio]]</f>
        <v>80601117.95</v>
      </c>
      <c r="AR2180" t="s">
        <v>11</v>
      </c>
    </row>
    <row r="2181" spans="1:44" x14ac:dyDescent="0.25">
      <c r="A2181">
        <v>7218000535</v>
      </c>
      <c r="B2181" t="s">
        <v>2979</v>
      </c>
      <c r="C2181" t="s">
        <v>3890</v>
      </c>
      <c r="D2181">
        <v>2018</v>
      </c>
      <c r="E2181" t="s">
        <v>3795</v>
      </c>
      <c r="F2181" s="2">
        <v>43397</v>
      </c>
      <c r="G2181" s="2">
        <v>43854</v>
      </c>
      <c r="H2181" s="1">
        <v>14700</v>
      </c>
      <c r="I2181" t="s">
        <v>3905</v>
      </c>
      <c r="J2181" t="s">
        <v>2986</v>
      </c>
      <c r="K2181" t="s">
        <v>2987</v>
      </c>
      <c r="L2181">
        <v>1</v>
      </c>
      <c r="M2181">
        <v>50000653</v>
      </c>
      <c r="N2181" t="s">
        <v>3821</v>
      </c>
      <c r="O2181" t="s">
        <v>931</v>
      </c>
      <c r="P2181">
        <v>8070125</v>
      </c>
      <c r="Q2181" t="s">
        <v>564</v>
      </c>
      <c r="R2181" s="1"/>
      <c r="S2181" s="1"/>
      <c r="T2181" s="1"/>
      <c r="U2181" s="2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9">
        <v>8.25</v>
      </c>
      <c r="AM2181" s="4">
        <f>Tabla1[[#This Row],[Cantidad 1]]+Tabla1[[#This Row],[Cantidad 2]]+Tabla1[[#This Row],[Cantidad 3]]+Tabla1[[#This Row],[Cantidad 4]]+Tabla1[[#This Row],[Cantidad 5]]</f>
        <v>14700</v>
      </c>
      <c r="AN2181" s="1">
        <v>313399</v>
      </c>
      <c r="AO2181" s="1" t="str">
        <f>Tabla1[[#This Row],[Contrato CISCO]]&amp;Tabla1[[#This Row],[Año]]&amp;Tabla1[[#This Row],[Material]]</f>
        <v>M-131/1820188070125</v>
      </c>
      <c r="AP2181" s="1" t="str">
        <f>Tabla1[[#This Row],[Contrato CISCO]]&amp;Tabla1[[#This Row],[Material]]</f>
        <v>M-131/188070125</v>
      </c>
      <c r="AQ2181" s="1" t="str">
        <f>Tabla1[[#This Row],[Material]]&amp;Tabla1[[#This Row],[Precio]]</f>
        <v>80701258.25</v>
      </c>
      <c r="AR2181" t="s">
        <v>11</v>
      </c>
    </row>
    <row r="2182" spans="1:44" x14ac:dyDescent="0.25">
      <c r="A2182">
        <v>7218000512</v>
      </c>
      <c r="B2182" t="s">
        <v>2920</v>
      </c>
      <c r="C2182" t="s">
        <v>3890</v>
      </c>
      <c r="D2182">
        <v>2018</v>
      </c>
      <c r="E2182" t="s">
        <v>3795</v>
      </c>
      <c r="F2182" s="2">
        <v>43397</v>
      </c>
      <c r="G2182" s="2">
        <v>43854</v>
      </c>
      <c r="H2182" s="1">
        <v>1500</v>
      </c>
      <c r="I2182" t="s">
        <v>3905</v>
      </c>
      <c r="J2182" t="s">
        <v>2938</v>
      </c>
      <c r="K2182" t="s">
        <v>2939</v>
      </c>
      <c r="L2182">
        <v>1</v>
      </c>
      <c r="M2182">
        <v>50003960</v>
      </c>
      <c r="N2182" t="s">
        <v>3879</v>
      </c>
      <c r="O2182" t="s">
        <v>927</v>
      </c>
      <c r="P2182">
        <v>8060135</v>
      </c>
      <c r="Q2182" t="s">
        <v>371</v>
      </c>
      <c r="R2182" s="1"/>
      <c r="S2182" s="1"/>
      <c r="T2182" s="1"/>
      <c r="U2182" s="2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9">
        <v>8.4</v>
      </c>
      <c r="AM2182" s="4">
        <f>Tabla1[[#This Row],[Cantidad 1]]+Tabla1[[#This Row],[Cantidad 2]]+Tabla1[[#This Row],[Cantidad 3]]+Tabla1[[#This Row],[Cantidad 4]]+Tabla1[[#This Row],[Cantidad 5]]</f>
        <v>1500</v>
      </c>
      <c r="AN2182" s="1">
        <v>93316</v>
      </c>
      <c r="AO2182" s="1" t="str">
        <f>Tabla1[[#This Row],[Contrato CISCO]]&amp;Tabla1[[#This Row],[Año]]&amp;Tabla1[[#This Row],[Material]]</f>
        <v>M-207/1820188060135</v>
      </c>
      <c r="AP2182" s="1" t="str">
        <f>Tabla1[[#This Row],[Contrato CISCO]]&amp;Tabla1[[#This Row],[Material]]</f>
        <v>M-207/188060135</v>
      </c>
      <c r="AQ2182" s="1" t="str">
        <f>Tabla1[[#This Row],[Material]]&amp;Tabla1[[#This Row],[Precio]]</f>
        <v>80601358.4</v>
      </c>
      <c r="AR2182" t="s">
        <v>11</v>
      </c>
    </row>
    <row r="2183" spans="1:44" x14ac:dyDescent="0.25">
      <c r="A2183">
        <v>7218000512</v>
      </c>
      <c r="B2183" t="s">
        <v>2920</v>
      </c>
      <c r="C2183" t="s">
        <v>3890</v>
      </c>
      <c r="D2183">
        <v>2018</v>
      </c>
      <c r="E2183" t="s">
        <v>3795</v>
      </c>
      <c r="F2183" s="2">
        <v>43397</v>
      </c>
      <c r="G2183" s="2">
        <v>43854</v>
      </c>
      <c r="H2183" s="1">
        <v>1500</v>
      </c>
      <c r="I2183" t="s">
        <v>3905</v>
      </c>
      <c r="J2183" t="s">
        <v>2938</v>
      </c>
      <c r="K2183" t="s">
        <v>2939</v>
      </c>
      <c r="L2183">
        <v>1</v>
      </c>
      <c r="M2183">
        <v>50003960</v>
      </c>
      <c r="N2183" t="s">
        <v>3879</v>
      </c>
      <c r="O2183" t="s">
        <v>927</v>
      </c>
      <c r="P2183">
        <v>8060147</v>
      </c>
      <c r="Q2183" t="s">
        <v>359</v>
      </c>
      <c r="R2183" s="1"/>
      <c r="S2183" s="1"/>
      <c r="T2183" s="1"/>
      <c r="U2183" s="2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9">
        <v>8.5</v>
      </c>
      <c r="AM2183" s="4">
        <f>Tabla1[[#This Row],[Cantidad 1]]+Tabla1[[#This Row],[Cantidad 2]]+Tabla1[[#This Row],[Cantidad 3]]+Tabla1[[#This Row],[Cantidad 4]]+Tabla1[[#This Row],[Cantidad 5]]</f>
        <v>1500</v>
      </c>
      <c r="AN2183" s="1">
        <v>93316</v>
      </c>
      <c r="AO2183" s="1" t="str">
        <f>Tabla1[[#This Row],[Contrato CISCO]]&amp;Tabla1[[#This Row],[Año]]&amp;Tabla1[[#This Row],[Material]]</f>
        <v>M-207/1820188060147</v>
      </c>
      <c r="AP2183" s="1" t="str">
        <f>Tabla1[[#This Row],[Contrato CISCO]]&amp;Tabla1[[#This Row],[Material]]</f>
        <v>M-207/188060147</v>
      </c>
      <c r="AQ2183" s="1" t="str">
        <f>Tabla1[[#This Row],[Material]]&amp;Tabla1[[#This Row],[Precio]]</f>
        <v>80601478.5</v>
      </c>
      <c r="AR2183" t="s">
        <v>11</v>
      </c>
    </row>
    <row r="2184" spans="1:44" x14ac:dyDescent="0.25">
      <c r="A2184">
        <v>7218000507</v>
      </c>
      <c r="B2184" t="s">
        <v>2920</v>
      </c>
      <c r="C2184" t="s">
        <v>3890</v>
      </c>
      <c r="D2184">
        <v>2018</v>
      </c>
      <c r="E2184" t="s">
        <v>3795</v>
      </c>
      <c r="F2184" s="2">
        <v>43397</v>
      </c>
      <c r="G2184" s="2">
        <v>43854</v>
      </c>
      <c r="H2184" s="1">
        <v>1000</v>
      </c>
      <c r="I2184" t="s">
        <v>3905</v>
      </c>
      <c r="J2184" t="s">
        <v>2927</v>
      </c>
      <c r="K2184" t="s">
        <v>2928</v>
      </c>
      <c r="L2184">
        <v>1</v>
      </c>
      <c r="M2184">
        <v>50000653</v>
      </c>
      <c r="N2184" t="s">
        <v>3821</v>
      </c>
      <c r="O2184" t="s">
        <v>927</v>
      </c>
      <c r="P2184">
        <v>8060128</v>
      </c>
      <c r="Q2184" t="s">
        <v>149</v>
      </c>
      <c r="R2184" s="1"/>
      <c r="S2184" s="1"/>
      <c r="T2184" s="1"/>
      <c r="U2184" s="2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9">
        <v>8.93</v>
      </c>
      <c r="AM2184" s="4">
        <f>Tabla1[[#This Row],[Cantidad 1]]+Tabla1[[#This Row],[Cantidad 2]]+Tabla1[[#This Row],[Cantidad 3]]+Tabla1[[#This Row],[Cantidad 4]]+Tabla1[[#This Row],[Cantidad 5]]</f>
        <v>1000</v>
      </c>
      <c r="AN2184" s="1">
        <v>191870</v>
      </c>
      <c r="AO2184" s="1" t="str">
        <f>Tabla1[[#This Row],[Contrato CISCO]]&amp;Tabla1[[#This Row],[Año]]&amp;Tabla1[[#This Row],[Material]]</f>
        <v>M-203/1820188060128</v>
      </c>
      <c r="AP2184" s="1" t="str">
        <f>Tabla1[[#This Row],[Contrato CISCO]]&amp;Tabla1[[#This Row],[Material]]</f>
        <v>M-203/188060128</v>
      </c>
      <c r="AQ2184" s="1" t="str">
        <f>Tabla1[[#This Row],[Material]]&amp;Tabla1[[#This Row],[Precio]]</f>
        <v>80601288.93</v>
      </c>
      <c r="AR2184" t="s">
        <v>11</v>
      </c>
    </row>
    <row r="2185" spans="1:44" x14ac:dyDescent="0.25">
      <c r="A2185">
        <v>7218000504</v>
      </c>
      <c r="B2185" t="s">
        <v>2920</v>
      </c>
      <c r="C2185" t="s">
        <v>3890</v>
      </c>
      <c r="D2185">
        <v>2018</v>
      </c>
      <c r="E2185" t="s">
        <v>3795</v>
      </c>
      <c r="F2185" s="2">
        <v>43397</v>
      </c>
      <c r="G2185" s="2">
        <v>43854</v>
      </c>
      <c r="H2185" s="1">
        <v>10000</v>
      </c>
      <c r="I2185" t="s">
        <v>3905</v>
      </c>
      <c r="J2185" t="s">
        <v>2921</v>
      </c>
      <c r="K2185" t="s">
        <v>2922</v>
      </c>
      <c r="L2185">
        <v>1</v>
      </c>
      <c r="M2185">
        <v>50000270</v>
      </c>
      <c r="N2185" t="s">
        <v>3813</v>
      </c>
      <c r="O2185" t="s">
        <v>927</v>
      </c>
      <c r="P2185">
        <v>8060105</v>
      </c>
      <c r="Q2185" t="s">
        <v>613</v>
      </c>
      <c r="R2185" s="1"/>
      <c r="S2185" s="1"/>
      <c r="T2185" s="1"/>
      <c r="U2185" s="2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9">
        <v>10.802300000000001</v>
      </c>
      <c r="AM2185" s="4">
        <f>Tabla1[[#This Row],[Cantidad 1]]+Tabla1[[#This Row],[Cantidad 2]]+Tabla1[[#This Row],[Cantidad 3]]+Tabla1[[#This Row],[Cantidad 4]]+Tabla1[[#This Row],[Cantidad 5]]</f>
        <v>10000</v>
      </c>
      <c r="AN2185" s="1">
        <v>212267.36</v>
      </c>
      <c r="AO2185" s="1" t="str">
        <f>Tabla1[[#This Row],[Contrato CISCO]]&amp;Tabla1[[#This Row],[Año]]&amp;Tabla1[[#This Row],[Material]]</f>
        <v>M-199/1820188060105</v>
      </c>
      <c r="AP2185" s="1" t="str">
        <f>Tabla1[[#This Row],[Contrato CISCO]]&amp;Tabla1[[#This Row],[Material]]</f>
        <v>M-199/188060105</v>
      </c>
      <c r="AQ2185" s="1" t="str">
        <f>Tabla1[[#This Row],[Material]]&amp;Tabla1[[#This Row],[Precio]]</f>
        <v>806010510.8023</v>
      </c>
      <c r="AR2185" t="s">
        <v>11</v>
      </c>
    </row>
    <row r="2186" spans="1:44" x14ac:dyDescent="0.25">
      <c r="A2186">
        <v>7218000542</v>
      </c>
      <c r="B2186" t="s">
        <v>2966</v>
      </c>
      <c r="C2186" t="s">
        <v>3890</v>
      </c>
      <c r="D2186">
        <v>2018</v>
      </c>
      <c r="E2186" t="s">
        <v>3795</v>
      </c>
      <c r="F2186" s="2">
        <v>43397</v>
      </c>
      <c r="G2186" s="2">
        <v>43854</v>
      </c>
      <c r="H2186" s="1">
        <v>30200</v>
      </c>
      <c r="I2186" t="s">
        <v>3905</v>
      </c>
      <c r="J2186" t="s">
        <v>3000</v>
      </c>
      <c r="K2186" t="s">
        <v>3001</v>
      </c>
      <c r="L2186">
        <v>1</v>
      </c>
      <c r="M2186">
        <v>50001314</v>
      </c>
      <c r="N2186" t="s">
        <v>3876</v>
      </c>
      <c r="O2186" t="s">
        <v>930</v>
      </c>
      <c r="P2186">
        <v>8070502</v>
      </c>
      <c r="Q2186" t="s">
        <v>932</v>
      </c>
      <c r="R2186" s="1"/>
      <c r="S2186" s="1"/>
      <c r="T2186" s="1"/>
      <c r="U2186" s="2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9">
        <v>10.909500000000001</v>
      </c>
      <c r="AM2186" s="4">
        <f>Tabla1[[#This Row],[Cantidad 1]]+Tabla1[[#This Row],[Cantidad 2]]+Tabla1[[#This Row],[Cantidad 3]]+Tabla1[[#This Row],[Cantidad 4]]+Tabla1[[#This Row],[Cantidad 5]]</f>
        <v>30200</v>
      </c>
      <c r="AN2186" s="1">
        <v>407864.1</v>
      </c>
      <c r="AO2186" s="1" t="str">
        <f>Tabla1[[#This Row],[Contrato CISCO]]&amp;Tabla1[[#This Row],[Año]]&amp;Tabla1[[#This Row],[Material]]</f>
        <v>M-183/1820188070502</v>
      </c>
      <c r="AP2186" s="1" t="str">
        <f>Tabla1[[#This Row],[Contrato CISCO]]&amp;Tabla1[[#This Row],[Material]]</f>
        <v>M-183/188070502</v>
      </c>
      <c r="AQ2186" s="1" t="str">
        <f>Tabla1[[#This Row],[Material]]&amp;Tabla1[[#This Row],[Precio]]</f>
        <v>807050210.9095</v>
      </c>
      <c r="AR2186" t="s">
        <v>11</v>
      </c>
    </row>
    <row r="2187" spans="1:44" x14ac:dyDescent="0.25">
      <c r="A2187">
        <v>7218000512</v>
      </c>
      <c r="B2187" t="s">
        <v>2920</v>
      </c>
      <c r="C2187" t="s">
        <v>3890</v>
      </c>
      <c r="D2187">
        <v>2018</v>
      </c>
      <c r="E2187" t="s">
        <v>3795</v>
      </c>
      <c r="F2187" s="2">
        <v>43397</v>
      </c>
      <c r="G2187" s="2">
        <v>43854</v>
      </c>
      <c r="H2187" s="1">
        <v>2800</v>
      </c>
      <c r="I2187" t="s">
        <v>3905</v>
      </c>
      <c r="J2187" t="s">
        <v>2938</v>
      </c>
      <c r="K2187" t="s">
        <v>2939</v>
      </c>
      <c r="L2187">
        <v>1</v>
      </c>
      <c r="M2187">
        <v>50003960</v>
      </c>
      <c r="N2187" t="s">
        <v>3879</v>
      </c>
      <c r="O2187" t="s">
        <v>927</v>
      </c>
      <c r="P2187">
        <v>8060134</v>
      </c>
      <c r="Q2187" t="s">
        <v>614</v>
      </c>
      <c r="R2187" s="1"/>
      <c r="S2187" s="1"/>
      <c r="T2187" s="1"/>
      <c r="U2187" s="2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9">
        <v>11.92</v>
      </c>
      <c r="AM2187" s="4">
        <f>Tabla1[[#This Row],[Cantidad 1]]+Tabla1[[#This Row],[Cantidad 2]]+Tabla1[[#This Row],[Cantidad 3]]+Tabla1[[#This Row],[Cantidad 4]]+Tabla1[[#This Row],[Cantidad 5]]</f>
        <v>2800</v>
      </c>
      <c r="AN2187" s="1">
        <v>93316</v>
      </c>
      <c r="AO2187" s="1" t="str">
        <f>Tabla1[[#This Row],[Contrato CISCO]]&amp;Tabla1[[#This Row],[Año]]&amp;Tabla1[[#This Row],[Material]]</f>
        <v>M-207/1820188060134</v>
      </c>
      <c r="AP2187" s="1" t="str">
        <f>Tabla1[[#This Row],[Contrato CISCO]]&amp;Tabla1[[#This Row],[Material]]</f>
        <v>M-207/188060134</v>
      </c>
      <c r="AQ2187" s="1" t="str">
        <f>Tabla1[[#This Row],[Material]]&amp;Tabla1[[#This Row],[Precio]]</f>
        <v>806013411.92</v>
      </c>
      <c r="AR2187" t="s">
        <v>11</v>
      </c>
    </row>
    <row r="2188" spans="1:44" x14ac:dyDescent="0.25">
      <c r="A2188">
        <v>7218000545</v>
      </c>
      <c r="B2188" t="s">
        <v>2979</v>
      </c>
      <c r="C2188" t="s">
        <v>3890</v>
      </c>
      <c r="D2188">
        <v>2018</v>
      </c>
      <c r="E2188" t="s">
        <v>3795</v>
      </c>
      <c r="F2188" s="2">
        <v>43397</v>
      </c>
      <c r="G2188" s="2">
        <v>43854</v>
      </c>
      <c r="H2188" s="1">
        <v>5000</v>
      </c>
      <c r="I2188" t="s">
        <v>3905</v>
      </c>
      <c r="J2188" t="s">
        <v>3006</v>
      </c>
      <c r="K2188" t="s">
        <v>3007</v>
      </c>
      <c r="L2188">
        <v>1</v>
      </c>
      <c r="M2188">
        <v>50000893</v>
      </c>
      <c r="N2188" t="s">
        <v>3831</v>
      </c>
      <c r="O2188" t="s">
        <v>931</v>
      </c>
      <c r="P2188">
        <v>8250104</v>
      </c>
      <c r="Q2188" t="s">
        <v>320</v>
      </c>
      <c r="R2188" s="1"/>
      <c r="S2188" s="1"/>
      <c r="T2188" s="1"/>
      <c r="U2188" s="2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9">
        <v>13.95</v>
      </c>
      <c r="AM2188" s="4">
        <f>Tabla1[[#This Row],[Cantidad 1]]+Tabla1[[#This Row],[Cantidad 2]]+Tabla1[[#This Row],[Cantidad 3]]+Tabla1[[#This Row],[Cantidad 4]]+Tabla1[[#This Row],[Cantidad 5]]</f>
        <v>5000</v>
      </c>
      <c r="AN2188" s="1">
        <v>646749.1</v>
      </c>
      <c r="AO2188" s="1" t="str">
        <f>Tabla1[[#This Row],[Contrato CISCO]]&amp;Tabla1[[#This Row],[Año]]&amp;Tabla1[[#This Row],[Material]]</f>
        <v>M-133/1820188250104</v>
      </c>
      <c r="AP2188" s="1" t="str">
        <f>Tabla1[[#This Row],[Contrato CISCO]]&amp;Tabla1[[#This Row],[Material]]</f>
        <v>M-133/188250104</v>
      </c>
      <c r="AQ2188" s="1" t="str">
        <f>Tabla1[[#This Row],[Material]]&amp;Tabla1[[#This Row],[Precio]]</f>
        <v>825010413.95</v>
      </c>
      <c r="AR2188" t="s">
        <v>11</v>
      </c>
    </row>
    <row r="2189" spans="1:44" x14ac:dyDescent="0.25">
      <c r="A2189">
        <v>7218000532</v>
      </c>
      <c r="B2189" t="s">
        <v>2979</v>
      </c>
      <c r="C2189" t="s">
        <v>3890</v>
      </c>
      <c r="D2189">
        <v>2018</v>
      </c>
      <c r="E2189" t="s">
        <v>3795</v>
      </c>
      <c r="F2189" s="2">
        <v>43397</v>
      </c>
      <c r="G2189" s="2">
        <v>43854</v>
      </c>
      <c r="H2189" s="1">
        <v>3700</v>
      </c>
      <c r="I2189" t="s">
        <v>3905</v>
      </c>
      <c r="J2189" t="s">
        <v>2980</v>
      </c>
      <c r="K2189" t="s">
        <v>2981</v>
      </c>
      <c r="L2189">
        <v>1</v>
      </c>
      <c r="M2189">
        <v>50001297</v>
      </c>
      <c r="N2189" t="s">
        <v>3864</v>
      </c>
      <c r="O2189" t="s">
        <v>931</v>
      </c>
      <c r="P2189">
        <v>8070515</v>
      </c>
      <c r="Q2189" t="s">
        <v>572</v>
      </c>
      <c r="R2189" s="1"/>
      <c r="S2189" s="1"/>
      <c r="T2189" s="1"/>
      <c r="U2189" s="2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9">
        <v>14.29</v>
      </c>
      <c r="AM2189" s="4">
        <f>Tabla1[[#This Row],[Cantidad 1]]+Tabla1[[#This Row],[Cantidad 2]]+Tabla1[[#This Row],[Cantidad 3]]+Tabla1[[#This Row],[Cantidad 4]]+Tabla1[[#This Row],[Cantidad 5]]</f>
        <v>3700</v>
      </c>
      <c r="AN2189" s="1">
        <v>156338.20000000001</v>
      </c>
      <c r="AO2189" s="1" t="str">
        <f>Tabla1[[#This Row],[Contrato CISCO]]&amp;Tabla1[[#This Row],[Año]]&amp;Tabla1[[#This Row],[Material]]</f>
        <v>M-129/1820188070515</v>
      </c>
      <c r="AP2189" s="1" t="str">
        <f>Tabla1[[#This Row],[Contrato CISCO]]&amp;Tabla1[[#This Row],[Material]]</f>
        <v>M-129/188070515</v>
      </c>
      <c r="AQ2189" s="1" t="str">
        <f>Tabla1[[#This Row],[Material]]&amp;Tabla1[[#This Row],[Precio]]</f>
        <v>807051514.29</v>
      </c>
      <c r="AR2189" t="s">
        <v>11</v>
      </c>
    </row>
    <row r="2190" spans="1:44" x14ac:dyDescent="0.25">
      <c r="A2190">
        <v>7218000567</v>
      </c>
      <c r="B2190" t="s">
        <v>3026</v>
      </c>
      <c r="C2190" t="s">
        <v>3890</v>
      </c>
      <c r="D2190">
        <v>2018</v>
      </c>
      <c r="E2190" t="s">
        <v>3795</v>
      </c>
      <c r="F2190" s="2">
        <v>43397</v>
      </c>
      <c r="G2190" s="2">
        <v>43854</v>
      </c>
      <c r="H2190" s="1">
        <v>1500</v>
      </c>
      <c r="I2190" t="s">
        <v>3905</v>
      </c>
      <c r="J2190" t="s">
        <v>3052</v>
      </c>
      <c r="K2190" t="s">
        <v>3053</v>
      </c>
      <c r="L2190">
        <v>1</v>
      </c>
      <c r="M2190">
        <v>50000647</v>
      </c>
      <c r="N2190" t="s">
        <v>3816</v>
      </c>
      <c r="O2190" t="s">
        <v>934</v>
      </c>
      <c r="P2190">
        <v>8410002</v>
      </c>
      <c r="Q2190" t="s">
        <v>342</v>
      </c>
      <c r="R2190" s="1"/>
      <c r="S2190" s="1"/>
      <c r="T2190" s="1"/>
      <c r="U2190" s="2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9">
        <v>14.69</v>
      </c>
      <c r="AM2190" s="4">
        <f>Tabla1[[#This Row],[Cantidad 1]]+Tabla1[[#This Row],[Cantidad 2]]+Tabla1[[#This Row],[Cantidad 3]]+Tabla1[[#This Row],[Cantidad 4]]+Tabla1[[#This Row],[Cantidad 5]]</f>
        <v>1500</v>
      </c>
      <c r="AN2190" s="1">
        <v>250116.46</v>
      </c>
      <c r="AO2190" s="1" t="str">
        <f>Tabla1[[#This Row],[Contrato CISCO]]&amp;Tabla1[[#This Row],[Año]]&amp;Tabla1[[#This Row],[Material]]</f>
        <v>M-150/1820188410002</v>
      </c>
      <c r="AP2190" s="1" t="str">
        <f>Tabla1[[#This Row],[Contrato CISCO]]&amp;Tabla1[[#This Row],[Material]]</f>
        <v>M-150/188410002</v>
      </c>
      <c r="AQ2190" s="1" t="str">
        <f>Tabla1[[#This Row],[Material]]&amp;Tabla1[[#This Row],[Precio]]</f>
        <v>841000214.69</v>
      </c>
      <c r="AR2190" t="s">
        <v>11</v>
      </c>
    </row>
    <row r="2191" spans="1:44" x14ac:dyDescent="0.25">
      <c r="A2191">
        <v>7218000578</v>
      </c>
      <c r="B2191" t="s">
        <v>3037</v>
      </c>
      <c r="C2191" t="s">
        <v>3890</v>
      </c>
      <c r="D2191">
        <v>2018</v>
      </c>
      <c r="E2191" t="s">
        <v>3795</v>
      </c>
      <c r="F2191" s="2">
        <v>43397</v>
      </c>
      <c r="G2191" s="2">
        <v>43854</v>
      </c>
      <c r="H2191" s="1">
        <v>4000</v>
      </c>
      <c r="I2191" t="s">
        <v>3905</v>
      </c>
      <c r="J2191" t="s">
        <v>3074</v>
      </c>
      <c r="K2191" t="s">
        <v>3075</v>
      </c>
      <c r="L2191">
        <v>1</v>
      </c>
      <c r="M2191">
        <v>50003720</v>
      </c>
      <c r="N2191" t="s">
        <v>3880</v>
      </c>
      <c r="O2191" t="s">
        <v>935</v>
      </c>
      <c r="P2191">
        <v>8010621</v>
      </c>
      <c r="Q2191" t="s">
        <v>140</v>
      </c>
      <c r="R2191" s="1"/>
      <c r="S2191" s="1"/>
      <c r="T2191" s="1"/>
      <c r="U2191" s="2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9">
        <v>16.16</v>
      </c>
      <c r="AM2191" s="4">
        <f>Tabla1[[#This Row],[Cantidad 1]]+Tabla1[[#This Row],[Cantidad 2]]+Tabla1[[#This Row],[Cantidad 3]]+Tabla1[[#This Row],[Cantidad 4]]+Tabla1[[#This Row],[Cantidad 5]]</f>
        <v>4000</v>
      </c>
      <c r="AN2191" s="1">
        <v>64640</v>
      </c>
      <c r="AO2191" s="1" t="str">
        <f>Tabla1[[#This Row],[Contrato CISCO]]&amp;Tabla1[[#This Row],[Año]]&amp;Tabla1[[#This Row],[Material]]</f>
        <v>M-167/1820188010621</v>
      </c>
      <c r="AP2191" s="1" t="str">
        <f>Tabla1[[#This Row],[Contrato CISCO]]&amp;Tabla1[[#This Row],[Material]]</f>
        <v>M-167/188010621</v>
      </c>
      <c r="AQ2191" s="1" t="str">
        <f>Tabla1[[#This Row],[Material]]&amp;Tabla1[[#This Row],[Precio]]</f>
        <v>801062116.16</v>
      </c>
      <c r="AR2191" t="s">
        <v>11</v>
      </c>
    </row>
    <row r="2192" spans="1:44" x14ac:dyDescent="0.25">
      <c r="A2192">
        <v>7218000567</v>
      </c>
      <c r="B2192" t="s">
        <v>3026</v>
      </c>
      <c r="C2192" t="s">
        <v>3890</v>
      </c>
      <c r="D2192">
        <v>2018</v>
      </c>
      <c r="E2192" t="s">
        <v>3795</v>
      </c>
      <c r="F2192" s="2">
        <v>43397</v>
      </c>
      <c r="G2192" s="2">
        <v>43854</v>
      </c>
      <c r="H2192" s="1">
        <v>2100</v>
      </c>
      <c r="I2192" t="s">
        <v>3905</v>
      </c>
      <c r="J2192" t="s">
        <v>3052</v>
      </c>
      <c r="K2192" t="s">
        <v>3053</v>
      </c>
      <c r="L2192">
        <v>1</v>
      </c>
      <c r="M2192">
        <v>50000647</v>
      </c>
      <c r="N2192" t="s">
        <v>3816</v>
      </c>
      <c r="O2192" t="s">
        <v>934</v>
      </c>
      <c r="P2192">
        <v>8100046</v>
      </c>
      <c r="Q2192" t="s">
        <v>446</v>
      </c>
      <c r="R2192" s="1"/>
      <c r="S2192" s="1"/>
      <c r="T2192" s="1"/>
      <c r="U2192" s="2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9">
        <v>19.21</v>
      </c>
      <c r="AM2192" s="4">
        <f>Tabla1[[#This Row],[Cantidad 1]]+Tabla1[[#This Row],[Cantidad 2]]+Tabla1[[#This Row],[Cantidad 3]]+Tabla1[[#This Row],[Cantidad 4]]+Tabla1[[#This Row],[Cantidad 5]]</f>
        <v>2100</v>
      </c>
      <c r="AN2192" s="1">
        <v>250116.46</v>
      </c>
      <c r="AO2192" s="1" t="str">
        <f>Tabla1[[#This Row],[Contrato CISCO]]&amp;Tabla1[[#This Row],[Año]]&amp;Tabla1[[#This Row],[Material]]</f>
        <v>M-150/1820188100046</v>
      </c>
      <c r="AP2192" s="1" t="str">
        <f>Tabla1[[#This Row],[Contrato CISCO]]&amp;Tabla1[[#This Row],[Material]]</f>
        <v>M-150/188100046</v>
      </c>
      <c r="AQ2192" s="1" t="str">
        <f>Tabla1[[#This Row],[Material]]&amp;Tabla1[[#This Row],[Precio]]</f>
        <v>810004619.21</v>
      </c>
      <c r="AR2192" t="s">
        <v>11</v>
      </c>
    </row>
    <row r="2193" spans="1:44" x14ac:dyDescent="0.25">
      <c r="A2193">
        <v>7218000512</v>
      </c>
      <c r="B2193" t="s">
        <v>2920</v>
      </c>
      <c r="C2193" t="s">
        <v>3890</v>
      </c>
      <c r="D2193">
        <v>2018</v>
      </c>
      <c r="E2193" t="s">
        <v>3795</v>
      </c>
      <c r="F2193" s="2">
        <v>43397</v>
      </c>
      <c r="G2193" s="2">
        <v>43854</v>
      </c>
      <c r="H2193" s="1">
        <v>1100</v>
      </c>
      <c r="I2193" t="s">
        <v>3905</v>
      </c>
      <c r="J2193" t="s">
        <v>2938</v>
      </c>
      <c r="K2193" t="s">
        <v>2939</v>
      </c>
      <c r="L2193">
        <v>1</v>
      </c>
      <c r="M2193">
        <v>50003960</v>
      </c>
      <c r="N2193" t="s">
        <v>3879</v>
      </c>
      <c r="O2193" t="s">
        <v>927</v>
      </c>
      <c r="P2193">
        <v>8060137</v>
      </c>
      <c r="Q2193" t="s">
        <v>161</v>
      </c>
      <c r="R2193" s="1"/>
      <c r="S2193" s="1"/>
      <c r="T2193" s="1"/>
      <c r="U2193" s="2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9">
        <v>19.5</v>
      </c>
      <c r="AM2193" s="4">
        <f>Tabla1[[#This Row],[Cantidad 1]]+Tabla1[[#This Row],[Cantidad 2]]+Tabla1[[#This Row],[Cantidad 3]]+Tabla1[[#This Row],[Cantidad 4]]+Tabla1[[#This Row],[Cantidad 5]]</f>
        <v>1100</v>
      </c>
      <c r="AN2193" s="1">
        <v>93316</v>
      </c>
      <c r="AO2193" s="1" t="str">
        <f>Tabla1[[#This Row],[Contrato CISCO]]&amp;Tabla1[[#This Row],[Año]]&amp;Tabla1[[#This Row],[Material]]</f>
        <v>M-207/1820188060137</v>
      </c>
      <c r="AP2193" s="1" t="str">
        <f>Tabla1[[#This Row],[Contrato CISCO]]&amp;Tabla1[[#This Row],[Material]]</f>
        <v>M-207/188060137</v>
      </c>
      <c r="AQ2193" s="1" t="str">
        <f>Tabla1[[#This Row],[Material]]&amp;Tabla1[[#This Row],[Precio]]</f>
        <v>806013719.5</v>
      </c>
      <c r="AR2193" t="s">
        <v>11</v>
      </c>
    </row>
    <row r="2194" spans="1:44" x14ac:dyDescent="0.25">
      <c r="A2194">
        <v>7218000567</v>
      </c>
      <c r="B2194" t="s">
        <v>3026</v>
      </c>
      <c r="C2194" t="s">
        <v>3890</v>
      </c>
      <c r="D2194">
        <v>2018</v>
      </c>
      <c r="E2194" t="s">
        <v>3795</v>
      </c>
      <c r="F2194" s="2">
        <v>43397</v>
      </c>
      <c r="G2194" s="2">
        <v>43854</v>
      </c>
      <c r="H2194">
        <v>600</v>
      </c>
      <c r="I2194" t="s">
        <v>3905</v>
      </c>
      <c r="J2194" t="s">
        <v>3052</v>
      </c>
      <c r="K2194" t="s">
        <v>3053</v>
      </c>
      <c r="L2194">
        <v>1</v>
      </c>
      <c r="M2194">
        <v>50000647</v>
      </c>
      <c r="N2194" t="s">
        <v>3816</v>
      </c>
      <c r="O2194" t="s">
        <v>934</v>
      </c>
      <c r="P2194">
        <v>8100058</v>
      </c>
      <c r="Q2194" t="s">
        <v>936</v>
      </c>
      <c r="S2194"/>
      <c r="U2194" s="2"/>
      <c r="W2194"/>
      <c r="AL2194" s="9">
        <v>20.984099999999998</v>
      </c>
      <c r="AM2194" s="4">
        <f>Tabla1[[#This Row],[Cantidad 1]]+Tabla1[[#This Row],[Cantidad 2]]+Tabla1[[#This Row],[Cantidad 3]]+Tabla1[[#This Row],[Cantidad 4]]+Tabla1[[#This Row],[Cantidad 5]]</f>
        <v>600</v>
      </c>
      <c r="AN2194" s="1">
        <v>250116.46</v>
      </c>
      <c r="AO2194" s="1" t="str">
        <f>Tabla1[[#This Row],[Contrato CISCO]]&amp;Tabla1[[#This Row],[Año]]&amp;Tabla1[[#This Row],[Material]]</f>
        <v>M-150/1820188100058</v>
      </c>
      <c r="AP2194" s="1" t="str">
        <f>Tabla1[[#This Row],[Contrato CISCO]]&amp;Tabla1[[#This Row],[Material]]</f>
        <v>M-150/188100058</v>
      </c>
      <c r="AQ2194" s="1" t="str">
        <f>Tabla1[[#This Row],[Material]]&amp;Tabla1[[#This Row],[Precio]]</f>
        <v>810005820.9841</v>
      </c>
      <c r="AR2194" t="s">
        <v>11</v>
      </c>
    </row>
    <row r="2195" spans="1:44" x14ac:dyDescent="0.25">
      <c r="A2195">
        <v>7218000510</v>
      </c>
      <c r="B2195" t="s">
        <v>2920</v>
      </c>
      <c r="C2195" t="s">
        <v>3890</v>
      </c>
      <c r="D2195">
        <v>2018</v>
      </c>
      <c r="E2195" t="s">
        <v>3795</v>
      </c>
      <c r="F2195" s="2">
        <v>43397</v>
      </c>
      <c r="G2195" s="2">
        <v>43854</v>
      </c>
      <c r="H2195" s="1">
        <v>14000</v>
      </c>
      <c r="I2195" t="s">
        <v>3905</v>
      </c>
      <c r="J2195" t="s">
        <v>2934</v>
      </c>
      <c r="K2195" t="s">
        <v>2935</v>
      </c>
      <c r="L2195">
        <v>1</v>
      </c>
      <c r="M2195">
        <v>50001621</v>
      </c>
      <c r="N2195" t="s">
        <v>3842</v>
      </c>
      <c r="O2195" t="s">
        <v>927</v>
      </c>
      <c r="P2195">
        <v>8060145</v>
      </c>
      <c r="Q2195" t="s">
        <v>211</v>
      </c>
      <c r="R2195" s="1"/>
      <c r="S2195" s="1"/>
      <c r="T2195" s="1"/>
      <c r="U2195" s="2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9">
        <v>21.560199999999998</v>
      </c>
      <c r="AM2195" s="4">
        <f>Tabla1[[#This Row],[Cantidad 1]]+Tabla1[[#This Row],[Cantidad 2]]+Tabla1[[#This Row],[Cantidad 3]]+Tabla1[[#This Row],[Cantidad 4]]+Tabla1[[#This Row],[Cantidad 5]]</f>
        <v>14000</v>
      </c>
      <c r="AN2195" s="1">
        <v>316156.26</v>
      </c>
      <c r="AO2195" s="1" t="str">
        <f>Tabla1[[#This Row],[Contrato CISCO]]&amp;Tabla1[[#This Row],[Año]]&amp;Tabla1[[#This Row],[Material]]</f>
        <v>M-205/1820188060145</v>
      </c>
      <c r="AP2195" s="1" t="str">
        <f>Tabla1[[#This Row],[Contrato CISCO]]&amp;Tabla1[[#This Row],[Material]]</f>
        <v>M-205/188060145</v>
      </c>
      <c r="AQ2195" s="1" t="str">
        <f>Tabla1[[#This Row],[Material]]&amp;Tabla1[[#This Row],[Precio]]</f>
        <v>806014521.5602</v>
      </c>
      <c r="AR2195" t="s">
        <v>11</v>
      </c>
    </row>
    <row r="2196" spans="1:44" x14ac:dyDescent="0.25">
      <c r="A2196">
        <v>7218000527</v>
      </c>
      <c r="B2196" t="s">
        <v>2966</v>
      </c>
      <c r="C2196" t="s">
        <v>3890</v>
      </c>
      <c r="D2196">
        <v>2018</v>
      </c>
      <c r="E2196" t="s">
        <v>3795</v>
      </c>
      <c r="F2196" s="2">
        <v>43397</v>
      </c>
      <c r="G2196" s="2">
        <v>43854</v>
      </c>
      <c r="H2196" s="1">
        <v>2700</v>
      </c>
      <c r="I2196" t="s">
        <v>3905</v>
      </c>
      <c r="J2196" t="s">
        <v>2969</v>
      </c>
      <c r="K2196" t="s">
        <v>2970</v>
      </c>
      <c r="L2196">
        <v>1</v>
      </c>
      <c r="M2196">
        <v>50000577</v>
      </c>
      <c r="N2196" t="s">
        <v>3837</v>
      </c>
      <c r="O2196" t="s">
        <v>930</v>
      </c>
      <c r="P2196">
        <v>8070519</v>
      </c>
      <c r="Q2196" t="s">
        <v>475</v>
      </c>
      <c r="R2196" s="1"/>
      <c r="S2196" s="1"/>
      <c r="T2196" s="1"/>
      <c r="U2196" s="2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9">
        <v>23</v>
      </c>
      <c r="AM2196" s="4">
        <f>Tabla1[[#This Row],[Cantidad 1]]+Tabla1[[#This Row],[Cantidad 2]]+Tabla1[[#This Row],[Cantidad 3]]+Tabla1[[#This Row],[Cantidad 4]]+Tabla1[[#This Row],[Cantidad 5]]</f>
        <v>2700</v>
      </c>
      <c r="AN2196" s="1">
        <v>67200</v>
      </c>
      <c r="AO2196" s="1" t="str">
        <f>Tabla1[[#This Row],[Contrato CISCO]]&amp;Tabla1[[#This Row],[Año]]&amp;Tabla1[[#This Row],[Material]]</f>
        <v>M-172/1820188070519</v>
      </c>
      <c r="AP2196" s="1" t="str">
        <f>Tabla1[[#This Row],[Contrato CISCO]]&amp;Tabla1[[#This Row],[Material]]</f>
        <v>M-172/188070519</v>
      </c>
      <c r="AQ2196" s="1" t="str">
        <f>Tabla1[[#This Row],[Material]]&amp;Tabla1[[#This Row],[Precio]]</f>
        <v>807051923</v>
      </c>
      <c r="AR2196" t="s">
        <v>11</v>
      </c>
    </row>
    <row r="2197" spans="1:44" x14ac:dyDescent="0.25">
      <c r="A2197">
        <v>7218000569</v>
      </c>
      <c r="B2197" t="s">
        <v>3026</v>
      </c>
      <c r="C2197" t="s">
        <v>3890</v>
      </c>
      <c r="D2197">
        <v>2018</v>
      </c>
      <c r="E2197" t="s">
        <v>3795</v>
      </c>
      <c r="F2197" s="2">
        <v>43397</v>
      </c>
      <c r="G2197" s="2">
        <v>43854</v>
      </c>
      <c r="H2197" s="1">
        <v>15500</v>
      </c>
      <c r="I2197" t="s">
        <v>3905</v>
      </c>
      <c r="J2197" t="s">
        <v>3056</v>
      </c>
      <c r="K2197" t="s">
        <v>3057</v>
      </c>
      <c r="L2197">
        <v>1</v>
      </c>
      <c r="M2197">
        <v>50001314</v>
      </c>
      <c r="N2197" t="s">
        <v>3876</v>
      </c>
      <c r="O2197" t="s">
        <v>934</v>
      </c>
      <c r="P2197">
        <v>8120044</v>
      </c>
      <c r="Q2197" t="s">
        <v>668</v>
      </c>
      <c r="R2197" s="1"/>
      <c r="S2197" s="1"/>
      <c r="T2197" s="1"/>
      <c r="U2197" s="2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9">
        <v>24.15</v>
      </c>
      <c r="AM2197" s="4">
        <f>Tabla1[[#This Row],[Cantidad 1]]+Tabla1[[#This Row],[Cantidad 2]]+Tabla1[[#This Row],[Cantidad 3]]+Tabla1[[#This Row],[Cantidad 4]]+Tabla1[[#This Row],[Cantidad 5]]</f>
        <v>15500</v>
      </c>
      <c r="AN2197" s="1">
        <v>794980.45</v>
      </c>
      <c r="AO2197" s="1" t="str">
        <f>Tabla1[[#This Row],[Contrato CISCO]]&amp;Tabla1[[#This Row],[Año]]&amp;Tabla1[[#This Row],[Material]]</f>
        <v>M-152/1820188120044</v>
      </c>
      <c r="AP2197" s="1" t="str">
        <f>Tabla1[[#This Row],[Contrato CISCO]]&amp;Tabla1[[#This Row],[Material]]</f>
        <v>M-152/188120044</v>
      </c>
      <c r="AQ2197" s="1" t="str">
        <f>Tabla1[[#This Row],[Material]]&amp;Tabla1[[#This Row],[Precio]]</f>
        <v>812004424.15</v>
      </c>
      <c r="AR2197" t="s">
        <v>11</v>
      </c>
    </row>
    <row r="2198" spans="1:44" x14ac:dyDescent="0.25">
      <c r="A2198">
        <v>7218000559</v>
      </c>
      <c r="B2198" t="s">
        <v>3026</v>
      </c>
      <c r="C2198" t="s">
        <v>3890</v>
      </c>
      <c r="D2198">
        <v>2018</v>
      </c>
      <c r="E2198" t="s">
        <v>3795</v>
      </c>
      <c r="F2198" s="2">
        <v>43397</v>
      </c>
      <c r="G2198" s="2">
        <v>43854</v>
      </c>
      <c r="H2198">
        <v>900</v>
      </c>
      <c r="I2198" t="s">
        <v>3905</v>
      </c>
      <c r="J2198" t="s">
        <v>3035</v>
      </c>
      <c r="K2198" t="s">
        <v>3036</v>
      </c>
      <c r="L2198">
        <v>1</v>
      </c>
      <c r="M2198">
        <v>50000634</v>
      </c>
      <c r="N2198" t="s">
        <v>3819</v>
      </c>
      <c r="O2198" t="s">
        <v>934</v>
      </c>
      <c r="P2198">
        <v>8160303</v>
      </c>
      <c r="Q2198" t="s">
        <v>62</v>
      </c>
      <c r="S2198"/>
      <c r="U2198" s="2"/>
      <c r="W2198"/>
      <c r="AL2198" s="9">
        <v>25</v>
      </c>
      <c r="AM2198" s="4">
        <f>Tabla1[[#This Row],[Cantidad 1]]+Tabla1[[#This Row],[Cantidad 2]]+Tabla1[[#This Row],[Cantidad 3]]+Tabla1[[#This Row],[Cantidad 4]]+Tabla1[[#This Row],[Cantidad 5]]</f>
        <v>900</v>
      </c>
      <c r="AN2198" s="1">
        <v>22500</v>
      </c>
      <c r="AO2198" s="1" t="str">
        <f>Tabla1[[#This Row],[Contrato CISCO]]&amp;Tabla1[[#This Row],[Año]]&amp;Tabla1[[#This Row],[Material]]</f>
        <v>M-146/1820188160303</v>
      </c>
      <c r="AP2198" s="1" t="str">
        <f>Tabla1[[#This Row],[Contrato CISCO]]&amp;Tabla1[[#This Row],[Material]]</f>
        <v>M-146/188160303</v>
      </c>
      <c r="AQ2198" s="1" t="str">
        <f>Tabla1[[#This Row],[Material]]&amp;Tabla1[[#This Row],[Precio]]</f>
        <v>816030325</v>
      </c>
      <c r="AR2198" t="s">
        <v>11</v>
      </c>
    </row>
    <row r="2199" spans="1:44" x14ac:dyDescent="0.25">
      <c r="A2199">
        <v>7218000516</v>
      </c>
      <c r="B2199" t="s">
        <v>2920</v>
      </c>
      <c r="C2199" t="s">
        <v>3890</v>
      </c>
      <c r="D2199">
        <v>2018</v>
      </c>
      <c r="E2199" t="s">
        <v>3795</v>
      </c>
      <c r="F2199" s="2">
        <v>43397</v>
      </c>
      <c r="G2199" s="2">
        <v>43854</v>
      </c>
      <c r="H2199">
        <v>500</v>
      </c>
      <c r="I2199" t="s">
        <v>3905</v>
      </c>
      <c r="J2199" t="s">
        <v>2946</v>
      </c>
      <c r="K2199" t="s">
        <v>2947</v>
      </c>
      <c r="L2199">
        <v>1</v>
      </c>
      <c r="M2199">
        <v>50006891</v>
      </c>
      <c r="N2199" t="s">
        <v>3878</v>
      </c>
      <c r="O2199" t="s">
        <v>927</v>
      </c>
      <c r="P2199">
        <v>8060144</v>
      </c>
      <c r="Q2199" t="s">
        <v>195</v>
      </c>
      <c r="S2199"/>
      <c r="U2199" s="2"/>
      <c r="W2199"/>
      <c r="AL2199" s="9">
        <v>25.5</v>
      </c>
      <c r="AM2199" s="4">
        <f>Tabla1[[#This Row],[Cantidad 1]]+Tabla1[[#This Row],[Cantidad 2]]+Tabla1[[#This Row],[Cantidad 3]]+Tabla1[[#This Row],[Cantidad 4]]+Tabla1[[#This Row],[Cantidad 5]]</f>
        <v>500</v>
      </c>
      <c r="AN2199" s="1">
        <v>74259</v>
      </c>
      <c r="AO2199" s="1" t="str">
        <f>Tabla1[[#This Row],[Contrato CISCO]]&amp;Tabla1[[#This Row],[Año]]&amp;Tabla1[[#This Row],[Material]]</f>
        <v>M-210/1820188060144</v>
      </c>
      <c r="AP2199" s="1" t="str">
        <f>Tabla1[[#This Row],[Contrato CISCO]]&amp;Tabla1[[#This Row],[Material]]</f>
        <v>M-210/188060144</v>
      </c>
      <c r="AQ2199" s="1" t="str">
        <f>Tabla1[[#This Row],[Material]]&amp;Tabla1[[#This Row],[Precio]]</f>
        <v>806014425.5</v>
      </c>
      <c r="AR2199" t="s">
        <v>11</v>
      </c>
    </row>
    <row r="2200" spans="1:44" x14ac:dyDescent="0.25">
      <c r="A2200">
        <v>7218000544</v>
      </c>
      <c r="B2200" t="s">
        <v>2966</v>
      </c>
      <c r="C2200" t="s">
        <v>3890</v>
      </c>
      <c r="D2200">
        <v>2018</v>
      </c>
      <c r="E2200" t="s">
        <v>3795</v>
      </c>
      <c r="F2200" s="2">
        <v>43397</v>
      </c>
      <c r="G2200" s="2">
        <v>43854</v>
      </c>
      <c r="H2200">
        <v>800</v>
      </c>
      <c r="I2200" t="s">
        <v>3905</v>
      </c>
      <c r="J2200" t="s">
        <v>3004</v>
      </c>
      <c r="K2200" t="s">
        <v>3005</v>
      </c>
      <c r="L2200">
        <v>1</v>
      </c>
      <c r="M2200">
        <v>50001297</v>
      </c>
      <c r="N2200" t="s">
        <v>3864</v>
      </c>
      <c r="O2200" t="s">
        <v>930</v>
      </c>
      <c r="P2200">
        <v>8160624</v>
      </c>
      <c r="Q2200" t="s">
        <v>333</v>
      </c>
      <c r="S2200"/>
      <c r="U2200" s="2"/>
      <c r="W2200"/>
      <c r="AL2200" s="9">
        <v>31</v>
      </c>
      <c r="AM2200" s="4">
        <f>Tabla1[[#This Row],[Cantidad 1]]+Tabla1[[#This Row],[Cantidad 2]]+Tabla1[[#This Row],[Cantidad 3]]+Tabla1[[#This Row],[Cantidad 4]]+Tabla1[[#This Row],[Cantidad 5]]</f>
        <v>800</v>
      </c>
      <c r="AN2200" s="1">
        <v>159411.1</v>
      </c>
      <c r="AO2200" s="1" t="str">
        <f>Tabla1[[#This Row],[Contrato CISCO]]&amp;Tabla1[[#This Row],[Año]]&amp;Tabla1[[#This Row],[Material]]</f>
        <v>M-185/1820188160624</v>
      </c>
      <c r="AP2200" s="1" t="str">
        <f>Tabla1[[#This Row],[Contrato CISCO]]&amp;Tabla1[[#This Row],[Material]]</f>
        <v>M-185/188160624</v>
      </c>
      <c r="AQ2200" s="1" t="str">
        <f>Tabla1[[#This Row],[Material]]&amp;Tabla1[[#This Row],[Precio]]</f>
        <v>816062431</v>
      </c>
      <c r="AR2200" t="s">
        <v>11</v>
      </c>
    </row>
    <row r="2201" spans="1:44" x14ac:dyDescent="0.25">
      <c r="A2201">
        <v>7218000544</v>
      </c>
      <c r="B2201" t="s">
        <v>2966</v>
      </c>
      <c r="C2201" t="s">
        <v>3890</v>
      </c>
      <c r="D2201">
        <v>2018</v>
      </c>
      <c r="E2201" t="s">
        <v>3795</v>
      </c>
      <c r="F2201" s="2">
        <v>43397</v>
      </c>
      <c r="G2201" s="2">
        <v>43854</v>
      </c>
      <c r="H2201">
        <v>350</v>
      </c>
      <c r="I2201" t="s">
        <v>3905</v>
      </c>
      <c r="J2201" t="s">
        <v>3004</v>
      </c>
      <c r="K2201" t="s">
        <v>3005</v>
      </c>
      <c r="L2201">
        <v>1</v>
      </c>
      <c r="M2201">
        <v>50001297</v>
      </c>
      <c r="N2201" t="s">
        <v>3864</v>
      </c>
      <c r="O2201" t="s">
        <v>930</v>
      </c>
      <c r="P2201">
        <v>8250030</v>
      </c>
      <c r="Q2201" t="s">
        <v>744</v>
      </c>
      <c r="S2201"/>
      <c r="U2201" s="2"/>
      <c r="W2201"/>
      <c r="AL2201" s="9">
        <v>32</v>
      </c>
      <c r="AM2201" s="4">
        <f>Tabla1[[#This Row],[Cantidad 1]]+Tabla1[[#This Row],[Cantidad 2]]+Tabla1[[#This Row],[Cantidad 3]]+Tabla1[[#This Row],[Cantidad 4]]+Tabla1[[#This Row],[Cantidad 5]]</f>
        <v>350</v>
      </c>
      <c r="AN2201" s="1">
        <v>159411.1</v>
      </c>
      <c r="AO2201" s="1" t="str">
        <f>Tabla1[[#This Row],[Contrato CISCO]]&amp;Tabla1[[#This Row],[Año]]&amp;Tabla1[[#This Row],[Material]]</f>
        <v>M-185/1820188250030</v>
      </c>
      <c r="AP2201" s="1" t="str">
        <f>Tabla1[[#This Row],[Contrato CISCO]]&amp;Tabla1[[#This Row],[Material]]</f>
        <v>M-185/188250030</v>
      </c>
      <c r="AQ2201" s="1" t="str">
        <f>Tabla1[[#This Row],[Material]]&amp;Tabla1[[#This Row],[Precio]]</f>
        <v>825003032</v>
      </c>
      <c r="AR2201" t="s">
        <v>11</v>
      </c>
    </row>
    <row r="2202" spans="1:44" x14ac:dyDescent="0.25">
      <c r="A2202">
        <v>7218000547</v>
      </c>
      <c r="B2202" t="s">
        <v>2979</v>
      </c>
      <c r="C2202" t="s">
        <v>3890</v>
      </c>
      <c r="D2202">
        <v>2018</v>
      </c>
      <c r="E2202" t="s">
        <v>3795</v>
      </c>
      <c r="F2202" s="2">
        <v>43397</v>
      </c>
      <c r="G2202" s="2">
        <v>43854</v>
      </c>
      <c r="H2202" s="1">
        <v>11800</v>
      </c>
      <c r="I2202" t="s">
        <v>3905</v>
      </c>
      <c r="J2202" t="s">
        <v>3010</v>
      </c>
      <c r="K2202" t="s">
        <v>3011</v>
      </c>
      <c r="L2202">
        <v>1</v>
      </c>
      <c r="M2202">
        <v>50003720</v>
      </c>
      <c r="N2202" t="s">
        <v>3880</v>
      </c>
      <c r="O2202" t="s">
        <v>931</v>
      </c>
      <c r="P2202">
        <v>8010620</v>
      </c>
      <c r="Q2202" t="s">
        <v>783</v>
      </c>
      <c r="R2202" s="1"/>
      <c r="S2202" s="1"/>
      <c r="T2202" s="1"/>
      <c r="U2202" s="2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9">
        <v>44.34</v>
      </c>
      <c r="AM2202" s="4">
        <f>Tabla1[[#This Row],[Cantidad 1]]+Tabla1[[#This Row],[Cantidad 2]]+Tabla1[[#This Row],[Cantidad 3]]+Tabla1[[#This Row],[Cantidad 4]]+Tabla1[[#This Row],[Cantidad 5]]</f>
        <v>11800</v>
      </c>
      <c r="AN2202" s="1">
        <v>523212</v>
      </c>
      <c r="AO2202" s="1" t="str">
        <f>Tabla1[[#This Row],[Contrato CISCO]]&amp;Tabla1[[#This Row],[Año]]&amp;Tabla1[[#This Row],[Material]]</f>
        <v>M-134/1820188010620</v>
      </c>
      <c r="AP2202" s="1" t="str">
        <f>Tabla1[[#This Row],[Contrato CISCO]]&amp;Tabla1[[#This Row],[Material]]</f>
        <v>M-134/188010620</v>
      </c>
      <c r="AQ2202" s="1" t="str">
        <f>Tabla1[[#This Row],[Material]]&amp;Tabla1[[#This Row],[Precio]]</f>
        <v>801062044.34</v>
      </c>
      <c r="AR2202" t="s">
        <v>11</v>
      </c>
    </row>
    <row r="2203" spans="1:44" x14ac:dyDescent="0.25">
      <c r="A2203">
        <v>7218000516</v>
      </c>
      <c r="B2203" t="s">
        <v>2920</v>
      </c>
      <c r="C2203" t="s">
        <v>3890</v>
      </c>
      <c r="D2203">
        <v>2018</v>
      </c>
      <c r="E2203" t="s">
        <v>3795</v>
      </c>
      <c r="F2203" s="2">
        <v>43397</v>
      </c>
      <c r="G2203" s="2">
        <v>43854</v>
      </c>
      <c r="H2203" s="1">
        <v>1200</v>
      </c>
      <c r="I2203" t="s">
        <v>3905</v>
      </c>
      <c r="J2203" t="s">
        <v>2946</v>
      </c>
      <c r="K2203" t="s">
        <v>2947</v>
      </c>
      <c r="L2203">
        <v>1</v>
      </c>
      <c r="M2203">
        <v>50006891</v>
      </c>
      <c r="N2203" t="s">
        <v>3878</v>
      </c>
      <c r="O2203" t="s">
        <v>927</v>
      </c>
      <c r="P2203">
        <v>8060143</v>
      </c>
      <c r="Q2203" t="s">
        <v>611</v>
      </c>
      <c r="R2203" s="1"/>
      <c r="S2203" s="1"/>
      <c r="T2203" s="1"/>
      <c r="U2203" s="2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9">
        <v>44.85</v>
      </c>
      <c r="AM2203" s="4">
        <f>Tabla1[[#This Row],[Cantidad 1]]+Tabla1[[#This Row],[Cantidad 2]]+Tabla1[[#This Row],[Cantidad 3]]+Tabla1[[#This Row],[Cantidad 4]]+Tabla1[[#This Row],[Cantidad 5]]</f>
        <v>1200</v>
      </c>
      <c r="AN2203" s="1">
        <v>74259</v>
      </c>
      <c r="AO2203" s="1" t="str">
        <f>Tabla1[[#This Row],[Contrato CISCO]]&amp;Tabla1[[#This Row],[Año]]&amp;Tabla1[[#This Row],[Material]]</f>
        <v>M-210/1820188060143</v>
      </c>
      <c r="AP2203" s="1" t="str">
        <f>Tabla1[[#This Row],[Contrato CISCO]]&amp;Tabla1[[#This Row],[Material]]</f>
        <v>M-210/188060143</v>
      </c>
      <c r="AQ2203" s="1" t="str">
        <f>Tabla1[[#This Row],[Material]]&amp;Tabla1[[#This Row],[Precio]]</f>
        <v>806014344.85</v>
      </c>
      <c r="AR2203" t="s">
        <v>11</v>
      </c>
    </row>
    <row r="2204" spans="1:44" x14ac:dyDescent="0.25">
      <c r="A2204">
        <v>7218000505</v>
      </c>
      <c r="B2204" t="s">
        <v>2920</v>
      </c>
      <c r="C2204" t="s">
        <v>3890</v>
      </c>
      <c r="D2204">
        <v>2018</v>
      </c>
      <c r="E2204" t="s">
        <v>3795</v>
      </c>
      <c r="F2204" s="2">
        <v>43397</v>
      </c>
      <c r="G2204" s="2">
        <v>43854</v>
      </c>
      <c r="H2204">
        <v>300</v>
      </c>
      <c r="I2204" t="s">
        <v>3905</v>
      </c>
      <c r="J2204" t="s">
        <v>2923</v>
      </c>
      <c r="K2204" t="s">
        <v>2924</v>
      </c>
      <c r="L2204">
        <v>1</v>
      </c>
      <c r="M2204">
        <v>50000634</v>
      </c>
      <c r="N2204" t="s">
        <v>3819</v>
      </c>
      <c r="O2204" t="s">
        <v>927</v>
      </c>
      <c r="P2204">
        <v>8060126</v>
      </c>
      <c r="Q2204" t="s">
        <v>476</v>
      </c>
      <c r="S2204"/>
      <c r="U2204" s="2"/>
      <c r="W2204"/>
      <c r="AL2204" s="9">
        <v>50</v>
      </c>
      <c r="AM2204" s="4">
        <f>Tabla1[[#This Row],[Cantidad 1]]+Tabla1[[#This Row],[Cantidad 2]]+Tabla1[[#This Row],[Cantidad 3]]+Tabla1[[#This Row],[Cantidad 4]]+Tabla1[[#This Row],[Cantidad 5]]</f>
        <v>300</v>
      </c>
      <c r="AN2204" s="1">
        <v>27600</v>
      </c>
      <c r="AO2204" s="1" t="str">
        <f>Tabla1[[#This Row],[Contrato CISCO]]&amp;Tabla1[[#This Row],[Año]]&amp;Tabla1[[#This Row],[Material]]</f>
        <v>M-200/1820188060126</v>
      </c>
      <c r="AP2204" s="1" t="str">
        <f>Tabla1[[#This Row],[Contrato CISCO]]&amp;Tabla1[[#This Row],[Material]]</f>
        <v>M-200/188060126</v>
      </c>
      <c r="AQ2204" s="1" t="str">
        <f>Tabla1[[#This Row],[Material]]&amp;Tabla1[[#This Row],[Precio]]</f>
        <v>806012650</v>
      </c>
      <c r="AR2204" t="s">
        <v>11</v>
      </c>
    </row>
    <row r="2205" spans="1:44" x14ac:dyDescent="0.25">
      <c r="A2205">
        <v>7218000567</v>
      </c>
      <c r="B2205" t="s">
        <v>3026</v>
      </c>
      <c r="C2205" t="s">
        <v>3890</v>
      </c>
      <c r="D2205">
        <v>2018</v>
      </c>
      <c r="E2205" t="s">
        <v>3795</v>
      </c>
      <c r="F2205" s="2">
        <v>43397</v>
      </c>
      <c r="G2205" s="2">
        <v>43854</v>
      </c>
      <c r="H2205" s="1">
        <v>3100</v>
      </c>
      <c r="I2205" t="s">
        <v>3905</v>
      </c>
      <c r="J2205" t="s">
        <v>3052</v>
      </c>
      <c r="K2205" t="s">
        <v>3053</v>
      </c>
      <c r="L2205">
        <v>1</v>
      </c>
      <c r="M2205">
        <v>50000647</v>
      </c>
      <c r="N2205" t="s">
        <v>3816</v>
      </c>
      <c r="O2205" t="s">
        <v>934</v>
      </c>
      <c r="P2205">
        <v>8100049</v>
      </c>
      <c r="Q2205" t="s">
        <v>457</v>
      </c>
      <c r="R2205" s="1"/>
      <c r="S2205" s="1"/>
      <c r="T2205" s="1"/>
      <c r="U2205" s="2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9">
        <v>56.5</v>
      </c>
      <c r="AM2205" s="4">
        <f>Tabla1[[#This Row],[Cantidad 1]]+Tabla1[[#This Row],[Cantidad 2]]+Tabla1[[#This Row],[Cantidad 3]]+Tabla1[[#This Row],[Cantidad 4]]+Tabla1[[#This Row],[Cantidad 5]]</f>
        <v>3100</v>
      </c>
      <c r="AN2205" s="1">
        <v>250116.46</v>
      </c>
      <c r="AO2205" s="1" t="str">
        <f>Tabla1[[#This Row],[Contrato CISCO]]&amp;Tabla1[[#This Row],[Año]]&amp;Tabla1[[#This Row],[Material]]</f>
        <v>M-150/1820188100049</v>
      </c>
      <c r="AP2205" s="1" t="str">
        <f>Tabla1[[#This Row],[Contrato CISCO]]&amp;Tabla1[[#This Row],[Material]]</f>
        <v>M-150/188100049</v>
      </c>
      <c r="AQ2205" s="1" t="str">
        <f>Tabla1[[#This Row],[Material]]&amp;Tabla1[[#This Row],[Precio]]</f>
        <v>810004956.5</v>
      </c>
      <c r="AR2205" t="s">
        <v>11</v>
      </c>
    </row>
    <row r="2206" spans="1:44" x14ac:dyDescent="0.25">
      <c r="A2206">
        <v>7218000509</v>
      </c>
      <c r="B2206" t="s">
        <v>2931</v>
      </c>
      <c r="C2206" t="s">
        <v>3890</v>
      </c>
      <c r="D2206">
        <v>2018</v>
      </c>
      <c r="E2206" t="s">
        <v>3795</v>
      </c>
      <c r="F2206" s="2">
        <v>43397</v>
      </c>
      <c r="G2206" s="2">
        <v>43854</v>
      </c>
      <c r="H2206">
        <v>40</v>
      </c>
      <c r="I2206" t="s">
        <v>3905</v>
      </c>
      <c r="J2206" t="s">
        <v>2932</v>
      </c>
      <c r="K2206" t="s">
        <v>2933</v>
      </c>
      <c r="L2206">
        <v>1</v>
      </c>
      <c r="M2206">
        <v>50000634</v>
      </c>
      <c r="N2206" t="s">
        <v>3819</v>
      </c>
      <c r="O2206" t="s">
        <v>928</v>
      </c>
      <c r="P2206">
        <v>8170107</v>
      </c>
      <c r="Q2206" t="s">
        <v>493</v>
      </c>
      <c r="S2206"/>
      <c r="U2206" s="2"/>
      <c r="W2206"/>
      <c r="AL2206" s="9">
        <v>70</v>
      </c>
      <c r="AM2206" s="4">
        <f>Tabla1[[#This Row],[Cantidad 1]]+Tabla1[[#This Row],[Cantidad 2]]+Tabla1[[#This Row],[Cantidad 3]]+Tabla1[[#This Row],[Cantidad 4]]+Tabla1[[#This Row],[Cantidad 5]]</f>
        <v>40</v>
      </c>
      <c r="AN2206" s="1">
        <v>367830</v>
      </c>
      <c r="AO2206" s="1" t="str">
        <f>Tabla1[[#This Row],[Contrato CISCO]]&amp;Tabla1[[#This Row],[Año]]&amp;Tabla1[[#This Row],[Material]]</f>
        <v>M-188/1820188170107</v>
      </c>
      <c r="AP2206" s="1" t="str">
        <f>Tabla1[[#This Row],[Contrato CISCO]]&amp;Tabla1[[#This Row],[Material]]</f>
        <v>M-188/188170107</v>
      </c>
      <c r="AQ2206" s="1" t="str">
        <f>Tabla1[[#This Row],[Material]]&amp;Tabla1[[#This Row],[Precio]]</f>
        <v>817010770</v>
      </c>
      <c r="AR2206" t="s">
        <v>11</v>
      </c>
    </row>
    <row r="2207" spans="1:44" x14ac:dyDescent="0.25">
      <c r="A2207">
        <v>7218000507</v>
      </c>
      <c r="B2207" t="s">
        <v>2920</v>
      </c>
      <c r="C2207" t="s">
        <v>3890</v>
      </c>
      <c r="D2207">
        <v>2018</v>
      </c>
      <c r="E2207" t="s">
        <v>3795</v>
      </c>
      <c r="F2207" s="2">
        <v>43397</v>
      </c>
      <c r="G2207" s="2">
        <v>43854</v>
      </c>
      <c r="H2207">
        <v>120</v>
      </c>
      <c r="I2207" t="s">
        <v>3905</v>
      </c>
      <c r="J2207" t="s">
        <v>2927</v>
      </c>
      <c r="K2207" t="s">
        <v>2928</v>
      </c>
      <c r="L2207">
        <v>1</v>
      </c>
      <c r="M2207">
        <v>50000653</v>
      </c>
      <c r="N2207" t="s">
        <v>3821</v>
      </c>
      <c r="O2207" t="s">
        <v>927</v>
      </c>
      <c r="P2207">
        <v>8060129</v>
      </c>
      <c r="Q2207" t="s">
        <v>227</v>
      </c>
      <c r="S2207"/>
      <c r="U2207" s="2"/>
      <c r="W2207"/>
      <c r="AL2207" s="9">
        <v>78</v>
      </c>
      <c r="AM2207" s="4">
        <f>Tabla1[[#This Row],[Cantidad 1]]+Tabla1[[#This Row],[Cantidad 2]]+Tabla1[[#This Row],[Cantidad 3]]+Tabla1[[#This Row],[Cantidad 4]]+Tabla1[[#This Row],[Cantidad 5]]</f>
        <v>120</v>
      </c>
      <c r="AN2207" s="1">
        <v>191870</v>
      </c>
      <c r="AO2207" s="1" t="str">
        <f>Tabla1[[#This Row],[Contrato CISCO]]&amp;Tabla1[[#This Row],[Año]]&amp;Tabla1[[#This Row],[Material]]</f>
        <v>M-203/1820188060129</v>
      </c>
      <c r="AP2207" s="1" t="str">
        <f>Tabla1[[#This Row],[Contrato CISCO]]&amp;Tabla1[[#This Row],[Material]]</f>
        <v>M-203/188060129</v>
      </c>
      <c r="AQ2207" s="1" t="str">
        <f>Tabla1[[#This Row],[Material]]&amp;Tabla1[[#This Row],[Precio]]</f>
        <v>806012978</v>
      </c>
      <c r="AR2207" t="s">
        <v>11</v>
      </c>
    </row>
    <row r="2208" spans="1:44" x14ac:dyDescent="0.25">
      <c r="A2208">
        <v>7218000511</v>
      </c>
      <c r="B2208" t="s">
        <v>2920</v>
      </c>
      <c r="C2208" t="s">
        <v>3890</v>
      </c>
      <c r="D2208">
        <v>2018</v>
      </c>
      <c r="E2208" t="s">
        <v>3795</v>
      </c>
      <c r="F2208" s="2">
        <v>43397</v>
      </c>
      <c r="G2208" s="2">
        <v>43854</v>
      </c>
      <c r="H2208" s="1">
        <v>8800</v>
      </c>
      <c r="I2208" t="s">
        <v>3905</v>
      </c>
      <c r="J2208" t="s">
        <v>2936</v>
      </c>
      <c r="K2208" t="s">
        <v>2937</v>
      </c>
      <c r="L2208">
        <v>1</v>
      </c>
      <c r="M2208">
        <v>50003720</v>
      </c>
      <c r="N2208" t="s">
        <v>3880</v>
      </c>
      <c r="O2208" t="s">
        <v>927</v>
      </c>
      <c r="P2208">
        <v>8060310</v>
      </c>
      <c r="Q2208" t="s">
        <v>781</v>
      </c>
      <c r="R2208" s="1"/>
      <c r="S2208" s="1"/>
      <c r="T2208" s="1"/>
      <c r="U2208" s="2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9">
        <v>82.86</v>
      </c>
      <c r="AM2208" s="4">
        <f>Tabla1[[#This Row],[Cantidad 1]]+Tabla1[[#This Row],[Cantidad 2]]+Tabla1[[#This Row],[Cantidad 3]]+Tabla1[[#This Row],[Cantidad 4]]+Tabla1[[#This Row],[Cantidad 5]]</f>
        <v>8800</v>
      </c>
      <c r="AN2208" s="1">
        <v>729168</v>
      </c>
      <c r="AO2208" s="1" t="str">
        <f>Tabla1[[#This Row],[Contrato CISCO]]&amp;Tabla1[[#This Row],[Año]]&amp;Tabla1[[#This Row],[Material]]</f>
        <v>M-206/1820188060310</v>
      </c>
      <c r="AP2208" s="1" t="str">
        <f>Tabla1[[#This Row],[Contrato CISCO]]&amp;Tabla1[[#This Row],[Material]]</f>
        <v>M-206/188060310</v>
      </c>
      <c r="AQ2208" s="1" t="str">
        <f>Tabla1[[#This Row],[Material]]&amp;Tabla1[[#This Row],[Precio]]</f>
        <v>806031082.86</v>
      </c>
      <c r="AR2208" t="s">
        <v>11</v>
      </c>
    </row>
    <row r="2209" spans="1:44" x14ac:dyDescent="0.25">
      <c r="A2209">
        <v>7218000506</v>
      </c>
      <c r="B2209" t="s">
        <v>2920</v>
      </c>
      <c r="C2209" t="s">
        <v>3890</v>
      </c>
      <c r="D2209">
        <v>2018</v>
      </c>
      <c r="E2209" t="s">
        <v>3795</v>
      </c>
      <c r="F2209" s="2">
        <v>43397</v>
      </c>
      <c r="G2209" s="2">
        <v>43854</v>
      </c>
      <c r="H2209" s="1">
        <v>1500</v>
      </c>
      <c r="I2209" t="s">
        <v>3905</v>
      </c>
      <c r="J2209" t="s">
        <v>2925</v>
      </c>
      <c r="K2209" t="s">
        <v>2926</v>
      </c>
      <c r="L2209">
        <v>1</v>
      </c>
      <c r="M2209">
        <v>50000646</v>
      </c>
      <c r="N2209" t="s">
        <v>3809</v>
      </c>
      <c r="O2209" t="s">
        <v>927</v>
      </c>
      <c r="P2209">
        <v>8060309</v>
      </c>
      <c r="Q2209" t="s">
        <v>469</v>
      </c>
      <c r="R2209" s="1"/>
      <c r="S2209" s="1"/>
      <c r="T2209" s="1"/>
      <c r="U2209" s="2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9">
        <v>135.6</v>
      </c>
      <c r="AM2209" s="4">
        <f>Tabla1[[#This Row],[Cantidad 1]]+Tabla1[[#This Row],[Cantidad 2]]+Tabla1[[#This Row],[Cantidad 3]]+Tabla1[[#This Row],[Cantidad 4]]+Tabla1[[#This Row],[Cantidad 5]]</f>
        <v>1500</v>
      </c>
      <c r="AN2209" s="1">
        <v>242955</v>
      </c>
      <c r="AO2209" s="1" t="str">
        <f>Tabla1[[#This Row],[Contrato CISCO]]&amp;Tabla1[[#This Row],[Año]]&amp;Tabla1[[#This Row],[Material]]</f>
        <v>M-202/1820188060309</v>
      </c>
      <c r="AP2209" s="1" t="str">
        <f>Tabla1[[#This Row],[Contrato CISCO]]&amp;Tabla1[[#This Row],[Material]]</f>
        <v>M-202/188060309</v>
      </c>
      <c r="AQ2209" s="1" t="str">
        <f>Tabla1[[#This Row],[Material]]&amp;Tabla1[[#This Row],[Precio]]</f>
        <v>8060309135.6</v>
      </c>
      <c r="AR2209" t="s">
        <v>11</v>
      </c>
    </row>
    <row r="2210" spans="1:44" x14ac:dyDescent="0.25">
      <c r="A2210">
        <v>7218000548</v>
      </c>
      <c r="B2210" t="s">
        <v>2979</v>
      </c>
      <c r="C2210" t="s">
        <v>3890</v>
      </c>
      <c r="D2210">
        <v>2018</v>
      </c>
      <c r="E2210" t="s">
        <v>3795</v>
      </c>
      <c r="F2210" s="2">
        <v>43397</v>
      </c>
      <c r="G2210" s="2">
        <v>43854</v>
      </c>
      <c r="H2210">
        <v>200</v>
      </c>
      <c r="I2210" t="s">
        <v>3905</v>
      </c>
      <c r="J2210" t="s">
        <v>3012</v>
      </c>
      <c r="K2210" t="s">
        <v>3013</v>
      </c>
      <c r="L2210">
        <v>1</v>
      </c>
      <c r="M2210">
        <v>50000634</v>
      </c>
      <c r="N2210" t="s">
        <v>3819</v>
      </c>
      <c r="O2210" t="s">
        <v>931</v>
      </c>
      <c r="P2210">
        <v>8060308</v>
      </c>
      <c r="Q2210" t="s">
        <v>228</v>
      </c>
      <c r="S2210"/>
      <c r="U2210" s="2"/>
      <c r="W2210"/>
      <c r="AL2210" s="9">
        <v>145</v>
      </c>
      <c r="AM2210" s="4">
        <f>Tabla1[[#This Row],[Cantidad 1]]+Tabla1[[#This Row],[Cantidad 2]]+Tabla1[[#This Row],[Cantidad 3]]+Tabla1[[#This Row],[Cantidad 4]]+Tabla1[[#This Row],[Cantidad 5]]</f>
        <v>200</v>
      </c>
      <c r="AN2210" s="1">
        <v>197385</v>
      </c>
      <c r="AO2210" s="1" t="str">
        <f>Tabla1[[#This Row],[Contrato CISCO]]&amp;Tabla1[[#This Row],[Año]]&amp;Tabla1[[#This Row],[Material]]</f>
        <v>M-135/1820188060308</v>
      </c>
      <c r="AP2210" s="1" t="str">
        <f>Tabla1[[#This Row],[Contrato CISCO]]&amp;Tabla1[[#This Row],[Material]]</f>
        <v>M-135/188060308</v>
      </c>
      <c r="AQ2210" s="1" t="str">
        <f>Tabla1[[#This Row],[Material]]&amp;Tabla1[[#This Row],[Precio]]</f>
        <v>8060308145</v>
      </c>
      <c r="AR2210" t="s">
        <v>11</v>
      </c>
    </row>
    <row r="2211" spans="1:44" x14ac:dyDescent="0.25">
      <c r="A2211">
        <v>7218000564</v>
      </c>
      <c r="B2211" t="s">
        <v>3037</v>
      </c>
      <c r="C2211" t="s">
        <v>3890</v>
      </c>
      <c r="D2211">
        <v>2018</v>
      </c>
      <c r="E2211" t="s">
        <v>3795</v>
      </c>
      <c r="F2211" s="2">
        <v>43397</v>
      </c>
      <c r="G2211" s="2">
        <v>43854</v>
      </c>
      <c r="H2211">
        <v>4</v>
      </c>
      <c r="I2211" t="s">
        <v>3905</v>
      </c>
      <c r="J2211" t="s">
        <v>3046</v>
      </c>
      <c r="K2211" t="s">
        <v>3047</v>
      </c>
      <c r="L2211">
        <v>1</v>
      </c>
      <c r="M2211">
        <v>50000768</v>
      </c>
      <c r="N2211" t="s">
        <v>3812</v>
      </c>
      <c r="O2211" t="s">
        <v>935</v>
      </c>
      <c r="P2211">
        <v>8170103</v>
      </c>
      <c r="Q2211" t="s">
        <v>396</v>
      </c>
      <c r="S2211"/>
      <c r="U2211" s="2"/>
      <c r="W2211"/>
      <c r="AL2211" s="9">
        <v>400</v>
      </c>
      <c r="AM2211" s="4">
        <f>Tabla1[[#This Row],[Cantidad 1]]+Tabla1[[#This Row],[Cantidad 2]]+Tabla1[[#This Row],[Cantidad 3]]+Tabla1[[#This Row],[Cantidad 4]]+Tabla1[[#This Row],[Cantidad 5]]</f>
        <v>4</v>
      </c>
      <c r="AN2211" s="1">
        <v>1600</v>
      </c>
      <c r="AO2211" s="1" t="str">
        <f>Tabla1[[#This Row],[Contrato CISCO]]&amp;Tabla1[[#This Row],[Año]]&amp;Tabla1[[#This Row],[Material]]</f>
        <v>M-157/1820188170103</v>
      </c>
      <c r="AP2211" s="1" t="str">
        <f>Tabla1[[#This Row],[Contrato CISCO]]&amp;Tabla1[[#This Row],[Material]]</f>
        <v>M-157/188170103</v>
      </c>
      <c r="AQ2211" s="1" t="str">
        <f>Tabla1[[#This Row],[Material]]&amp;Tabla1[[#This Row],[Precio]]</f>
        <v>8170103400</v>
      </c>
      <c r="AR2211" t="s">
        <v>11</v>
      </c>
    </row>
    <row r="2212" spans="1:44" x14ac:dyDescent="0.25">
      <c r="A2212">
        <v>7218000504</v>
      </c>
      <c r="B2212" t="s">
        <v>2920</v>
      </c>
      <c r="C2212" t="s">
        <v>3890</v>
      </c>
      <c r="D2212">
        <v>2018</v>
      </c>
      <c r="E2212" t="s">
        <v>3795</v>
      </c>
      <c r="F2212" s="2">
        <v>43397</v>
      </c>
      <c r="G2212" s="2">
        <v>43854</v>
      </c>
      <c r="H2212">
        <v>100</v>
      </c>
      <c r="I2212" t="s">
        <v>3905</v>
      </c>
      <c r="J2212" t="s">
        <v>2921</v>
      </c>
      <c r="K2212" t="s">
        <v>2922</v>
      </c>
      <c r="L2212">
        <v>1</v>
      </c>
      <c r="M2212">
        <v>50000270</v>
      </c>
      <c r="N2212" t="s">
        <v>3813</v>
      </c>
      <c r="O2212" t="s">
        <v>927</v>
      </c>
      <c r="P2212">
        <v>8060149</v>
      </c>
      <c r="Q2212" t="s">
        <v>515</v>
      </c>
      <c r="S2212"/>
      <c r="U2212" s="2"/>
      <c r="W2212"/>
      <c r="AL2212" s="9">
        <v>465.904</v>
      </c>
      <c r="AM2212" s="4">
        <f>Tabla1[[#This Row],[Cantidad 1]]+Tabla1[[#This Row],[Cantidad 2]]+Tabla1[[#This Row],[Cantidad 3]]+Tabla1[[#This Row],[Cantidad 4]]+Tabla1[[#This Row],[Cantidad 5]]</f>
        <v>100</v>
      </c>
      <c r="AN2212" s="1">
        <v>212267.36</v>
      </c>
      <c r="AO2212" s="1" t="str">
        <f>Tabla1[[#This Row],[Contrato CISCO]]&amp;Tabla1[[#This Row],[Año]]&amp;Tabla1[[#This Row],[Material]]</f>
        <v>M-199/1820188060149</v>
      </c>
      <c r="AP2212" s="1" t="str">
        <f>Tabla1[[#This Row],[Contrato CISCO]]&amp;Tabla1[[#This Row],[Material]]</f>
        <v>M-199/188060149</v>
      </c>
      <c r="AQ2212" s="1" t="str">
        <f>Tabla1[[#This Row],[Material]]&amp;Tabla1[[#This Row],[Precio]]</f>
        <v>8060149465.904</v>
      </c>
      <c r="AR2212" t="s">
        <v>11</v>
      </c>
    </row>
    <row r="2213" spans="1:44" x14ac:dyDescent="0.25">
      <c r="A2213">
        <v>7218000587</v>
      </c>
      <c r="B2213" t="s">
        <v>3037</v>
      </c>
      <c r="C2213" t="s">
        <v>3890</v>
      </c>
      <c r="D2213">
        <v>2018</v>
      </c>
      <c r="E2213" t="s">
        <v>3795</v>
      </c>
      <c r="F2213" s="2">
        <v>43399</v>
      </c>
      <c r="G2213" s="2">
        <v>43856</v>
      </c>
      <c r="H2213" s="1">
        <v>172400</v>
      </c>
      <c r="I2213" t="s">
        <v>3905</v>
      </c>
      <c r="J2213" t="s">
        <v>3088</v>
      </c>
      <c r="K2213" t="s">
        <v>3089</v>
      </c>
      <c r="L2213">
        <v>1</v>
      </c>
      <c r="M2213">
        <v>50002505</v>
      </c>
      <c r="N2213" t="s">
        <v>3856</v>
      </c>
      <c r="O2213" t="s">
        <v>935</v>
      </c>
      <c r="P2213">
        <v>8080606</v>
      </c>
      <c r="Q2213" t="s">
        <v>733</v>
      </c>
      <c r="R2213" s="1"/>
      <c r="S2213" s="1"/>
      <c r="T2213" s="1"/>
      <c r="U2213" s="2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9">
        <v>0.39979999999999999</v>
      </c>
      <c r="AM2213" s="4">
        <f>Tabla1[[#This Row],[Cantidad 1]]+Tabla1[[#This Row],[Cantidad 2]]+Tabla1[[#This Row],[Cantidad 3]]+Tabla1[[#This Row],[Cantidad 4]]+Tabla1[[#This Row],[Cantidad 5]]</f>
        <v>172400</v>
      </c>
      <c r="AN2213" s="1">
        <v>68925.52</v>
      </c>
      <c r="AO2213" s="1" t="str">
        <f>Tabla1[[#This Row],[Contrato CISCO]]&amp;Tabla1[[#This Row],[Año]]&amp;Tabla1[[#This Row],[Material]]</f>
        <v>M-164/1820188080606</v>
      </c>
      <c r="AP2213" s="1" t="str">
        <f>Tabla1[[#This Row],[Contrato CISCO]]&amp;Tabla1[[#This Row],[Material]]</f>
        <v>M-164/188080606</v>
      </c>
      <c r="AQ2213" s="1" t="str">
        <f>Tabla1[[#This Row],[Material]]&amp;Tabla1[[#This Row],[Precio]]</f>
        <v>80806060.3998</v>
      </c>
      <c r="AR2213" t="s">
        <v>11</v>
      </c>
    </row>
    <row r="2214" spans="1:44" x14ac:dyDescent="0.25">
      <c r="A2214">
        <v>7218000586</v>
      </c>
      <c r="B2214" t="s">
        <v>3026</v>
      </c>
      <c r="C2214" t="s">
        <v>3890</v>
      </c>
      <c r="D2214">
        <v>2018</v>
      </c>
      <c r="E2214" t="s">
        <v>3795</v>
      </c>
      <c r="F2214" s="2">
        <v>43399</v>
      </c>
      <c r="G2214" s="2">
        <v>43856</v>
      </c>
      <c r="H2214" s="1">
        <v>281400</v>
      </c>
      <c r="I2214" t="s">
        <v>3905</v>
      </c>
      <c r="J2214" t="s">
        <v>3086</v>
      </c>
      <c r="K2214" t="s">
        <v>3087</v>
      </c>
      <c r="L2214">
        <v>1</v>
      </c>
      <c r="M2214">
        <v>50002505</v>
      </c>
      <c r="N2214" t="s">
        <v>3856</v>
      </c>
      <c r="O2214" t="s">
        <v>934</v>
      </c>
      <c r="P2214">
        <v>8100065</v>
      </c>
      <c r="Q2214" t="s">
        <v>939</v>
      </c>
      <c r="R2214" s="1"/>
      <c r="S2214" s="1"/>
      <c r="T2214" s="1"/>
      <c r="U2214" s="2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9">
        <v>0.78</v>
      </c>
      <c r="AM2214" s="4">
        <f>Tabla1[[#This Row],[Cantidad 1]]+Tabla1[[#This Row],[Cantidad 2]]+Tabla1[[#This Row],[Cantidad 3]]+Tabla1[[#This Row],[Cantidad 4]]+Tabla1[[#This Row],[Cantidad 5]]</f>
        <v>281400</v>
      </c>
      <c r="AN2214" s="1">
        <v>484831</v>
      </c>
      <c r="AO2214" s="1" t="str">
        <f>Tabla1[[#This Row],[Contrato CISCO]]&amp;Tabla1[[#This Row],[Año]]&amp;Tabla1[[#This Row],[Material]]</f>
        <v>M-148/1820188100065</v>
      </c>
      <c r="AP2214" s="1" t="str">
        <f>Tabla1[[#This Row],[Contrato CISCO]]&amp;Tabla1[[#This Row],[Material]]</f>
        <v>M-148/188100065</v>
      </c>
      <c r="AQ2214" s="1" t="str">
        <f>Tabla1[[#This Row],[Material]]&amp;Tabla1[[#This Row],[Precio]]</f>
        <v>81000650.78</v>
      </c>
      <c r="AR2214" t="s">
        <v>11</v>
      </c>
    </row>
    <row r="2215" spans="1:44" x14ac:dyDescent="0.25">
      <c r="A2215">
        <v>7218000586</v>
      </c>
      <c r="B2215" t="s">
        <v>3026</v>
      </c>
      <c r="C2215" t="s">
        <v>3890</v>
      </c>
      <c r="D2215">
        <v>2018</v>
      </c>
      <c r="E2215" t="s">
        <v>3795</v>
      </c>
      <c r="F2215" s="2">
        <v>43399</v>
      </c>
      <c r="G2215" s="2">
        <v>43856</v>
      </c>
      <c r="H2215" s="1">
        <v>1300</v>
      </c>
      <c r="I2215" t="s">
        <v>3905</v>
      </c>
      <c r="J2215" t="s">
        <v>3086</v>
      </c>
      <c r="K2215" t="s">
        <v>3087</v>
      </c>
      <c r="L2215">
        <v>1</v>
      </c>
      <c r="M2215">
        <v>50002505</v>
      </c>
      <c r="N2215" t="s">
        <v>3856</v>
      </c>
      <c r="O2215" t="s">
        <v>934</v>
      </c>
      <c r="P2215">
        <v>8100001</v>
      </c>
      <c r="Q2215" t="s">
        <v>191</v>
      </c>
      <c r="R2215" s="1"/>
      <c r="S2215" s="1"/>
      <c r="T2215" s="1"/>
      <c r="U2215" s="2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9">
        <v>5.5</v>
      </c>
      <c r="AM2215" s="4">
        <f>Tabla1[[#This Row],[Cantidad 1]]+Tabla1[[#This Row],[Cantidad 2]]+Tabla1[[#This Row],[Cantidad 3]]+Tabla1[[#This Row],[Cantidad 4]]+Tabla1[[#This Row],[Cantidad 5]]</f>
        <v>1300</v>
      </c>
      <c r="AN2215" s="1">
        <v>484831</v>
      </c>
      <c r="AO2215" s="1" t="str">
        <f>Tabla1[[#This Row],[Contrato CISCO]]&amp;Tabla1[[#This Row],[Año]]&amp;Tabla1[[#This Row],[Material]]</f>
        <v>M-148/1820188100001</v>
      </c>
      <c r="AP2215" s="1" t="str">
        <f>Tabla1[[#This Row],[Contrato CISCO]]&amp;Tabla1[[#This Row],[Material]]</f>
        <v>M-148/188100001</v>
      </c>
      <c r="AQ2215" s="1" t="str">
        <f>Tabla1[[#This Row],[Material]]&amp;Tabla1[[#This Row],[Precio]]</f>
        <v>81000015.5</v>
      </c>
      <c r="AR2215" t="s">
        <v>11</v>
      </c>
    </row>
    <row r="2216" spans="1:44" x14ac:dyDescent="0.25">
      <c r="A2216">
        <v>7218000586</v>
      </c>
      <c r="B2216" t="s">
        <v>3026</v>
      </c>
      <c r="C2216" t="s">
        <v>3890</v>
      </c>
      <c r="D2216">
        <v>2018</v>
      </c>
      <c r="E2216" t="s">
        <v>3795</v>
      </c>
      <c r="F2216" s="2">
        <v>43399</v>
      </c>
      <c r="G2216" s="2">
        <v>43856</v>
      </c>
      <c r="H2216" s="1">
        <v>34900</v>
      </c>
      <c r="I2216" t="s">
        <v>3905</v>
      </c>
      <c r="J2216" t="s">
        <v>3086</v>
      </c>
      <c r="K2216" t="s">
        <v>3087</v>
      </c>
      <c r="L2216">
        <v>1</v>
      </c>
      <c r="M2216">
        <v>50002505</v>
      </c>
      <c r="N2216" t="s">
        <v>3856</v>
      </c>
      <c r="O2216" t="s">
        <v>934</v>
      </c>
      <c r="P2216">
        <v>8120013</v>
      </c>
      <c r="Q2216" t="s">
        <v>699</v>
      </c>
      <c r="R2216" s="1"/>
      <c r="S2216" s="1"/>
      <c r="T2216" s="1"/>
      <c r="U2216" s="2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9">
        <v>5.54</v>
      </c>
      <c r="AM2216" s="4">
        <f>Tabla1[[#This Row],[Cantidad 1]]+Tabla1[[#This Row],[Cantidad 2]]+Tabla1[[#This Row],[Cantidad 3]]+Tabla1[[#This Row],[Cantidad 4]]+Tabla1[[#This Row],[Cantidad 5]]</f>
        <v>34900</v>
      </c>
      <c r="AN2216" s="1">
        <v>484831</v>
      </c>
      <c r="AO2216" s="1" t="str">
        <f>Tabla1[[#This Row],[Contrato CISCO]]&amp;Tabla1[[#This Row],[Año]]&amp;Tabla1[[#This Row],[Material]]</f>
        <v>M-148/1820188120013</v>
      </c>
      <c r="AP2216" s="1" t="str">
        <f>Tabla1[[#This Row],[Contrato CISCO]]&amp;Tabla1[[#This Row],[Material]]</f>
        <v>M-148/188120013</v>
      </c>
      <c r="AQ2216" s="1" t="str">
        <f>Tabla1[[#This Row],[Material]]&amp;Tabla1[[#This Row],[Precio]]</f>
        <v>81200135.54</v>
      </c>
      <c r="AR2216" t="s">
        <v>11</v>
      </c>
    </row>
    <row r="2217" spans="1:44" x14ac:dyDescent="0.25">
      <c r="A2217">
        <v>7218000585</v>
      </c>
      <c r="B2217" t="s">
        <v>2931</v>
      </c>
      <c r="C2217" t="s">
        <v>3890</v>
      </c>
      <c r="D2217">
        <v>2018</v>
      </c>
      <c r="E2217" t="s">
        <v>3795</v>
      </c>
      <c r="F2217" s="2">
        <v>43399</v>
      </c>
      <c r="G2217" s="2">
        <v>43856</v>
      </c>
      <c r="H2217" s="1">
        <v>50500</v>
      </c>
      <c r="I2217" t="s">
        <v>3905</v>
      </c>
      <c r="J2217" t="s">
        <v>3084</v>
      </c>
      <c r="K2217" t="s">
        <v>3085</v>
      </c>
      <c r="L2217">
        <v>1</v>
      </c>
      <c r="M2217">
        <v>50002505</v>
      </c>
      <c r="N2217" t="s">
        <v>3856</v>
      </c>
      <c r="O2217" t="s">
        <v>928</v>
      </c>
      <c r="P2217">
        <v>8030127</v>
      </c>
      <c r="Q2217" t="s">
        <v>919</v>
      </c>
      <c r="R2217" s="1"/>
      <c r="S2217" s="1"/>
      <c r="T2217" s="1"/>
      <c r="U2217" s="2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9">
        <v>5.84</v>
      </c>
      <c r="AM2217" s="4">
        <f>Tabla1[[#This Row],[Cantidad 1]]+Tabla1[[#This Row],[Cantidad 2]]+Tabla1[[#This Row],[Cantidad 3]]+Tabla1[[#This Row],[Cantidad 4]]+Tabla1[[#This Row],[Cantidad 5]]</f>
        <v>50500</v>
      </c>
      <c r="AN2217" s="1">
        <v>294920</v>
      </c>
      <c r="AO2217" s="1" t="str">
        <f>Tabla1[[#This Row],[Contrato CISCO]]&amp;Tabla1[[#This Row],[Año]]&amp;Tabla1[[#This Row],[Material]]</f>
        <v>M-197/1820188030127</v>
      </c>
      <c r="AP2217" s="1" t="str">
        <f>Tabla1[[#This Row],[Contrato CISCO]]&amp;Tabla1[[#This Row],[Material]]</f>
        <v>M-197/188030127</v>
      </c>
      <c r="AQ2217" s="1" t="str">
        <f>Tabla1[[#This Row],[Material]]&amp;Tabla1[[#This Row],[Precio]]</f>
        <v>80301275.84</v>
      </c>
      <c r="AR2217" t="s">
        <v>11</v>
      </c>
    </row>
    <row r="2218" spans="1:44" x14ac:dyDescent="0.25">
      <c r="A2218">
        <v>7218000584</v>
      </c>
      <c r="B2218" t="s">
        <v>2966</v>
      </c>
      <c r="C2218" t="s">
        <v>3890</v>
      </c>
      <c r="D2218">
        <v>2018</v>
      </c>
      <c r="E2218" t="s">
        <v>3795</v>
      </c>
      <c r="F2218" s="2">
        <v>43399</v>
      </c>
      <c r="G2218" s="2">
        <v>43856</v>
      </c>
      <c r="H2218" s="1">
        <v>14700</v>
      </c>
      <c r="I2218" t="s">
        <v>3905</v>
      </c>
      <c r="J2218" t="s">
        <v>3082</v>
      </c>
      <c r="K2218" t="s">
        <v>3083</v>
      </c>
      <c r="L2218">
        <v>1</v>
      </c>
      <c r="M2218">
        <v>50002505</v>
      </c>
      <c r="N2218" t="s">
        <v>3856</v>
      </c>
      <c r="O2218" t="s">
        <v>930</v>
      </c>
      <c r="P2218">
        <v>8020708</v>
      </c>
      <c r="Q2218" t="s">
        <v>695</v>
      </c>
      <c r="R2218" s="1"/>
      <c r="S2218" s="1"/>
      <c r="T2218" s="1"/>
      <c r="U2218" s="2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9">
        <v>6.52</v>
      </c>
      <c r="AM2218" s="4">
        <f>Tabla1[[#This Row],[Cantidad 1]]+Tabla1[[#This Row],[Cantidad 2]]+Tabla1[[#This Row],[Cantidad 3]]+Tabla1[[#This Row],[Cantidad 4]]+Tabla1[[#This Row],[Cantidad 5]]</f>
        <v>14700</v>
      </c>
      <c r="AN2218" s="1">
        <v>95844</v>
      </c>
      <c r="AO2218" s="1" t="str">
        <f>Tabla1[[#This Row],[Contrato CISCO]]&amp;Tabla1[[#This Row],[Año]]&amp;Tabla1[[#This Row],[Material]]</f>
        <v>M-186/1820188020708</v>
      </c>
      <c r="AP2218" s="1" t="str">
        <f>Tabla1[[#This Row],[Contrato CISCO]]&amp;Tabla1[[#This Row],[Material]]</f>
        <v>M-186/188020708</v>
      </c>
      <c r="AQ2218" s="1" t="str">
        <f>Tabla1[[#This Row],[Material]]&amp;Tabla1[[#This Row],[Precio]]</f>
        <v>80207086.52</v>
      </c>
      <c r="AR2218" t="s">
        <v>11</v>
      </c>
    </row>
    <row r="2219" spans="1:44" x14ac:dyDescent="0.25">
      <c r="A2219">
        <v>7218000586</v>
      </c>
      <c r="B2219" t="s">
        <v>3026</v>
      </c>
      <c r="C2219" t="s">
        <v>3890</v>
      </c>
      <c r="D2219">
        <v>2018</v>
      </c>
      <c r="E2219" t="s">
        <v>3795</v>
      </c>
      <c r="F2219" s="2">
        <v>43399</v>
      </c>
      <c r="G2219" s="2">
        <v>43856</v>
      </c>
      <c r="H2219" s="1">
        <v>9100</v>
      </c>
      <c r="I2219" t="s">
        <v>3905</v>
      </c>
      <c r="J2219" t="s">
        <v>3086</v>
      </c>
      <c r="K2219" t="s">
        <v>3087</v>
      </c>
      <c r="L2219">
        <v>1</v>
      </c>
      <c r="M2219">
        <v>50002505</v>
      </c>
      <c r="N2219" t="s">
        <v>3856</v>
      </c>
      <c r="O2219" t="s">
        <v>934</v>
      </c>
      <c r="P2219">
        <v>8100063</v>
      </c>
      <c r="Q2219" t="s">
        <v>663</v>
      </c>
      <c r="R2219" s="1"/>
      <c r="S2219" s="1"/>
      <c r="T2219" s="1"/>
      <c r="U2219" s="2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9">
        <v>6.95</v>
      </c>
      <c r="AM2219" s="4">
        <f>Tabla1[[#This Row],[Cantidad 1]]+Tabla1[[#This Row],[Cantidad 2]]+Tabla1[[#This Row],[Cantidad 3]]+Tabla1[[#This Row],[Cantidad 4]]+Tabla1[[#This Row],[Cantidad 5]]</f>
        <v>9100</v>
      </c>
      <c r="AN2219" s="1">
        <v>484831</v>
      </c>
      <c r="AO2219" s="1" t="str">
        <f>Tabla1[[#This Row],[Contrato CISCO]]&amp;Tabla1[[#This Row],[Año]]&amp;Tabla1[[#This Row],[Material]]</f>
        <v>M-148/1820188100063</v>
      </c>
      <c r="AP2219" s="1" t="str">
        <f>Tabla1[[#This Row],[Contrato CISCO]]&amp;Tabla1[[#This Row],[Material]]</f>
        <v>M-148/188100063</v>
      </c>
      <c r="AQ2219" s="1" t="str">
        <f>Tabla1[[#This Row],[Material]]&amp;Tabla1[[#This Row],[Precio]]</f>
        <v>81000636.95</v>
      </c>
      <c r="AR2219" t="s">
        <v>11</v>
      </c>
    </row>
    <row r="2220" spans="1:44" x14ac:dyDescent="0.25">
      <c r="A2220">
        <v>7218000586</v>
      </c>
      <c r="B2220" t="s">
        <v>3026</v>
      </c>
      <c r="C2220" t="s">
        <v>3890</v>
      </c>
      <c r="D2220">
        <v>2018</v>
      </c>
      <c r="E2220" t="s">
        <v>3795</v>
      </c>
      <c r="F2220" s="2">
        <v>43399</v>
      </c>
      <c r="G2220" s="2">
        <v>43856</v>
      </c>
      <c r="H2220">
        <v>200</v>
      </c>
      <c r="I2220" t="s">
        <v>3905</v>
      </c>
      <c r="J2220" t="s">
        <v>3086</v>
      </c>
      <c r="K2220" t="s">
        <v>3087</v>
      </c>
      <c r="L2220">
        <v>1</v>
      </c>
      <c r="M2220">
        <v>50002505</v>
      </c>
      <c r="N2220" t="s">
        <v>3856</v>
      </c>
      <c r="O2220" t="s">
        <v>934</v>
      </c>
      <c r="P2220">
        <v>8100064</v>
      </c>
      <c r="Q2220" t="s">
        <v>938</v>
      </c>
      <c r="S2220"/>
      <c r="U2220" s="2"/>
      <c r="W2220"/>
      <c r="AL2220" s="9">
        <v>7.99</v>
      </c>
      <c r="AM2220" s="4">
        <f>Tabla1[[#This Row],[Cantidad 1]]+Tabla1[[#This Row],[Cantidad 2]]+Tabla1[[#This Row],[Cantidad 3]]+Tabla1[[#This Row],[Cantidad 4]]+Tabla1[[#This Row],[Cantidad 5]]</f>
        <v>200</v>
      </c>
      <c r="AN2220" s="1">
        <v>484831</v>
      </c>
      <c r="AO2220" s="1" t="str">
        <f>Tabla1[[#This Row],[Contrato CISCO]]&amp;Tabla1[[#This Row],[Año]]&amp;Tabla1[[#This Row],[Material]]</f>
        <v>M-148/1820188100064</v>
      </c>
      <c r="AP2220" s="1" t="str">
        <f>Tabla1[[#This Row],[Contrato CISCO]]&amp;Tabla1[[#This Row],[Material]]</f>
        <v>M-148/188100064</v>
      </c>
      <c r="AQ2220" s="1" t="str">
        <f>Tabla1[[#This Row],[Material]]&amp;Tabla1[[#This Row],[Precio]]</f>
        <v>81000647.99</v>
      </c>
      <c r="AR2220" t="s">
        <v>11</v>
      </c>
    </row>
    <row r="2221" spans="1:44" x14ac:dyDescent="0.25">
      <c r="A2221">
        <v>7819000010</v>
      </c>
      <c r="B2221" t="s">
        <v>3727</v>
      </c>
      <c r="C2221" t="s">
        <v>3892</v>
      </c>
      <c r="D2221">
        <v>2019</v>
      </c>
      <c r="E2221" t="s">
        <v>3793</v>
      </c>
      <c r="F2221" s="2">
        <v>43616</v>
      </c>
      <c r="G2221" s="2">
        <v>43861</v>
      </c>
      <c r="H2221" s="1">
        <v>45000</v>
      </c>
      <c r="I2221" t="s">
        <v>3905</v>
      </c>
      <c r="J2221" t="s">
        <v>3352</v>
      </c>
      <c r="K2221" t="s">
        <v>3353</v>
      </c>
      <c r="L2221">
        <v>1</v>
      </c>
      <c r="M2221" s="10">
        <v>50003981</v>
      </c>
      <c r="N2221" s="10" t="s">
        <v>3801</v>
      </c>
      <c r="O2221" t="s">
        <v>1183</v>
      </c>
      <c r="P2221">
        <v>8060141</v>
      </c>
      <c r="Q2221" t="s">
        <v>1128</v>
      </c>
      <c r="R2221" s="1"/>
      <c r="S2221" s="1"/>
      <c r="T2221" s="1"/>
      <c r="U2221" s="2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9">
        <v>3.45</v>
      </c>
      <c r="AM2221" s="4">
        <f>Tabla1[[#This Row],[Cantidad 1]]+Tabla1[[#This Row],[Cantidad 2]]+Tabla1[[#This Row],[Cantidad 3]]+Tabla1[[#This Row],[Cantidad 4]]+Tabla1[[#This Row],[Cantidad 5]]</f>
        <v>45000</v>
      </c>
      <c r="AN2221" s="1">
        <v>155250</v>
      </c>
      <c r="AO2221" s="1" t="str">
        <f>Tabla1[[#This Row],[Contrato CISCO]]&amp;Tabla1[[#This Row],[Año]]&amp;Tabla1[[#This Row],[Material]]</f>
        <v>M-002/1720198060141</v>
      </c>
      <c r="AP2221" s="1" t="str">
        <f>Tabla1[[#This Row],[Contrato CISCO]]&amp;Tabla1[[#This Row],[Material]]</f>
        <v>M-002/178060141</v>
      </c>
      <c r="AQ2221" s="1" t="str">
        <f>Tabla1[[#This Row],[Material]]&amp;Tabla1[[#This Row],[Precio]]</f>
        <v>80601413.45</v>
      </c>
      <c r="AR2221" t="s">
        <v>11</v>
      </c>
    </row>
    <row r="2222" spans="1:44" x14ac:dyDescent="0.25">
      <c r="A2222">
        <v>7218000598</v>
      </c>
      <c r="B2222" t="s">
        <v>2827</v>
      </c>
      <c r="C2222" t="s">
        <v>3890</v>
      </c>
      <c r="D2222">
        <v>2018</v>
      </c>
      <c r="E2222" t="s">
        <v>3795</v>
      </c>
      <c r="F2222" s="2">
        <v>43411</v>
      </c>
      <c r="G2222" s="2">
        <v>43868</v>
      </c>
      <c r="H2222" s="1">
        <v>4622900</v>
      </c>
      <c r="I2222" t="s">
        <v>3905</v>
      </c>
      <c r="J2222" t="s">
        <v>3090</v>
      </c>
      <c r="K2222" t="s">
        <v>3091</v>
      </c>
      <c r="L2222">
        <v>1</v>
      </c>
      <c r="M2222">
        <v>50004692</v>
      </c>
      <c r="N2222" t="s">
        <v>3840</v>
      </c>
      <c r="O2222" t="s">
        <v>922</v>
      </c>
      <c r="P2222">
        <v>8070317</v>
      </c>
      <c r="Q2222" t="s">
        <v>786</v>
      </c>
      <c r="R2222" s="1"/>
      <c r="S2222" s="1"/>
      <c r="T2222" s="1"/>
      <c r="U2222" s="2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9">
        <v>0.27100000000000002</v>
      </c>
      <c r="AM2222" s="4">
        <f>Tabla1[[#This Row],[Cantidad 1]]+Tabla1[[#This Row],[Cantidad 2]]+Tabla1[[#This Row],[Cantidad 3]]+Tabla1[[#This Row],[Cantidad 4]]+Tabla1[[#This Row],[Cantidad 5]]</f>
        <v>4622900</v>
      </c>
      <c r="AN2222" s="1">
        <v>1252805.8999999999</v>
      </c>
      <c r="AO2222" s="1" t="str">
        <f>Tabla1[[#This Row],[Contrato CISCO]]&amp;Tabla1[[#This Row],[Año]]&amp;Tabla1[[#This Row],[Material]]</f>
        <v>M-218/1820188070317</v>
      </c>
      <c r="AP2222" s="1" t="str">
        <f>Tabla1[[#This Row],[Contrato CISCO]]&amp;Tabla1[[#This Row],[Material]]</f>
        <v>M-218/188070317</v>
      </c>
      <c r="AQ2222" s="1" t="str">
        <f>Tabla1[[#This Row],[Material]]&amp;Tabla1[[#This Row],[Precio]]</f>
        <v>80703170.271</v>
      </c>
      <c r="AR2222" t="s">
        <v>11</v>
      </c>
    </row>
    <row r="2223" spans="1:44" x14ac:dyDescent="0.25">
      <c r="A2223">
        <v>7218000615</v>
      </c>
      <c r="B2223" t="s">
        <v>2827</v>
      </c>
      <c r="C2223" t="s">
        <v>3890</v>
      </c>
      <c r="D2223">
        <v>2018</v>
      </c>
      <c r="E2223" t="s">
        <v>3795</v>
      </c>
      <c r="F2223" s="2">
        <v>43412</v>
      </c>
      <c r="G2223" s="2">
        <v>43869</v>
      </c>
      <c r="H2223" s="1">
        <v>2709000</v>
      </c>
      <c r="I2223" t="s">
        <v>3905</v>
      </c>
      <c r="J2223" t="s">
        <v>3094</v>
      </c>
      <c r="K2223" t="s">
        <v>3095</v>
      </c>
      <c r="L2223">
        <v>1</v>
      </c>
      <c r="M2223">
        <v>50001621</v>
      </c>
      <c r="N2223" t="s">
        <v>3842</v>
      </c>
      <c r="O2223" t="s">
        <v>922</v>
      </c>
      <c r="P2223">
        <v>8070316</v>
      </c>
      <c r="Q2223" t="s">
        <v>460</v>
      </c>
      <c r="R2223" s="1"/>
      <c r="S2223" s="1"/>
      <c r="T2223" s="1"/>
      <c r="U2223" s="2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9">
        <v>0.04</v>
      </c>
      <c r="AM2223" s="4">
        <f>Tabla1[[#This Row],[Cantidad 1]]+Tabla1[[#This Row],[Cantidad 2]]+Tabla1[[#This Row],[Cantidad 3]]+Tabla1[[#This Row],[Cantidad 4]]+Tabla1[[#This Row],[Cantidad 5]]</f>
        <v>2709000</v>
      </c>
      <c r="AN2223" s="1">
        <v>946745</v>
      </c>
      <c r="AO2223" s="1" t="str">
        <f>Tabla1[[#This Row],[Contrato CISCO]]&amp;Tabla1[[#This Row],[Año]]&amp;Tabla1[[#This Row],[Material]]</f>
        <v>M-216/1820188070316</v>
      </c>
      <c r="AP2223" s="1" t="str">
        <f>Tabla1[[#This Row],[Contrato CISCO]]&amp;Tabla1[[#This Row],[Material]]</f>
        <v>M-216/188070316</v>
      </c>
      <c r="AQ2223" s="1" t="str">
        <f>Tabla1[[#This Row],[Material]]&amp;Tabla1[[#This Row],[Precio]]</f>
        <v>80703160.04</v>
      </c>
      <c r="AR2223" t="s">
        <v>11</v>
      </c>
    </row>
    <row r="2224" spans="1:44" x14ac:dyDescent="0.25">
      <c r="A2224">
        <v>7218000619</v>
      </c>
      <c r="B2224" t="s">
        <v>2800</v>
      </c>
      <c r="C2224" t="s">
        <v>3890</v>
      </c>
      <c r="D2224">
        <v>2018</v>
      </c>
      <c r="E2224" t="s">
        <v>3795</v>
      </c>
      <c r="F2224" s="2">
        <v>43412</v>
      </c>
      <c r="G2224" s="2">
        <v>43869</v>
      </c>
      <c r="H2224" s="1">
        <v>1320900</v>
      </c>
      <c r="I2224" t="s">
        <v>3905</v>
      </c>
      <c r="J2224" t="s">
        <v>3102</v>
      </c>
      <c r="K2224" t="s">
        <v>3103</v>
      </c>
      <c r="L2224">
        <v>1</v>
      </c>
      <c r="M2224">
        <v>50001621</v>
      </c>
      <c r="N2224" t="s">
        <v>3842</v>
      </c>
      <c r="O2224" t="s">
        <v>921</v>
      </c>
      <c r="P2224">
        <v>8040213</v>
      </c>
      <c r="Q2224" t="s">
        <v>721</v>
      </c>
      <c r="R2224" s="1"/>
      <c r="S2224" s="1"/>
      <c r="T2224" s="1"/>
      <c r="U2224" s="2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9">
        <v>9.5000000000000001E-2</v>
      </c>
      <c r="AM2224" s="4">
        <f>Tabla1[[#This Row],[Cantidad 1]]+Tabla1[[#This Row],[Cantidad 2]]+Tabla1[[#This Row],[Cantidad 3]]+Tabla1[[#This Row],[Cantidad 4]]+Tabla1[[#This Row],[Cantidad 5]]</f>
        <v>1320900</v>
      </c>
      <c r="AN2224" s="1">
        <v>2832971.36</v>
      </c>
      <c r="AO2224" s="1" t="str">
        <f>Tabla1[[#This Row],[Contrato CISCO]]&amp;Tabla1[[#This Row],[Año]]&amp;Tabla1[[#This Row],[Material]]</f>
        <v>M-213/1820188040213</v>
      </c>
      <c r="AP2224" s="1" t="str">
        <f>Tabla1[[#This Row],[Contrato CISCO]]&amp;Tabla1[[#This Row],[Material]]</f>
        <v>M-213/188040213</v>
      </c>
      <c r="AQ2224" s="1" t="str">
        <f>Tabla1[[#This Row],[Material]]&amp;Tabla1[[#This Row],[Precio]]</f>
        <v>80402130.095</v>
      </c>
      <c r="AR2224" t="s">
        <v>11</v>
      </c>
    </row>
    <row r="2225" spans="1:44" x14ac:dyDescent="0.25">
      <c r="A2225">
        <v>7218000620</v>
      </c>
      <c r="B2225" t="s">
        <v>2800</v>
      </c>
      <c r="C2225" t="s">
        <v>3890</v>
      </c>
      <c r="D2225">
        <v>2018</v>
      </c>
      <c r="E2225" t="s">
        <v>3795</v>
      </c>
      <c r="F2225" s="2">
        <v>43412</v>
      </c>
      <c r="G2225" s="2">
        <v>43869</v>
      </c>
      <c r="H2225" s="1">
        <v>560400</v>
      </c>
      <c r="I2225" t="s">
        <v>3905</v>
      </c>
      <c r="J2225" t="s">
        <v>3104</v>
      </c>
      <c r="K2225" t="s">
        <v>3105</v>
      </c>
      <c r="L2225">
        <v>1</v>
      </c>
      <c r="M2225">
        <v>50001298</v>
      </c>
      <c r="N2225" t="s">
        <v>3853</v>
      </c>
      <c r="O2225" t="s">
        <v>921</v>
      </c>
      <c r="P2225">
        <v>8050105</v>
      </c>
      <c r="Q2225" t="s">
        <v>583</v>
      </c>
      <c r="R2225" s="1"/>
      <c r="S2225" s="1"/>
      <c r="T2225" s="1"/>
      <c r="U2225" s="2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9">
        <v>0.157</v>
      </c>
      <c r="AM2225" s="4">
        <f>Tabla1[[#This Row],[Cantidad 1]]+Tabla1[[#This Row],[Cantidad 2]]+Tabla1[[#This Row],[Cantidad 3]]+Tabla1[[#This Row],[Cantidad 4]]+Tabla1[[#This Row],[Cantidad 5]]</f>
        <v>560400</v>
      </c>
      <c r="AN2225" s="1">
        <v>87982.8</v>
      </c>
      <c r="AO2225" s="1" t="str">
        <f>Tabla1[[#This Row],[Contrato CISCO]]&amp;Tabla1[[#This Row],[Año]]&amp;Tabla1[[#This Row],[Material]]</f>
        <v>M-214/1820188050105</v>
      </c>
      <c r="AP2225" s="1" t="str">
        <f>Tabla1[[#This Row],[Contrato CISCO]]&amp;Tabla1[[#This Row],[Material]]</f>
        <v>M-214/188050105</v>
      </c>
      <c r="AQ2225" s="1" t="str">
        <f>Tabla1[[#This Row],[Material]]&amp;Tabla1[[#This Row],[Precio]]</f>
        <v>80501050.157</v>
      </c>
      <c r="AR2225" t="s">
        <v>11</v>
      </c>
    </row>
    <row r="2226" spans="1:44" x14ac:dyDescent="0.25">
      <c r="A2226">
        <v>7218000619</v>
      </c>
      <c r="B2226" t="s">
        <v>2800</v>
      </c>
      <c r="C2226" t="s">
        <v>3890</v>
      </c>
      <c r="D2226">
        <v>2018</v>
      </c>
      <c r="E2226" t="s">
        <v>3795</v>
      </c>
      <c r="F2226" s="2">
        <v>43412</v>
      </c>
      <c r="G2226" s="2">
        <v>43869</v>
      </c>
      <c r="H2226" s="1">
        <v>590400</v>
      </c>
      <c r="I2226" t="s">
        <v>3905</v>
      </c>
      <c r="J2226" t="s">
        <v>3102</v>
      </c>
      <c r="K2226" t="s">
        <v>3103</v>
      </c>
      <c r="L2226">
        <v>1</v>
      </c>
      <c r="M2226">
        <v>50001621</v>
      </c>
      <c r="N2226" t="s">
        <v>3842</v>
      </c>
      <c r="O2226" t="s">
        <v>921</v>
      </c>
      <c r="P2226">
        <v>8060317</v>
      </c>
      <c r="Q2226" t="s">
        <v>43</v>
      </c>
      <c r="R2226" s="1"/>
      <c r="S2226" s="1"/>
      <c r="T2226" s="1"/>
      <c r="U2226" s="2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9">
        <v>0.21</v>
      </c>
      <c r="AM2226" s="4">
        <f>Tabla1[[#This Row],[Cantidad 1]]+Tabla1[[#This Row],[Cantidad 2]]+Tabla1[[#This Row],[Cantidad 3]]+Tabla1[[#This Row],[Cantidad 4]]+Tabla1[[#This Row],[Cantidad 5]]</f>
        <v>590400</v>
      </c>
      <c r="AN2226" s="1">
        <v>2832971.36</v>
      </c>
      <c r="AO2226" s="1" t="str">
        <f>Tabla1[[#This Row],[Contrato CISCO]]&amp;Tabla1[[#This Row],[Año]]&amp;Tabla1[[#This Row],[Material]]</f>
        <v>M-213/1820188060317</v>
      </c>
      <c r="AP2226" s="1" t="str">
        <f>Tabla1[[#This Row],[Contrato CISCO]]&amp;Tabla1[[#This Row],[Material]]</f>
        <v>M-213/188060317</v>
      </c>
      <c r="AQ2226" s="1" t="str">
        <f>Tabla1[[#This Row],[Material]]&amp;Tabla1[[#This Row],[Precio]]</f>
        <v>80603170.21</v>
      </c>
      <c r="AR2226" t="s">
        <v>11</v>
      </c>
    </row>
    <row r="2227" spans="1:44" x14ac:dyDescent="0.25">
      <c r="A2227">
        <v>7218000624</v>
      </c>
      <c r="B2227" t="s">
        <v>2901</v>
      </c>
      <c r="C2227" t="s">
        <v>3890</v>
      </c>
      <c r="D2227">
        <v>2018</v>
      </c>
      <c r="E2227" t="s">
        <v>3795</v>
      </c>
      <c r="F2227" s="2">
        <v>43412</v>
      </c>
      <c r="G2227" s="2">
        <v>43869</v>
      </c>
      <c r="H2227" s="1">
        <v>169100</v>
      </c>
      <c r="I2227" t="s">
        <v>3905</v>
      </c>
      <c r="J2227" t="s">
        <v>3106</v>
      </c>
      <c r="K2227" t="s">
        <v>3107</v>
      </c>
      <c r="L2227">
        <v>1</v>
      </c>
      <c r="M2227">
        <v>50000893</v>
      </c>
      <c r="N2227" t="s">
        <v>3831</v>
      </c>
      <c r="O2227" t="s">
        <v>925</v>
      </c>
      <c r="P2227">
        <v>8080107</v>
      </c>
      <c r="Q2227" t="s">
        <v>606</v>
      </c>
      <c r="R2227" s="1"/>
      <c r="S2227" s="1"/>
      <c r="T2227" s="1"/>
      <c r="U2227" s="2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9">
        <v>0.37</v>
      </c>
      <c r="AM2227" s="4">
        <f>Tabla1[[#This Row],[Cantidad 1]]+Tabla1[[#This Row],[Cantidad 2]]+Tabla1[[#This Row],[Cantidad 3]]+Tabla1[[#This Row],[Cantidad 4]]+Tabla1[[#This Row],[Cantidad 5]]</f>
        <v>169100</v>
      </c>
      <c r="AN2227" s="1">
        <v>121717</v>
      </c>
      <c r="AO2227" s="1" t="str">
        <f>Tabla1[[#This Row],[Contrato CISCO]]&amp;Tabla1[[#This Row],[Año]]&amp;Tabla1[[#This Row],[Material]]</f>
        <v>M-211/1820188080107</v>
      </c>
      <c r="AP2227" s="1" t="str">
        <f>Tabla1[[#This Row],[Contrato CISCO]]&amp;Tabla1[[#This Row],[Material]]</f>
        <v>M-211/188080107</v>
      </c>
      <c r="AQ2227" s="1" t="str">
        <f>Tabla1[[#This Row],[Material]]&amp;Tabla1[[#This Row],[Precio]]</f>
        <v>80801070.37</v>
      </c>
      <c r="AR2227" t="s">
        <v>11</v>
      </c>
    </row>
    <row r="2228" spans="1:44" x14ac:dyDescent="0.25">
      <c r="A2228">
        <v>7218000617</v>
      </c>
      <c r="B2228" t="s">
        <v>2827</v>
      </c>
      <c r="C2228" t="s">
        <v>3890</v>
      </c>
      <c r="D2228">
        <v>2018</v>
      </c>
      <c r="E2228" t="s">
        <v>3795</v>
      </c>
      <c r="F2228" s="2">
        <v>43412</v>
      </c>
      <c r="G2228" s="2">
        <v>43869</v>
      </c>
      <c r="H2228" s="1">
        <v>540800</v>
      </c>
      <c r="I2228" t="s">
        <v>3905</v>
      </c>
      <c r="J2228" t="s">
        <v>3098</v>
      </c>
      <c r="K2228" t="s">
        <v>3099</v>
      </c>
      <c r="L2228">
        <v>1</v>
      </c>
      <c r="M2228">
        <v>50002505</v>
      </c>
      <c r="N2228" t="s">
        <v>3856</v>
      </c>
      <c r="O2228" t="s">
        <v>922</v>
      </c>
      <c r="P2228">
        <v>8250102</v>
      </c>
      <c r="Q2228" t="s">
        <v>135</v>
      </c>
      <c r="R2228" s="1"/>
      <c r="S2228" s="1"/>
      <c r="T2228" s="1"/>
      <c r="U2228" s="2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9">
        <v>0.42729999999999996</v>
      </c>
      <c r="AM2228" s="4">
        <f>Tabla1[[#This Row],[Cantidad 1]]+Tabla1[[#This Row],[Cantidad 2]]+Tabla1[[#This Row],[Cantidad 3]]+Tabla1[[#This Row],[Cantidad 4]]+Tabla1[[#This Row],[Cantidad 5]]</f>
        <v>540800</v>
      </c>
      <c r="AN2228" s="1">
        <v>231083.84</v>
      </c>
      <c r="AO2228" s="1" t="str">
        <f>Tabla1[[#This Row],[Contrato CISCO]]&amp;Tabla1[[#This Row],[Año]]&amp;Tabla1[[#This Row],[Material]]</f>
        <v>M-217/1820188250102</v>
      </c>
      <c r="AP2228" s="1" t="str">
        <f>Tabla1[[#This Row],[Contrato CISCO]]&amp;Tabla1[[#This Row],[Material]]</f>
        <v>M-217/188250102</v>
      </c>
      <c r="AQ2228" s="1" t="str">
        <f>Tabla1[[#This Row],[Material]]&amp;Tabla1[[#This Row],[Precio]]</f>
        <v>82501020.4273</v>
      </c>
      <c r="AR2228" t="s">
        <v>11</v>
      </c>
    </row>
    <row r="2229" spans="1:44" x14ac:dyDescent="0.25">
      <c r="A2229">
        <v>7218000615</v>
      </c>
      <c r="B2229" t="s">
        <v>2827</v>
      </c>
      <c r="C2229" t="s">
        <v>3890</v>
      </c>
      <c r="D2229">
        <v>2018</v>
      </c>
      <c r="E2229" t="s">
        <v>3795</v>
      </c>
      <c r="F2229" s="2">
        <v>43412</v>
      </c>
      <c r="G2229" s="2">
        <v>43869</v>
      </c>
      <c r="H2229" s="1">
        <v>86000</v>
      </c>
      <c r="I2229" t="s">
        <v>3905</v>
      </c>
      <c r="J2229" t="s">
        <v>3094</v>
      </c>
      <c r="K2229" t="s">
        <v>3095</v>
      </c>
      <c r="L2229">
        <v>1</v>
      </c>
      <c r="M2229">
        <v>50001621</v>
      </c>
      <c r="N2229" t="s">
        <v>3842</v>
      </c>
      <c r="O2229" t="s">
        <v>922</v>
      </c>
      <c r="P2229">
        <v>8080616</v>
      </c>
      <c r="Q2229" t="s">
        <v>759</v>
      </c>
      <c r="R2229" s="1"/>
      <c r="S2229" s="1"/>
      <c r="T2229" s="1"/>
      <c r="U2229" s="2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9">
        <v>0.61</v>
      </c>
      <c r="AM2229" s="4">
        <f>Tabla1[[#This Row],[Cantidad 1]]+Tabla1[[#This Row],[Cantidad 2]]+Tabla1[[#This Row],[Cantidad 3]]+Tabla1[[#This Row],[Cantidad 4]]+Tabla1[[#This Row],[Cantidad 5]]</f>
        <v>86000</v>
      </c>
      <c r="AN2229" s="1">
        <v>946745</v>
      </c>
      <c r="AO2229" s="1" t="str">
        <f>Tabla1[[#This Row],[Contrato CISCO]]&amp;Tabla1[[#This Row],[Año]]&amp;Tabla1[[#This Row],[Material]]</f>
        <v>M-216/1820188080616</v>
      </c>
      <c r="AP2229" s="1" t="str">
        <f>Tabla1[[#This Row],[Contrato CISCO]]&amp;Tabla1[[#This Row],[Material]]</f>
        <v>M-216/188080616</v>
      </c>
      <c r="AQ2229" s="1" t="str">
        <f>Tabla1[[#This Row],[Material]]&amp;Tabla1[[#This Row],[Precio]]</f>
        <v>80806160.61</v>
      </c>
      <c r="AR2229" t="s">
        <v>11</v>
      </c>
    </row>
    <row r="2230" spans="1:44" x14ac:dyDescent="0.25">
      <c r="A2230">
        <v>7218000619</v>
      </c>
      <c r="B2230" t="s">
        <v>2800</v>
      </c>
      <c r="C2230" t="s">
        <v>3890</v>
      </c>
      <c r="D2230">
        <v>2018</v>
      </c>
      <c r="E2230" t="s">
        <v>3795</v>
      </c>
      <c r="F2230" s="2">
        <v>43412</v>
      </c>
      <c r="G2230" s="2">
        <v>43869</v>
      </c>
      <c r="H2230" s="1">
        <v>1731700</v>
      </c>
      <c r="I2230" t="s">
        <v>3905</v>
      </c>
      <c r="J2230" t="s">
        <v>3102</v>
      </c>
      <c r="K2230" t="s">
        <v>3103</v>
      </c>
      <c r="L2230">
        <v>1</v>
      </c>
      <c r="M2230">
        <v>50001621</v>
      </c>
      <c r="N2230" t="s">
        <v>3842</v>
      </c>
      <c r="O2230" t="s">
        <v>921</v>
      </c>
      <c r="P2230">
        <v>8040417</v>
      </c>
      <c r="Q2230" t="s">
        <v>298</v>
      </c>
      <c r="R2230" s="1"/>
      <c r="S2230" s="1"/>
      <c r="T2230" s="1"/>
      <c r="U2230" s="2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9">
        <v>0.65569999999999995</v>
      </c>
      <c r="AM2230" s="4">
        <f>Tabla1[[#This Row],[Cantidad 1]]+Tabla1[[#This Row],[Cantidad 2]]+Tabla1[[#This Row],[Cantidad 3]]+Tabla1[[#This Row],[Cantidad 4]]+Tabla1[[#This Row],[Cantidad 5]]</f>
        <v>1731700</v>
      </c>
      <c r="AN2230" s="1">
        <v>2832971.36</v>
      </c>
      <c r="AO2230" s="1" t="str">
        <f>Tabla1[[#This Row],[Contrato CISCO]]&amp;Tabla1[[#This Row],[Año]]&amp;Tabla1[[#This Row],[Material]]</f>
        <v>M-213/1820188040417</v>
      </c>
      <c r="AP2230" s="1" t="str">
        <f>Tabla1[[#This Row],[Contrato CISCO]]&amp;Tabla1[[#This Row],[Material]]</f>
        <v>M-213/188040417</v>
      </c>
      <c r="AQ2230" s="1" t="str">
        <f>Tabla1[[#This Row],[Material]]&amp;Tabla1[[#This Row],[Precio]]</f>
        <v>80404170.6557</v>
      </c>
      <c r="AR2230" t="s">
        <v>11</v>
      </c>
    </row>
    <row r="2231" spans="1:44" x14ac:dyDescent="0.25">
      <c r="A2231">
        <v>7218000618</v>
      </c>
      <c r="B2231" t="s">
        <v>2800</v>
      </c>
      <c r="C2231" t="s">
        <v>3890</v>
      </c>
      <c r="D2231">
        <v>2018</v>
      </c>
      <c r="E2231" t="s">
        <v>3795</v>
      </c>
      <c r="F2231" s="2">
        <v>43412</v>
      </c>
      <c r="G2231" s="2">
        <v>43869</v>
      </c>
      <c r="H2231" s="1">
        <v>440100</v>
      </c>
      <c r="I2231" t="s">
        <v>3905</v>
      </c>
      <c r="J2231" t="s">
        <v>3100</v>
      </c>
      <c r="K2231" t="s">
        <v>3101</v>
      </c>
      <c r="L2231">
        <v>1</v>
      </c>
      <c r="M2231">
        <v>50000642</v>
      </c>
      <c r="N2231" t="s">
        <v>3808</v>
      </c>
      <c r="O2231" t="s">
        <v>921</v>
      </c>
      <c r="P2231">
        <v>8010524</v>
      </c>
      <c r="Q2231" t="s">
        <v>723</v>
      </c>
      <c r="R2231" s="1"/>
      <c r="S2231" s="1"/>
      <c r="T2231" s="1"/>
      <c r="U2231" s="2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9">
        <v>0.83319999999999994</v>
      </c>
      <c r="AM2231" s="4">
        <f>Tabla1[[#This Row],[Cantidad 1]]+Tabla1[[#This Row],[Cantidad 2]]+Tabla1[[#This Row],[Cantidad 3]]+Tabla1[[#This Row],[Cantidad 4]]+Tabla1[[#This Row],[Cantidad 5]]</f>
        <v>440100</v>
      </c>
      <c r="AN2231" s="1">
        <v>366691.32</v>
      </c>
      <c r="AO2231" s="1" t="str">
        <f>Tabla1[[#This Row],[Contrato CISCO]]&amp;Tabla1[[#This Row],[Año]]&amp;Tabla1[[#This Row],[Material]]</f>
        <v>M-212/1820188010524</v>
      </c>
      <c r="AP2231" s="1" t="str">
        <f>Tabla1[[#This Row],[Contrato CISCO]]&amp;Tabla1[[#This Row],[Material]]</f>
        <v>M-212/188010524</v>
      </c>
      <c r="AQ2231" s="1" t="str">
        <f>Tabla1[[#This Row],[Material]]&amp;Tabla1[[#This Row],[Precio]]</f>
        <v>80105240.8332</v>
      </c>
      <c r="AR2231" t="s">
        <v>11</v>
      </c>
    </row>
    <row r="2232" spans="1:44" x14ac:dyDescent="0.25">
      <c r="A2232">
        <v>7218000619</v>
      </c>
      <c r="B2232" t="s">
        <v>2800</v>
      </c>
      <c r="C2232" t="s">
        <v>3890</v>
      </c>
      <c r="D2232">
        <v>2018</v>
      </c>
      <c r="E2232" t="s">
        <v>3795</v>
      </c>
      <c r="F2232" s="2">
        <v>43412</v>
      </c>
      <c r="G2232" s="2">
        <v>43869</v>
      </c>
      <c r="H2232" s="1">
        <v>1382100</v>
      </c>
      <c r="I2232" t="s">
        <v>3905</v>
      </c>
      <c r="J2232" t="s">
        <v>3102</v>
      </c>
      <c r="K2232" t="s">
        <v>3103</v>
      </c>
      <c r="L2232">
        <v>1</v>
      </c>
      <c r="M2232">
        <v>50001621</v>
      </c>
      <c r="N2232" t="s">
        <v>3842</v>
      </c>
      <c r="O2232" t="s">
        <v>921</v>
      </c>
      <c r="P2232">
        <v>8040416</v>
      </c>
      <c r="Q2232" t="s">
        <v>799</v>
      </c>
      <c r="R2232" s="1"/>
      <c r="S2232" s="1"/>
      <c r="T2232" s="1"/>
      <c r="U2232" s="2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9">
        <v>1.0476999999999999</v>
      </c>
      <c r="AM2232" s="4">
        <f>Tabla1[[#This Row],[Cantidad 1]]+Tabla1[[#This Row],[Cantidad 2]]+Tabla1[[#This Row],[Cantidad 3]]+Tabla1[[#This Row],[Cantidad 4]]+Tabla1[[#This Row],[Cantidad 5]]</f>
        <v>1382100</v>
      </c>
      <c r="AN2232" s="1">
        <v>2832971.36</v>
      </c>
      <c r="AO2232" s="1" t="str">
        <f>Tabla1[[#This Row],[Contrato CISCO]]&amp;Tabla1[[#This Row],[Año]]&amp;Tabla1[[#This Row],[Material]]</f>
        <v>M-213/1820188040416</v>
      </c>
      <c r="AP2232" s="1" t="str">
        <f>Tabla1[[#This Row],[Contrato CISCO]]&amp;Tabla1[[#This Row],[Material]]</f>
        <v>M-213/188040416</v>
      </c>
      <c r="AQ2232" s="1" t="str">
        <f>Tabla1[[#This Row],[Material]]&amp;Tabla1[[#This Row],[Precio]]</f>
        <v>80404161.0477</v>
      </c>
      <c r="AR2232" t="s">
        <v>11</v>
      </c>
    </row>
    <row r="2233" spans="1:44" x14ac:dyDescent="0.25">
      <c r="A2233">
        <v>7218000607</v>
      </c>
      <c r="B2233" t="s">
        <v>2856</v>
      </c>
      <c r="C2233" t="s">
        <v>3890</v>
      </c>
      <c r="D2233">
        <v>2018</v>
      </c>
      <c r="E2233" t="s">
        <v>3795</v>
      </c>
      <c r="F2233" s="2">
        <v>43412</v>
      </c>
      <c r="G2233" s="2">
        <v>43869</v>
      </c>
      <c r="H2233" s="1">
        <v>18100</v>
      </c>
      <c r="I2233" t="s">
        <v>3905</v>
      </c>
      <c r="J2233" t="s">
        <v>3092</v>
      </c>
      <c r="K2233" t="s">
        <v>3093</v>
      </c>
      <c r="L2233">
        <v>1</v>
      </c>
      <c r="M2233">
        <v>50000893</v>
      </c>
      <c r="N2233" t="s">
        <v>3831</v>
      </c>
      <c r="O2233" t="s">
        <v>923</v>
      </c>
      <c r="P2233">
        <v>8140211</v>
      </c>
      <c r="Q2233" t="s">
        <v>851</v>
      </c>
      <c r="R2233" s="1"/>
      <c r="S2233" s="1"/>
      <c r="T2233" s="1"/>
      <c r="U2233" s="2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9">
        <v>3.38</v>
      </c>
      <c r="AM2233" s="4">
        <f>Tabla1[[#This Row],[Cantidad 1]]+Tabla1[[#This Row],[Cantidad 2]]+Tabla1[[#This Row],[Cantidad 3]]+Tabla1[[#This Row],[Cantidad 4]]+Tabla1[[#This Row],[Cantidad 5]]</f>
        <v>18100</v>
      </c>
      <c r="AN2233" s="1">
        <v>61178</v>
      </c>
      <c r="AO2233" s="1" t="str">
        <f>Tabla1[[#This Row],[Contrato CISCO]]&amp;Tabla1[[#This Row],[Año]]&amp;Tabla1[[#This Row],[Material]]</f>
        <v>M-219/1820188140211</v>
      </c>
      <c r="AP2233" s="1" t="str">
        <f>Tabla1[[#This Row],[Contrato CISCO]]&amp;Tabla1[[#This Row],[Material]]</f>
        <v>M-219/188140211</v>
      </c>
      <c r="AQ2233" s="1" t="str">
        <f>Tabla1[[#This Row],[Material]]&amp;Tabla1[[#This Row],[Precio]]</f>
        <v>81402113.38</v>
      </c>
      <c r="AR2233" t="s">
        <v>11</v>
      </c>
    </row>
    <row r="2234" spans="1:44" x14ac:dyDescent="0.25">
      <c r="A2234">
        <v>7218000616</v>
      </c>
      <c r="B2234" t="s">
        <v>2827</v>
      </c>
      <c r="C2234" t="s">
        <v>3890</v>
      </c>
      <c r="D2234">
        <v>2018</v>
      </c>
      <c r="E2234" t="s">
        <v>3795</v>
      </c>
      <c r="F2234" s="2">
        <v>43412</v>
      </c>
      <c r="G2234" s="2">
        <v>43869</v>
      </c>
      <c r="H2234" s="1">
        <v>30600</v>
      </c>
      <c r="I2234" t="s">
        <v>3905</v>
      </c>
      <c r="J2234" t="s">
        <v>3096</v>
      </c>
      <c r="K2234" t="s">
        <v>3097</v>
      </c>
      <c r="L2234">
        <v>1</v>
      </c>
      <c r="M2234">
        <v>50000642</v>
      </c>
      <c r="N2234" t="s">
        <v>3808</v>
      </c>
      <c r="O2234" t="s">
        <v>922</v>
      </c>
      <c r="P2234">
        <v>8070413</v>
      </c>
      <c r="Q2234" t="s">
        <v>810</v>
      </c>
      <c r="R2234" s="1"/>
      <c r="S2234" s="1"/>
      <c r="T2234" s="1"/>
      <c r="U2234" s="2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9">
        <v>3.7372000000000001</v>
      </c>
      <c r="AM2234" s="4">
        <f>Tabla1[[#This Row],[Cantidad 1]]+Tabla1[[#This Row],[Cantidad 2]]+Tabla1[[#This Row],[Cantidad 3]]+Tabla1[[#This Row],[Cantidad 4]]+Tabla1[[#This Row],[Cantidad 5]]</f>
        <v>30600</v>
      </c>
      <c r="AN2234" s="1">
        <v>114358.32</v>
      </c>
      <c r="AO2234" s="1" t="str">
        <f>Tabla1[[#This Row],[Contrato CISCO]]&amp;Tabla1[[#This Row],[Año]]&amp;Tabla1[[#This Row],[Material]]</f>
        <v>M-215/1820188070413</v>
      </c>
      <c r="AP2234" s="1" t="str">
        <f>Tabla1[[#This Row],[Contrato CISCO]]&amp;Tabla1[[#This Row],[Material]]</f>
        <v>M-215/188070413</v>
      </c>
      <c r="AQ2234" s="1" t="str">
        <f>Tabla1[[#This Row],[Material]]&amp;Tabla1[[#This Row],[Precio]]</f>
        <v>80704133.7372</v>
      </c>
      <c r="AR2234" t="s">
        <v>11</v>
      </c>
    </row>
    <row r="2235" spans="1:44" x14ac:dyDescent="0.25">
      <c r="A2235">
        <v>7218000624</v>
      </c>
      <c r="B2235" t="s">
        <v>2901</v>
      </c>
      <c r="C2235" t="s">
        <v>3890</v>
      </c>
      <c r="D2235">
        <v>2018</v>
      </c>
      <c r="E2235" t="s">
        <v>3795</v>
      </c>
      <c r="F2235" s="2">
        <v>43412</v>
      </c>
      <c r="G2235" s="2">
        <v>43869</v>
      </c>
      <c r="H2235" s="1">
        <v>9100</v>
      </c>
      <c r="I2235" t="s">
        <v>3905</v>
      </c>
      <c r="J2235" t="s">
        <v>3106</v>
      </c>
      <c r="K2235" t="s">
        <v>3107</v>
      </c>
      <c r="L2235">
        <v>1</v>
      </c>
      <c r="M2235">
        <v>50000893</v>
      </c>
      <c r="N2235" t="s">
        <v>3831</v>
      </c>
      <c r="O2235" t="s">
        <v>925</v>
      </c>
      <c r="P2235">
        <v>8040608</v>
      </c>
      <c r="Q2235" t="s">
        <v>607</v>
      </c>
      <c r="R2235" s="1"/>
      <c r="S2235" s="1"/>
      <c r="T2235" s="1"/>
      <c r="U2235" s="2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9">
        <v>6.5</v>
      </c>
      <c r="AM2235" s="4">
        <f>Tabla1[[#This Row],[Cantidad 1]]+Tabla1[[#This Row],[Cantidad 2]]+Tabla1[[#This Row],[Cantidad 3]]+Tabla1[[#This Row],[Cantidad 4]]+Tabla1[[#This Row],[Cantidad 5]]</f>
        <v>9100</v>
      </c>
      <c r="AN2235" s="1">
        <v>121717</v>
      </c>
      <c r="AO2235" s="1" t="str">
        <f>Tabla1[[#This Row],[Contrato CISCO]]&amp;Tabla1[[#This Row],[Año]]&amp;Tabla1[[#This Row],[Material]]</f>
        <v>M-211/1820188040608</v>
      </c>
      <c r="AP2235" s="1" t="str">
        <f>Tabla1[[#This Row],[Contrato CISCO]]&amp;Tabla1[[#This Row],[Material]]</f>
        <v>M-211/188040608</v>
      </c>
      <c r="AQ2235" s="1" t="str">
        <f>Tabla1[[#This Row],[Material]]&amp;Tabla1[[#This Row],[Precio]]</f>
        <v>80406086.5</v>
      </c>
      <c r="AR2235" t="s">
        <v>11</v>
      </c>
    </row>
    <row r="2236" spans="1:44" x14ac:dyDescent="0.25">
      <c r="A2236">
        <v>7218000615</v>
      </c>
      <c r="B2236" t="s">
        <v>2827</v>
      </c>
      <c r="C2236" t="s">
        <v>3890</v>
      </c>
      <c r="D2236">
        <v>2018</v>
      </c>
      <c r="E2236" t="s">
        <v>3795</v>
      </c>
      <c r="F2236" s="2">
        <v>43412</v>
      </c>
      <c r="G2236" s="2">
        <v>43869</v>
      </c>
      <c r="H2236">
        <v>450</v>
      </c>
      <c r="I2236" t="s">
        <v>3905</v>
      </c>
      <c r="J2236" t="s">
        <v>3094</v>
      </c>
      <c r="K2236" t="s">
        <v>3095</v>
      </c>
      <c r="L2236">
        <v>1</v>
      </c>
      <c r="M2236">
        <v>50001621</v>
      </c>
      <c r="N2236" t="s">
        <v>3842</v>
      </c>
      <c r="O2236" t="s">
        <v>922</v>
      </c>
      <c r="P2236">
        <v>8070412</v>
      </c>
      <c r="Q2236" t="s">
        <v>584</v>
      </c>
      <c r="S2236"/>
      <c r="U2236" s="2"/>
      <c r="W2236"/>
      <c r="AL2236" s="9">
        <v>1746.5</v>
      </c>
      <c r="AM2236" s="4">
        <f>Tabla1[[#This Row],[Cantidad 1]]+Tabla1[[#This Row],[Cantidad 2]]+Tabla1[[#This Row],[Cantidad 3]]+Tabla1[[#This Row],[Cantidad 4]]+Tabla1[[#This Row],[Cantidad 5]]</f>
        <v>450</v>
      </c>
      <c r="AN2236" s="1">
        <v>946745</v>
      </c>
      <c r="AO2236" s="1" t="str">
        <f>Tabla1[[#This Row],[Contrato CISCO]]&amp;Tabla1[[#This Row],[Año]]&amp;Tabla1[[#This Row],[Material]]</f>
        <v>M-216/1820188070412</v>
      </c>
      <c r="AP2236" s="1" t="str">
        <f>Tabla1[[#This Row],[Contrato CISCO]]&amp;Tabla1[[#This Row],[Material]]</f>
        <v>M-216/188070412</v>
      </c>
      <c r="AQ2236" s="1" t="str">
        <f>Tabla1[[#This Row],[Material]]&amp;Tabla1[[#This Row],[Precio]]</f>
        <v>80704121746.5</v>
      </c>
      <c r="AR2236" t="s">
        <v>11</v>
      </c>
    </row>
    <row r="2237" spans="1:44" x14ac:dyDescent="0.25">
      <c r="A2237">
        <v>7218000627</v>
      </c>
      <c r="B2237" t="s">
        <v>2931</v>
      </c>
      <c r="C2237" t="s">
        <v>3890</v>
      </c>
      <c r="D2237">
        <v>2018</v>
      </c>
      <c r="E2237" t="s">
        <v>3795</v>
      </c>
      <c r="F2237" s="2">
        <v>43418</v>
      </c>
      <c r="G2237" s="2">
        <v>43875</v>
      </c>
      <c r="H2237" s="1">
        <v>61900</v>
      </c>
      <c r="I2237" t="s">
        <v>3905</v>
      </c>
      <c r="J2237" t="s">
        <v>3108</v>
      </c>
      <c r="K2237" t="s">
        <v>3109</v>
      </c>
      <c r="L2237">
        <v>1</v>
      </c>
      <c r="M2237">
        <v>50000893</v>
      </c>
      <c r="N2237" t="s">
        <v>3831</v>
      </c>
      <c r="O2237" t="s">
        <v>928</v>
      </c>
      <c r="P2237">
        <v>8250105</v>
      </c>
      <c r="Q2237" t="s">
        <v>353</v>
      </c>
      <c r="R2237" s="1"/>
      <c r="S2237" s="1"/>
      <c r="T2237" s="1"/>
      <c r="U2237" s="2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9">
        <v>0.80899999999999994</v>
      </c>
      <c r="AM2237" s="4">
        <f>Tabla1[[#This Row],[Cantidad 1]]+Tabla1[[#This Row],[Cantidad 2]]+Tabla1[[#This Row],[Cantidad 3]]+Tabla1[[#This Row],[Cantidad 4]]+Tabla1[[#This Row],[Cantidad 5]]</f>
        <v>61900</v>
      </c>
      <c r="AN2237" s="1">
        <v>59867.1</v>
      </c>
      <c r="AO2237" s="1" t="str">
        <f>Tabla1[[#This Row],[Contrato CISCO]]&amp;Tabla1[[#This Row],[Año]]&amp;Tabla1[[#This Row],[Material]]</f>
        <v>M-221/1820188250105</v>
      </c>
      <c r="AP2237" s="1" t="str">
        <f>Tabla1[[#This Row],[Contrato CISCO]]&amp;Tabla1[[#This Row],[Material]]</f>
        <v>M-221/188250105</v>
      </c>
      <c r="AQ2237" s="1" t="str">
        <f>Tabla1[[#This Row],[Material]]&amp;Tabla1[[#This Row],[Precio]]</f>
        <v>82501050.809</v>
      </c>
      <c r="AR2237" t="s">
        <v>11</v>
      </c>
    </row>
    <row r="2238" spans="1:44" x14ac:dyDescent="0.25">
      <c r="A2238">
        <v>7218000627</v>
      </c>
      <c r="B2238" t="s">
        <v>2931</v>
      </c>
      <c r="C2238" t="s">
        <v>3890</v>
      </c>
      <c r="D2238">
        <v>2018</v>
      </c>
      <c r="E2238" t="s">
        <v>3795</v>
      </c>
      <c r="F2238" s="2">
        <v>43418</v>
      </c>
      <c r="G2238" s="2">
        <v>43875</v>
      </c>
      <c r="H2238" s="1">
        <v>11000</v>
      </c>
      <c r="I2238" t="s">
        <v>3905</v>
      </c>
      <c r="J2238" t="s">
        <v>3108</v>
      </c>
      <c r="K2238" t="s">
        <v>3109</v>
      </c>
      <c r="L2238">
        <v>1</v>
      </c>
      <c r="M2238">
        <v>50000893</v>
      </c>
      <c r="N2238" t="s">
        <v>3831</v>
      </c>
      <c r="O2238" t="s">
        <v>928</v>
      </c>
      <c r="P2238">
        <v>8080605</v>
      </c>
      <c r="Q2238" t="s">
        <v>213</v>
      </c>
      <c r="R2238" s="1"/>
      <c r="S2238" s="1"/>
      <c r="T2238" s="1"/>
      <c r="U2238" s="2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9">
        <v>0.89</v>
      </c>
      <c r="AM2238" s="4">
        <f>Tabla1[[#This Row],[Cantidad 1]]+Tabla1[[#This Row],[Cantidad 2]]+Tabla1[[#This Row],[Cantidad 3]]+Tabla1[[#This Row],[Cantidad 4]]+Tabla1[[#This Row],[Cantidad 5]]</f>
        <v>11000</v>
      </c>
      <c r="AN2238" s="1">
        <v>59867.1</v>
      </c>
      <c r="AO2238" s="1" t="str">
        <f>Tabla1[[#This Row],[Contrato CISCO]]&amp;Tabla1[[#This Row],[Año]]&amp;Tabla1[[#This Row],[Material]]</f>
        <v>M-221/1820188080605</v>
      </c>
      <c r="AP2238" s="1" t="str">
        <f>Tabla1[[#This Row],[Contrato CISCO]]&amp;Tabla1[[#This Row],[Material]]</f>
        <v>M-221/188080605</v>
      </c>
      <c r="AQ2238" s="1" t="str">
        <f>Tabla1[[#This Row],[Material]]&amp;Tabla1[[#This Row],[Precio]]</f>
        <v>80806050.89</v>
      </c>
      <c r="AR2238" t="s">
        <v>11</v>
      </c>
    </row>
    <row r="2239" spans="1:44" x14ac:dyDescent="0.25">
      <c r="A2239">
        <v>7218000629</v>
      </c>
      <c r="B2239" t="s">
        <v>3026</v>
      </c>
      <c r="C2239" t="s">
        <v>3890</v>
      </c>
      <c r="D2239">
        <v>2018</v>
      </c>
      <c r="E2239" t="s">
        <v>3795</v>
      </c>
      <c r="F2239" s="2">
        <v>43418</v>
      </c>
      <c r="G2239" s="2">
        <v>43875</v>
      </c>
      <c r="H2239" s="1">
        <v>39200</v>
      </c>
      <c r="I2239" t="s">
        <v>3905</v>
      </c>
      <c r="J2239" t="s">
        <v>3110</v>
      </c>
      <c r="K2239" t="s">
        <v>3111</v>
      </c>
      <c r="L2239">
        <v>1</v>
      </c>
      <c r="M2239">
        <v>50003681</v>
      </c>
      <c r="N2239" t="s">
        <v>3847</v>
      </c>
      <c r="O2239" t="s">
        <v>934</v>
      </c>
      <c r="P2239">
        <v>8100053</v>
      </c>
      <c r="Q2239" t="s">
        <v>635</v>
      </c>
      <c r="R2239" s="1"/>
      <c r="S2239" s="1"/>
      <c r="T2239" s="1"/>
      <c r="U2239" s="2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9">
        <v>1.7890000000000001</v>
      </c>
      <c r="AM2239" s="4">
        <f>Tabla1[[#This Row],[Cantidad 1]]+Tabla1[[#This Row],[Cantidad 2]]+Tabla1[[#This Row],[Cantidad 3]]+Tabla1[[#This Row],[Cantidad 4]]+Tabla1[[#This Row],[Cantidad 5]]</f>
        <v>39200</v>
      </c>
      <c r="AN2239" s="1">
        <v>70128.800000000003</v>
      </c>
      <c r="AO2239" s="1" t="str">
        <f>Tabla1[[#This Row],[Contrato CISCO]]&amp;Tabla1[[#This Row],[Año]]&amp;Tabla1[[#This Row],[Material]]</f>
        <v>M-225/1820188100053</v>
      </c>
      <c r="AP2239" s="1" t="str">
        <f>Tabla1[[#This Row],[Contrato CISCO]]&amp;Tabla1[[#This Row],[Material]]</f>
        <v>M-225/188100053</v>
      </c>
      <c r="AQ2239" s="1" t="str">
        <f>Tabla1[[#This Row],[Material]]&amp;Tabla1[[#This Row],[Precio]]</f>
        <v>81000531.789</v>
      </c>
      <c r="AR2239" t="s">
        <v>11</v>
      </c>
    </row>
    <row r="2240" spans="1:44" x14ac:dyDescent="0.25">
      <c r="A2240">
        <v>7218000632</v>
      </c>
      <c r="B2240" t="s">
        <v>3026</v>
      </c>
      <c r="C2240" t="s">
        <v>3890</v>
      </c>
      <c r="D2240">
        <v>2018</v>
      </c>
      <c r="E2240" t="s">
        <v>3795</v>
      </c>
      <c r="F2240" s="2">
        <v>43418</v>
      </c>
      <c r="G2240" s="2">
        <v>43875</v>
      </c>
      <c r="H2240" s="1">
        <v>46300</v>
      </c>
      <c r="I2240" t="s">
        <v>3905</v>
      </c>
      <c r="J2240" t="s">
        <v>3116</v>
      </c>
      <c r="K2240" t="s">
        <v>3117</v>
      </c>
      <c r="L2240">
        <v>1</v>
      </c>
      <c r="M2240">
        <v>50002505</v>
      </c>
      <c r="N2240" t="s">
        <v>3856</v>
      </c>
      <c r="O2240" t="s">
        <v>934</v>
      </c>
      <c r="P2240">
        <v>8100054</v>
      </c>
      <c r="Q2240" t="s">
        <v>636</v>
      </c>
      <c r="R2240" s="1"/>
      <c r="S2240" s="1"/>
      <c r="T2240" s="1"/>
      <c r="U2240" s="2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9">
        <v>2.35</v>
      </c>
      <c r="AM2240" s="4">
        <f>Tabla1[[#This Row],[Cantidad 1]]+Tabla1[[#This Row],[Cantidad 2]]+Tabla1[[#This Row],[Cantidad 3]]+Tabla1[[#This Row],[Cantidad 4]]+Tabla1[[#This Row],[Cantidad 5]]</f>
        <v>46300</v>
      </c>
      <c r="AN2240" s="1">
        <v>135310</v>
      </c>
      <c r="AO2240" s="1" t="str">
        <f>Tabla1[[#This Row],[Contrato CISCO]]&amp;Tabla1[[#This Row],[Año]]&amp;Tabla1[[#This Row],[Material]]</f>
        <v>M-226/1820188100054</v>
      </c>
      <c r="AP2240" s="1" t="str">
        <f>Tabla1[[#This Row],[Contrato CISCO]]&amp;Tabla1[[#This Row],[Material]]</f>
        <v>M-226/188100054</v>
      </c>
      <c r="AQ2240" s="1" t="str">
        <f>Tabla1[[#This Row],[Material]]&amp;Tabla1[[#This Row],[Precio]]</f>
        <v>81000542.35</v>
      </c>
      <c r="AR2240" t="s">
        <v>11</v>
      </c>
    </row>
    <row r="2241" spans="1:44" x14ac:dyDescent="0.25">
      <c r="A2241">
        <v>7218000631</v>
      </c>
      <c r="B2241" t="s">
        <v>3026</v>
      </c>
      <c r="C2241" t="s">
        <v>3890</v>
      </c>
      <c r="D2241">
        <v>2018</v>
      </c>
      <c r="E2241" t="s">
        <v>3795</v>
      </c>
      <c r="F2241" s="2">
        <v>43418</v>
      </c>
      <c r="G2241" s="2">
        <v>43875</v>
      </c>
      <c r="H2241" s="1">
        <v>9500</v>
      </c>
      <c r="I2241" t="s">
        <v>3905</v>
      </c>
      <c r="J2241" t="s">
        <v>3114</v>
      </c>
      <c r="K2241" t="s">
        <v>3115</v>
      </c>
      <c r="L2241">
        <v>1</v>
      </c>
      <c r="M2241">
        <v>50001394</v>
      </c>
      <c r="N2241" t="s">
        <v>3884</v>
      </c>
      <c r="O2241" t="s">
        <v>934</v>
      </c>
      <c r="P2241">
        <v>8100031</v>
      </c>
      <c r="Q2241" t="s">
        <v>235</v>
      </c>
      <c r="R2241" s="1"/>
      <c r="S2241" s="1"/>
      <c r="T2241" s="1"/>
      <c r="U2241" s="2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9">
        <v>2.66</v>
      </c>
      <c r="AM2241" s="4">
        <f>Tabla1[[#This Row],[Cantidad 1]]+Tabla1[[#This Row],[Cantidad 2]]+Tabla1[[#This Row],[Cantidad 3]]+Tabla1[[#This Row],[Cantidad 4]]+Tabla1[[#This Row],[Cantidad 5]]</f>
        <v>9500</v>
      </c>
      <c r="AN2241" s="1">
        <v>25270</v>
      </c>
      <c r="AO2241" s="1" t="str">
        <f>Tabla1[[#This Row],[Contrato CISCO]]&amp;Tabla1[[#This Row],[Año]]&amp;Tabla1[[#This Row],[Material]]</f>
        <v>M-231/1820188100031</v>
      </c>
      <c r="AP2241" s="1" t="str">
        <f>Tabla1[[#This Row],[Contrato CISCO]]&amp;Tabla1[[#This Row],[Material]]</f>
        <v>M-231/188100031</v>
      </c>
      <c r="AQ2241" s="1" t="str">
        <f>Tabla1[[#This Row],[Material]]&amp;Tabla1[[#This Row],[Precio]]</f>
        <v>81000312.66</v>
      </c>
      <c r="AR2241" t="s">
        <v>11</v>
      </c>
    </row>
    <row r="2242" spans="1:44" x14ac:dyDescent="0.25">
      <c r="A2242">
        <v>7218000632</v>
      </c>
      <c r="B2242" t="s">
        <v>3026</v>
      </c>
      <c r="C2242" t="s">
        <v>3890</v>
      </c>
      <c r="D2242">
        <v>2018</v>
      </c>
      <c r="E2242" t="s">
        <v>3795</v>
      </c>
      <c r="F2242" s="2">
        <v>43418</v>
      </c>
      <c r="G2242" s="2">
        <v>43875</v>
      </c>
      <c r="H2242" s="1">
        <v>9500</v>
      </c>
      <c r="I2242" t="s">
        <v>3905</v>
      </c>
      <c r="J2242" t="s">
        <v>3116</v>
      </c>
      <c r="K2242" t="s">
        <v>3117</v>
      </c>
      <c r="L2242">
        <v>1</v>
      </c>
      <c r="M2242">
        <v>50002505</v>
      </c>
      <c r="N2242" t="s">
        <v>3856</v>
      </c>
      <c r="O2242" t="s">
        <v>934</v>
      </c>
      <c r="P2242">
        <v>8100031</v>
      </c>
      <c r="Q2242" t="s">
        <v>235</v>
      </c>
      <c r="R2242" s="1"/>
      <c r="S2242" s="1"/>
      <c r="T2242" s="1"/>
      <c r="U2242" s="2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9">
        <v>2.79</v>
      </c>
      <c r="AM2242" s="4">
        <f>Tabla1[[#This Row],[Cantidad 1]]+Tabla1[[#This Row],[Cantidad 2]]+Tabla1[[#This Row],[Cantidad 3]]+Tabla1[[#This Row],[Cantidad 4]]+Tabla1[[#This Row],[Cantidad 5]]</f>
        <v>9500</v>
      </c>
      <c r="AN2242" s="1">
        <v>135310</v>
      </c>
      <c r="AO2242" s="1" t="str">
        <f>Tabla1[[#This Row],[Contrato CISCO]]&amp;Tabla1[[#This Row],[Año]]&amp;Tabla1[[#This Row],[Material]]</f>
        <v>M-226/1820188100031</v>
      </c>
      <c r="AP2242" s="1" t="str">
        <f>Tabla1[[#This Row],[Contrato CISCO]]&amp;Tabla1[[#This Row],[Material]]</f>
        <v>M-226/188100031</v>
      </c>
      <c r="AQ2242" s="1" t="str">
        <f>Tabla1[[#This Row],[Material]]&amp;Tabla1[[#This Row],[Precio]]</f>
        <v>81000312.79</v>
      </c>
      <c r="AR2242" t="s">
        <v>11</v>
      </c>
    </row>
    <row r="2243" spans="1:44" x14ac:dyDescent="0.25">
      <c r="A2243">
        <v>7218000630</v>
      </c>
      <c r="B2243" t="s">
        <v>3026</v>
      </c>
      <c r="C2243" t="s">
        <v>3890</v>
      </c>
      <c r="D2243">
        <v>2018</v>
      </c>
      <c r="E2243" t="s">
        <v>3795</v>
      </c>
      <c r="F2243" s="2">
        <v>43418</v>
      </c>
      <c r="G2243" s="2">
        <v>43875</v>
      </c>
      <c r="H2243" s="1">
        <v>57200</v>
      </c>
      <c r="I2243" t="s">
        <v>3905</v>
      </c>
      <c r="J2243" t="s">
        <v>3112</v>
      </c>
      <c r="K2243" t="s">
        <v>3113</v>
      </c>
      <c r="L2243">
        <v>1</v>
      </c>
      <c r="M2243">
        <v>50002858</v>
      </c>
      <c r="N2243" t="s">
        <v>3857</v>
      </c>
      <c r="O2243" t="s">
        <v>934</v>
      </c>
      <c r="P2243">
        <v>8100050</v>
      </c>
      <c r="Q2243" t="s">
        <v>658</v>
      </c>
      <c r="R2243" s="1"/>
      <c r="S2243" s="1"/>
      <c r="T2243" s="1"/>
      <c r="U2243" s="2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9">
        <v>4</v>
      </c>
      <c r="AM2243" s="4">
        <f>Tabla1[[#This Row],[Cantidad 1]]+Tabla1[[#This Row],[Cantidad 2]]+Tabla1[[#This Row],[Cantidad 3]]+Tabla1[[#This Row],[Cantidad 4]]+Tabla1[[#This Row],[Cantidad 5]]</f>
        <v>57200</v>
      </c>
      <c r="AN2243" s="1">
        <v>228800</v>
      </c>
      <c r="AO2243" s="1" t="str">
        <f>Tabla1[[#This Row],[Contrato CISCO]]&amp;Tabla1[[#This Row],[Año]]&amp;Tabla1[[#This Row],[Material]]</f>
        <v>M-232/1820188100050</v>
      </c>
      <c r="AP2243" s="1" t="str">
        <f>Tabla1[[#This Row],[Contrato CISCO]]&amp;Tabla1[[#This Row],[Material]]</f>
        <v>M-232/188100050</v>
      </c>
      <c r="AQ2243" s="1" t="str">
        <f>Tabla1[[#This Row],[Material]]&amp;Tabla1[[#This Row],[Precio]]</f>
        <v>81000504</v>
      </c>
      <c r="AR2243" t="s">
        <v>11</v>
      </c>
    </row>
    <row r="2244" spans="1:44" x14ac:dyDescent="0.25">
      <c r="A2244">
        <v>7218000634</v>
      </c>
      <c r="B2244" t="s">
        <v>2979</v>
      </c>
      <c r="C2244" t="s">
        <v>3890</v>
      </c>
      <c r="D2244">
        <v>2018</v>
      </c>
      <c r="E2244" t="s">
        <v>3795</v>
      </c>
      <c r="F2244" s="2">
        <v>43419</v>
      </c>
      <c r="G2244" s="2">
        <v>43876</v>
      </c>
      <c r="H2244" s="1">
        <v>911900</v>
      </c>
      <c r="I2244" t="s">
        <v>3905</v>
      </c>
      <c r="J2244" t="s">
        <v>3120</v>
      </c>
      <c r="K2244" t="s">
        <v>3121</v>
      </c>
      <c r="L2244">
        <v>1</v>
      </c>
      <c r="M2244">
        <v>50001621</v>
      </c>
      <c r="N2244" t="s">
        <v>3842</v>
      </c>
      <c r="O2244" t="s">
        <v>931</v>
      </c>
      <c r="P2244">
        <v>8010363</v>
      </c>
      <c r="Q2244" t="s">
        <v>470</v>
      </c>
      <c r="R2244" s="1"/>
      <c r="S2244" s="1"/>
      <c r="T2244" s="1"/>
      <c r="U2244" s="2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9">
        <v>0.11</v>
      </c>
      <c r="AM2244" s="4">
        <f>Tabla1[[#This Row],[Cantidad 1]]+Tabla1[[#This Row],[Cantidad 2]]+Tabla1[[#This Row],[Cantidad 3]]+Tabla1[[#This Row],[Cantidad 4]]+Tabla1[[#This Row],[Cantidad 5]]</f>
        <v>911900</v>
      </c>
      <c r="AN2244" s="1">
        <v>100309</v>
      </c>
      <c r="AO2244" s="1" t="str">
        <f>Tabla1[[#This Row],[Contrato CISCO]]&amp;Tabla1[[#This Row],[Año]]&amp;Tabla1[[#This Row],[Material]]</f>
        <v>M-233/1820188010363</v>
      </c>
      <c r="AP2244" s="1" t="str">
        <f>Tabla1[[#This Row],[Contrato CISCO]]&amp;Tabla1[[#This Row],[Material]]</f>
        <v>M-233/188010363</v>
      </c>
      <c r="AQ2244" s="1" t="str">
        <f>Tabla1[[#This Row],[Material]]&amp;Tabla1[[#This Row],[Precio]]</f>
        <v>80103630.11</v>
      </c>
      <c r="AR2244" t="s">
        <v>11</v>
      </c>
    </row>
    <row r="2245" spans="1:44" x14ac:dyDescent="0.25">
      <c r="A2245">
        <v>7218000645</v>
      </c>
      <c r="B2245" t="s">
        <v>2966</v>
      </c>
      <c r="C2245" t="s">
        <v>3890</v>
      </c>
      <c r="D2245">
        <v>2018</v>
      </c>
      <c r="E2245" t="s">
        <v>3795</v>
      </c>
      <c r="F2245" s="2">
        <v>43419</v>
      </c>
      <c r="G2245" s="2">
        <v>43876</v>
      </c>
      <c r="H2245" s="1">
        <v>149700</v>
      </c>
      <c r="I2245" t="s">
        <v>3905</v>
      </c>
      <c r="J2245" t="s">
        <v>3134</v>
      </c>
      <c r="K2245" t="s">
        <v>3135</v>
      </c>
      <c r="L2245">
        <v>1</v>
      </c>
      <c r="M2245">
        <v>50000893</v>
      </c>
      <c r="N2245" t="s">
        <v>3831</v>
      </c>
      <c r="O2245" t="s">
        <v>930</v>
      </c>
      <c r="P2245">
        <v>8010217</v>
      </c>
      <c r="Q2245" t="s">
        <v>357</v>
      </c>
      <c r="R2245" s="1"/>
      <c r="S2245" s="1"/>
      <c r="T2245" s="1"/>
      <c r="U2245" s="2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9">
        <v>0.24</v>
      </c>
      <c r="AM2245" s="4">
        <f>Tabla1[[#This Row],[Cantidad 1]]+Tabla1[[#This Row],[Cantidad 2]]+Tabla1[[#This Row],[Cantidad 3]]+Tabla1[[#This Row],[Cantidad 4]]+Tabla1[[#This Row],[Cantidad 5]]</f>
        <v>149700</v>
      </c>
      <c r="AN2245" s="1">
        <v>35928</v>
      </c>
      <c r="AO2245" s="1" t="str">
        <f>Tabla1[[#This Row],[Contrato CISCO]]&amp;Tabla1[[#This Row],[Año]]&amp;Tabla1[[#This Row],[Material]]</f>
        <v>M-220/1820188010217</v>
      </c>
      <c r="AP2245" s="1" t="str">
        <f>Tabla1[[#This Row],[Contrato CISCO]]&amp;Tabla1[[#This Row],[Material]]</f>
        <v>M-220/188010217</v>
      </c>
      <c r="AQ2245" s="1" t="str">
        <f>Tabla1[[#This Row],[Material]]&amp;Tabla1[[#This Row],[Precio]]</f>
        <v>80102170.24</v>
      </c>
      <c r="AR2245" t="s">
        <v>11</v>
      </c>
    </row>
    <row r="2246" spans="1:44" x14ac:dyDescent="0.25">
      <c r="A2246">
        <v>7218000637</v>
      </c>
      <c r="B2246" t="s">
        <v>2920</v>
      </c>
      <c r="C2246" t="s">
        <v>3890</v>
      </c>
      <c r="D2246">
        <v>2018</v>
      </c>
      <c r="E2246" t="s">
        <v>3795</v>
      </c>
      <c r="F2246" s="2">
        <v>43419</v>
      </c>
      <c r="G2246" s="2">
        <v>43876</v>
      </c>
      <c r="H2246" s="1">
        <v>80900</v>
      </c>
      <c r="I2246" t="s">
        <v>3905</v>
      </c>
      <c r="J2246" t="s">
        <v>3126</v>
      </c>
      <c r="K2246" t="s">
        <v>3127</v>
      </c>
      <c r="L2246">
        <v>1</v>
      </c>
      <c r="M2246">
        <v>50000634</v>
      </c>
      <c r="N2246" t="s">
        <v>3819</v>
      </c>
      <c r="O2246" t="s">
        <v>927</v>
      </c>
      <c r="P2246">
        <v>8060138</v>
      </c>
      <c r="Q2246" t="s">
        <v>112</v>
      </c>
      <c r="R2246" s="1"/>
      <c r="S2246" s="1"/>
      <c r="T2246" s="1"/>
      <c r="U2246" s="2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9">
        <v>0.79</v>
      </c>
      <c r="AM2246" s="4">
        <f>Tabla1[[#This Row],[Cantidad 1]]+Tabla1[[#This Row],[Cantidad 2]]+Tabla1[[#This Row],[Cantidad 3]]+Tabla1[[#This Row],[Cantidad 4]]+Tabla1[[#This Row],[Cantidad 5]]</f>
        <v>80900</v>
      </c>
      <c r="AN2246" s="1">
        <v>63911</v>
      </c>
      <c r="AO2246" s="1" t="str">
        <f>Tabla1[[#This Row],[Contrato CISCO]]&amp;Tabla1[[#This Row],[Año]]&amp;Tabla1[[#This Row],[Material]]</f>
        <v>M-228/1820188060138</v>
      </c>
      <c r="AP2246" s="1" t="str">
        <f>Tabla1[[#This Row],[Contrato CISCO]]&amp;Tabla1[[#This Row],[Material]]</f>
        <v>M-228/188060138</v>
      </c>
      <c r="AQ2246" s="1" t="str">
        <f>Tabla1[[#This Row],[Material]]&amp;Tabla1[[#This Row],[Precio]]</f>
        <v>80601380.79</v>
      </c>
      <c r="AR2246" t="s">
        <v>11</v>
      </c>
    </row>
    <row r="2247" spans="1:44" x14ac:dyDescent="0.25">
      <c r="A2247">
        <v>7218000639</v>
      </c>
      <c r="B2247" t="s">
        <v>2920</v>
      </c>
      <c r="C2247" t="s">
        <v>3890</v>
      </c>
      <c r="D2247">
        <v>2018</v>
      </c>
      <c r="E2247" t="s">
        <v>3795</v>
      </c>
      <c r="F2247" s="2">
        <v>43419</v>
      </c>
      <c r="G2247" s="2">
        <v>43876</v>
      </c>
      <c r="H2247" s="1">
        <v>107800</v>
      </c>
      <c r="I2247" t="s">
        <v>3905</v>
      </c>
      <c r="J2247" t="s">
        <v>3130</v>
      </c>
      <c r="K2247" t="s">
        <v>3131</v>
      </c>
      <c r="L2247">
        <v>1</v>
      </c>
      <c r="M2247">
        <v>50000270</v>
      </c>
      <c r="N2247" t="s">
        <v>3813</v>
      </c>
      <c r="O2247" t="s">
        <v>927</v>
      </c>
      <c r="P2247">
        <v>8060142</v>
      </c>
      <c r="Q2247" t="s">
        <v>722</v>
      </c>
      <c r="R2247" s="1"/>
      <c r="S2247" s="1"/>
      <c r="T2247" s="1"/>
      <c r="U2247" s="2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9">
        <v>0.91590000000000005</v>
      </c>
      <c r="AM2247" s="4">
        <f>Tabla1[[#This Row],[Cantidad 1]]+Tabla1[[#This Row],[Cantidad 2]]+Tabla1[[#This Row],[Cantidad 3]]+Tabla1[[#This Row],[Cantidad 4]]+Tabla1[[#This Row],[Cantidad 5]]</f>
        <v>107800</v>
      </c>
      <c r="AN2247" s="1">
        <v>98734.02</v>
      </c>
      <c r="AO2247" s="1" t="str">
        <f>Tabla1[[#This Row],[Contrato CISCO]]&amp;Tabla1[[#This Row],[Año]]&amp;Tabla1[[#This Row],[Material]]</f>
        <v>M-230/1820188060142</v>
      </c>
      <c r="AP2247" s="1" t="str">
        <f>Tabla1[[#This Row],[Contrato CISCO]]&amp;Tabla1[[#This Row],[Material]]</f>
        <v>M-230/188060142</v>
      </c>
      <c r="AQ2247" s="1" t="str">
        <f>Tabla1[[#This Row],[Material]]&amp;Tabla1[[#This Row],[Precio]]</f>
        <v>80601420.9159</v>
      </c>
      <c r="AR2247" t="s">
        <v>11</v>
      </c>
    </row>
    <row r="2248" spans="1:44" x14ac:dyDescent="0.25">
      <c r="A2248">
        <v>7218000636</v>
      </c>
      <c r="B2248" t="s">
        <v>2979</v>
      </c>
      <c r="C2248" t="s">
        <v>3890</v>
      </c>
      <c r="D2248">
        <v>2018</v>
      </c>
      <c r="E2248" t="s">
        <v>3795</v>
      </c>
      <c r="F2248" s="2">
        <v>43419</v>
      </c>
      <c r="G2248" s="2">
        <v>43876</v>
      </c>
      <c r="H2248" s="1">
        <v>45600</v>
      </c>
      <c r="I2248" t="s">
        <v>3905</v>
      </c>
      <c r="J2248" t="s">
        <v>3124</v>
      </c>
      <c r="K2248" t="s">
        <v>3125</v>
      </c>
      <c r="L2248">
        <v>1</v>
      </c>
      <c r="M2248">
        <v>50000770</v>
      </c>
      <c r="N2248" t="s">
        <v>3820</v>
      </c>
      <c r="O2248" t="s">
        <v>931</v>
      </c>
      <c r="P2248">
        <v>8010368</v>
      </c>
      <c r="Q2248" t="s">
        <v>341</v>
      </c>
      <c r="R2248" s="1"/>
      <c r="S2248" s="1"/>
      <c r="T2248" s="1"/>
      <c r="U2248" s="2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9">
        <v>2.19</v>
      </c>
      <c r="AM2248" s="4">
        <f>Tabla1[[#This Row],[Cantidad 1]]+Tabla1[[#This Row],[Cantidad 2]]+Tabla1[[#This Row],[Cantidad 3]]+Tabla1[[#This Row],[Cantidad 4]]+Tabla1[[#This Row],[Cantidad 5]]</f>
        <v>45600</v>
      </c>
      <c r="AN2248" s="1">
        <v>99864</v>
      </c>
      <c r="AO2248" s="1" t="str">
        <f>Tabla1[[#This Row],[Contrato CISCO]]&amp;Tabla1[[#This Row],[Año]]&amp;Tabla1[[#This Row],[Material]]</f>
        <v>M-224/1820188010368</v>
      </c>
      <c r="AP2248" s="1" t="str">
        <f>Tabla1[[#This Row],[Contrato CISCO]]&amp;Tabla1[[#This Row],[Material]]</f>
        <v>M-224/188010368</v>
      </c>
      <c r="AQ2248" s="1" t="str">
        <f>Tabla1[[#This Row],[Material]]&amp;Tabla1[[#This Row],[Precio]]</f>
        <v>80103682.19</v>
      </c>
      <c r="AR2248" t="s">
        <v>11</v>
      </c>
    </row>
    <row r="2249" spans="1:44" x14ac:dyDescent="0.25">
      <c r="A2249">
        <v>7218000638</v>
      </c>
      <c r="B2249" t="s">
        <v>2931</v>
      </c>
      <c r="C2249" t="s">
        <v>3890</v>
      </c>
      <c r="D2249">
        <v>2018</v>
      </c>
      <c r="E2249" t="s">
        <v>3795</v>
      </c>
      <c r="F2249" s="2">
        <v>43419</v>
      </c>
      <c r="G2249" s="2">
        <v>43876</v>
      </c>
      <c r="H2249" s="1">
        <v>143100</v>
      </c>
      <c r="I2249" t="s">
        <v>3905</v>
      </c>
      <c r="J2249" t="s">
        <v>3128</v>
      </c>
      <c r="K2249" t="s">
        <v>3129</v>
      </c>
      <c r="L2249">
        <v>1</v>
      </c>
      <c r="M2249">
        <v>50003681</v>
      </c>
      <c r="N2249" t="s">
        <v>3847</v>
      </c>
      <c r="O2249" t="s">
        <v>928</v>
      </c>
      <c r="P2249">
        <v>8130016</v>
      </c>
      <c r="Q2249" t="s">
        <v>790</v>
      </c>
      <c r="R2249" s="1"/>
      <c r="S2249" s="1"/>
      <c r="T2249" s="1"/>
      <c r="U2249" s="2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9">
        <v>2.78</v>
      </c>
      <c r="AM2249" s="4">
        <f>Tabla1[[#This Row],[Cantidad 1]]+Tabla1[[#This Row],[Cantidad 2]]+Tabla1[[#This Row],[Cantidad 3]]+Tabla1[[#This Row],[Cantidad 4]]+Tabla1[[#This Row],[Cantidad 5]]</f>
        <v>143100</v>
      </c>
      <c r="AN2249" s="1">
        <v>397818</v>
      </c>
      <c r="AO2249" s="1" t="str">
        <f>Tabla1[[#This Row],[Contrato CISCO]]&amp;Tabla1[[#This Row],[Año]]&amp;Tabla1[[#This Row],[Material]]</f>
        <v>M-223/1820188130016</v>
      </c>
      <c r="AP2249" s="1" t="str">
        <f>Tabla1[[#This Row],[Contrato CISCO]]&amp;Tabla1[[#This Row],[Material]]</f>
        <v>M-223/188130016</v>
      </c>
      <c r="AQ2249" s="1" t="str">
        <f>Tabla1[[#This Row],[Material]]&amp;Tabla1[[#This Row],[Precio]]</f>
        <v>81300162.78</v>
      </c>
      <c r="AR2249" t="s">
        <v>11</v>
      </c>
    </row>
    <row r="2250" spans="1:44" x14ac:dyDescent="0.25">
      <c r="A2250">
        <v>7218000644</v>
      </c>
      <c r="B2250" t="s">
        <v>2920</v>
      </c>
      <c r="C2250" t="s">
        <v>3890</v>
      </c>
      <c r="D2250">
        <v>2018</v>
      </c>
      <c r="E2250" t="s">
        <v>3795</v>
      </c>
      <c r="F2250" s="2">
        <v>43419</v>
      </c>
      <c r="G2250" s="2">
        <v>43876</v>
      </c>
      <c r="H2250" s="1">
        <v>33000</v>
      </c>
      <c r="I2250" t="s">
        <v>3905</v>
      </c>
      <c r="J2250" t="s">
        <v>3132</v>
      </c>
      <c r="K2250" t="s">
        <v>3133</v>
      </c>
      <c r="L2250">
        <v>1</v>
      </c>
      <c r="M2250">
        <v>50000893</v>
      </c>
      <c r="N2250" t="s">
        <v>3831</v>
      </c>
      <c r="O2250" t="s">
        <v>927</v>
      </c>
      <c r="P2250">
        <v>8060504</v>
      </c>
      <c r="Q2250" t="s">
        <v>638</v>
      </c>
      <c r="R2250" s="1"/>
      <c r="S2250" s="1"/>
      <c r="T2250" s="1"/>
      <c r="U2250" s="2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9">
        <v>3.79</v>
      </c>
      <c r="AM2250" s="4">
        <f>Tabla1[[#This Row],[Cantidad 1]]+Tabla1[[#This Row],[Cantidad 2]]+Tabla1[[#This Row],[Cantidad 3]]+Tabla1[[#This Row],[Cantidad 4]]+Tabla1[[#This Row],[Cantidad 5]]</f>
        <v>33000</v>
      </c>
      <c r="AN2250" s="1">
        <v>125070</v>
      </c>
      <c r="AO2250" s="1" t="str">
        <f>Tabla1[[#This Row],[Contrato CISCO]]&amp;Tabla1[[#This Row],[Año]]&amp;Tabla1[[#This Row],[Material]]</f>
        <v>M-229/1820188060504</v>
      </c>
      <c r="AP2250" s="1" t="str">
        <f>Tabla1[[#This Row],[Contrato CISCO]]&amp;Tabla1[[#This Row],[Material]]</f>
        <v>M-229/188060504</v>
      </c>
      <c r="AQ2250" s="1" t="str">
        <f>Tabla1[[#This Row],[Material]]&amp;Tabla1[[#This Row],[Precio]]</f>
        <v>80605043.79</v>
      </c>
      <c r="AR2250" t="s">
        <v>11</v>
      </c>
    </row>
    <row r="2251" spans="1:44" x14ac:dyDescent="0.25">
      <c r="A2251">
        <v>7218000635</v>
      </c>
      <c r="B2251" t="s">
        <v>2920</v>
      </c>
      <c r="C2251" t="s">
        <v>3890</v>
      </c>
      <c r="D2251">
        <v>2018</v>
      </c>
      <c r="E2251" t="s">
        <v>3795</v>
      </c>
      <c r="F2251" s="2">
        <v>43419</v>
      </c>
      <c r="G2251" s="2">
        <v>43876</v>
      </c>
      <c r="H2251" s="1">
        <v>4000</v>
      </c>
      <c r="I2251" t="s">
        <v>3905</v>
      </c>
      <c r="J2251" t="s">
        <v>3122</v>
      </c>
      <c r="K2251" t="s">
        <v>3123</v>
      </c>
      <c r="L2251">
        <v>1</v>
      </c>
      <c r="M2251">
        <v>50001621</v>
      </c>
      <c r="N2251" t="s">
        <v>3842</v>
      </c>
      <c r="O2251" t="s">
        <v>927</v>
      </c>
      <c r="P2251">
        <v>8060115</v>
      </c>
      <c r="Q2251" t="s">
        <v>363</v>
      </c>
      <c r="R2251" s="1"/>
      <c r="S2251" s="1"/>
      <c r="T2251" s="1"/>
      <c r="U2251" s="2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9">
        <v>8.8904999999999994</v>
      </c>
      <c r="AM2251" s="4">
        <f>Tabla1[[#This Row],[Cantidad 1]]+Tabla1[[#This Row],[Cantidad 2]]+Tabla1[[#This Row],[Cantidad 3]]+Tabla1[[#This Row],[Cantidad 4]]+Tabla1[[#This Row],[Cantidad 5]]</f>
        <v>4000</v>
      </c>
      <c r="AN2251" s="1">
        <v>35562</v>
      </c>
      <c r="AO2251" s="1" t="str">
        <f>Tabla1[[#This Row],[Contrato CISCO]]&amp;Tabla1[[#This Row],[Año]]&amp;Tabla1[[#This Row],[Material]]</f>
        <v>M-227/1820188060115</v>
      </c>
      <c r="AP2251" s="1" t="str">
        <f>Tabla1[[#This Row],[Contrato CISCO]]&amp;Tabla1[[#This Row],[Material]]</f>
        <v>M-227/188060115</v>
      </c>
      <c r="AQ2251" s="1" t="str">
        <f>Tabla1[[#This Row],[Material]]&amp;Tabla1[[#This Row],[Precio]]</f>
        <v>80601158.8905</v>
      </c>
      <c r="AR2251" t="s">
        <v>11</v>
      </c>
    </row>
    <row r="2252" spans="1:44" x14ac:dyDescent="0.25">
      <c r="A2252">
        <v>7218000633</v>
      </c>
      <c r="B2252" t="s">
        <v>2931</v>
      </c>
      <c r="C2252" t="s">
        <v>3890</v>
      </c>
      <c r="D2252">
        <v>2018</v>
      </c>
      <c r="E2252" t="s">
        <v>3795</v>
      </c>
      <c r="F2252" s="2">
        <v>43419</v>
      </c>
      <c r="G2252" s="2">
        <v>43876</v>
      </c>
      <c r="H2252" s="1">
        <v>15000</v>
      </c>
      <c r="I2252" t="s">
        <v>3905</v>
      </c>
      <c r="J2252" t="s">
        <v>3118</v>
      </c>
      <c r="K2252" t="s">
        <v>3119</v>
      </c>
      <c r="L2252">
        <v>1</v>
      </c>
      <c r="M2252">
        <v>50000646</v>
      </c>
      <c r="N2252" t="s">
        <v>3809</v>
      </c>
      <c r="O2252" t="s">
        <v>928</v>
      </c>
      <c r="P2252">
        <v>8160626</v>
      </c>
      <c r="Q2252" t="s">
        <v>111</v>
      </c>
      <c r="R2252" s="1"/>
      <c r="S2252" s="1"/>
      <c r="T2252" s="1"/>
      <c r="U2252" s="2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9">
        <v>30.52</v>
      </c>
      <c r="AM2252" s="4">
        <f>Tabla1[[#This Row],[Cantidad 1]]+Tabla1[[#This Row],[Cantidad 2]]+Tabla1[[#This Row],[Cantidad 3]]+Tabla1[[#This Row],[Cantidad 4]]+Tabla1[[#This Row],[Cantidad 5]]</f>
        <v>15000</v>
      </c>
      <c r="AN2252" s="1">
        <v>457800</v>
      </c>
      <c r="AO2252" s="1" t="str">
        <f>Tabla1[[#This Row],[Contrato CISCO]]&amp;Tabla1[[#This Row],[Año]]&amp;Tabla1[[#This Row],[Material]]</f>
        <v>M-222/1820188160626</v>
      </c>
      <c r="AP2252" s="1" t="str">
        <f>Tabla1[[#This Row],[Contrato CISCO]]&amp;Tabla1[[#This Row],[Material]]</f>
        <v>M-222/188160626</v>
      </c>
      <c r="AQ2252" s="1" t="str">
        <f>Tabla1[[#This Row],[Material]]&amp;Tabla1[[#This Row],[Precio]]</f>
        <v>816062630.52</v>
      </c>
      <c r="AR2252" t="s">
        <v>11</v>
      </c>
    </row>
    <row r="2253" spans="1:44" x14ac:dyDescent="0.25">
      <c r="A2253">
        <v>7419000035</v>
      </c>
      <c r="B2253" t="s">
        <v>3656</v>
      </c>
      <c r="C2253" t="s">
        <v>3891</v>
      </c>
      <c r="D2253">
        <v>2019</v>
      </c>
      <c r="E2253" t="s">
        <v>3795</v>
      </c>
      <c r="F2253" s="2">
        <v>43612</v>
      </c>
      <c r="G2253" s="2">
        <v>43888</v>
      </c>
      <c r="H2253" s="1">
        <v>16000000</v>
      </c>
      <c r="I2253" t="s">
        <v>3905</v>
      </c>
      <c r="J2253" t="s">
        <v>3657</v>
      </c>
      <c r="K2253" t="s">
        <v>3658</v>
      </c>
      <c r="L2253">
        <v>1</v>
      </c>
      <c r="M2253">
        <v>50000011</v>
      </c>
      <c r="N2253" t="s">
        <v>3858</v>
      </c>
      <c r="O2253" t="s">
        <v>1086</v>
      </c>
      <c r="P2253">
        <v>8040409</v>
      </c>
      <c r="Q2253" t="s">
        <v>779</v>
      </c>
      <c r="R2253" s="1"/>
      <c r="S2253" s="1"/>
      <c r="T2253" s="1"/>
      <c r="U2253" s="2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9">
        <v>1.44E-2</v>
      </c>
      <c r="AM2253" s="4">
        <f>Tabla1[[#This Row],[Cantidad 1]]+Tabla1[[#This Row],[Cantidad 2]]+Tabla1[[#This Row],[Cantidad 3]]+Tabla1[[#This Row],[Cantidad 4]]+Tabla1[[#This Row],[Cantidad 5]]</f>
        <v>16000000</v>
      </c>
      <c r="AN2253" s="1">
        <v>297600</v>
      </c>
      <c r="AO2253" s="1" t="str">
        <f>Tabla1[[#This Row],[Contrato CISCO]]&amp;Tabla1[[#This Row],[Año]]&amp;Tabla1[[#This Row],[Material]]</f>
        <v>M-057/1920198040409</v>
      </c>
      <c r="AP2253" s="1" t="str">
        <f>Tabla1[[#This Row],[Contrato CISCO]]&amp;Tabla1[[#This Row],[Material]]</f>
        <v>M-057/198040409</v>
      </c>
      <c r="AQ2253" s="1" t="str">
        <f>Tabla1[[#This Row],[Material]]&amp;Tabla1[[#This Row],[Precio]]</f>
        <v>80404090.0144</v>
      </c>
      <c r="AR2253" t="s">
        <v>11</v>
      </c>
    </row>
    <row r="2254" spans="1:44" x14ac:dyDescent="0.25">
      <c r="A2254">
        <v>7419000035</v>
      </c>
      <c r="B2254" t="s">
        <v>3656</v>
      </c>
      <c r="C2254" t="s">
        <v>3891</v>
      </c>
      <c r="D2254">
        <v>2019</v>
      </c>
      <c r="E2254" t="s">
        <v>3795</v>
      </c>
      <c r="F2254" s="2">
        <v>43612</v>
      </c>
      <c r="G2254" s="2">
        <v>43888</v>
      </c>
      <c r="H2254" s="1">
        <v>1600000</v>
      </c>
      <c r="I2254" t="s">
        <v>3905</v>
      </c>
      <c r="J2254" t="s">
        <v>3657</v>
      </c>
      <c r="K2254" t="s">
        <v>3658</v>
      </c>
      <c r="L2254">
        <v>1</v>
      </c>
      <c r="M2254">
        <v>50000011</v>
      </c>
      <c r="N2254" t="s">
        <v>3858</v>
      </c>
      <c r="O2254" t="s">
        <v>1086</v>
      </c>
      <c r="P2254">
        <v>8040115</v>
      </c>
      <c r="Q2254" t="s">
        <v>788</v>
      </c>
      <c r="R2254" s="1"/>
      <c r="S2254" s="1"/>
      <c r="T2254" s="1"/>
      <c r="U2254" s="2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9">
        <v>4.1999999999999996E-2</v>
      </c>
      <c r="AM2254" s="4">
        <f>Tabla1[[#This Row],[Cantidad 1]]+Tabla1[[#This Row],[Cantidad 2]]+Tabla1[[#This Row],[Cantidad 3]]+Tabla1[[#This Row],[Cantidad 4]]+Tabla1[[#This Row],[Cantidad 5]]</f>
        <v>1600000</v>
      </c>
      <c r="AN2254" s="1">
        <v>297600</v>
      </c>
      <c r="AO2254" s="1" t="str">
        <f>Tabla1[[#This Row],[Contrato CISCO]]&amp;Tabla1[[#This Row],[Año]]&amp;Tabla1[[#This Row],[Material]]</f>
        <v>M-057/1920198040115</v>
      </c>
      <c r="AP2254" s="1" t="str">
        <f>Tabla1[[#This Row],[Contrato CISCO]]&amp;Tabla1[[#This Row],[Material]]</f>
        <v>M-057/198040115</v>
      </c>
      <c r="AQ2254" s="1" t="str">
        <f>Tabla1[[#This Row],[Material]]&amp;Tabla1[[#This Row],[Precio]]</f>
        <v>80401150.042</v>
      </c>
      <c r="AR2254" t="s">
        <v>11</v>
      </c>
    </row>
    <row r="2255" spans="1:44" x14ac:dyDescent="0.25">
      <c r="A2255">
        <v>7419000039</v>
      </c>
      <c r="B2255" t="s">
        <v>3656</v>
      </c>
      <c r="C2255" t="s">
        <v>3891</v>
      </c>
      <c r="D2255">
        <v>2019</v>
      </c>
      <c r="E2255" t="s">
        <v>3795</v>
      </c>
      <c r="F2255" s="2">
        <v>43614</v>
      </c>
      <c r="G2255" s="2">
        <v>43890</v>
      </c>
      <c r="H2255" s="1">
        <v>6100000</v>
      </c>
      <c r="I2255" t="s">
        <v>3905</v>
      </c>
      <c r="J2255" t="s">
        <v>3663</v>
      </c>
      <c r="K2255" t="s">
        <v>3664</v>
      </c>
      <c r="L2255">
        <v>1</v>
      </c>
      <c r="M2255">
        <v>50000011</v>
      </c>
      <c r="N2255" t="s">
        <v>3858</v>
      </c>
      <c r="O2255" t="s">
        <v>1086</v>
      </c>
      <c r="P2255">
        <v>8040114</v>
      </c>
      <c r="Q2255" t="s">
        <v>787</v>
      </c>
      <c r="R2255" s="1"/>
      <c r="S2255" s="1"/>
      <c r="T2255" s="1"/>
      <c r="U2255" s="2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9">
        <v>1.24E-2</v>
      </c>
      <c r="AM2255" s="4">
        <f>Tabla1[[#This Row],[Cantidad 1]]+Tabla1[[#This Row],[Cantidad 2]]+Tabla1[[#This Row],[Cantidad 3]]+Tabla1[[#This Row],[Cantidad 4]]+Tabla1[[#This Row],[Cantidad 5]]</f>
        <v>6100000</v>
      </c>
      <c r="AN2255" s="1">
        <v>292840</v>
      </c>
      <c r="AO2255" s="1" t="str">
        <f>Tabla1[[#This Row],[Contrato CISCO]]&amp;Tabla1[[#This Row],[Año]]&amp;Tabla1[[#This Row],[Material]]</f>
        <v>M-058/1920198040114</v>
      </c>
      <c r="AP2255" s="1" t="str">
        <f>Tabla1[[#This Row],[Contrato CISCO]]&amp;Tabla1[[#This Row],[Material]]</f>
        <v>M-058/198040114</v>
      </c>
      <c r="AQ2255" s="1" t="str">
        <f>Tabla1[[#This Row],[Material]]&amp;Tabla1[[#This Row],[Precio]]</f>
        <v>80401140.0124</v>
      </c>
      <c r="AR2255" t="s">
        <v>11</v>
      </c>
    </row>
    <row r="2256" spans="1:44" x14ac:dyDescent="0.25">
      <c r="A2256">
        <v>7419000039</v>
      </c>
      <c r="B2256" t="s">
        <v>3656</v>
      </c>
      <c r="C2256" t="s">
        <v>3891</v>
      </c>
      <c r="D2256">
        <v>2019</v>
      </c>
      <c r="E2256" t="s">
        <v>3795</v>
      </c>
      <c r="F2256" s="2">
        <v>43614</v>
      </c>
      <c r="G2256" s="2">
        <v>43890</v>
      </c>
      <c r="H2256" s="1">
        <v>3000000</v>
      </c>
      <c r="I2256" t="s">
        <v>3905</v>
      </c>
      <c r="J2256" t="s">
        <v>3663</v>
      </c>
      <c r="K2256" t="s">
        <v>3664</v>
      </c>
      <c r="L2256">
        <v>1</v>
      </c>
      <c r="M2256">
        <v>50000011</v>
      </c>
      <c r="N2256" t="s">
        <v>3858</v>
      </c>
      <c r="O2256" t="s">
        <v>1086</v>
      </c>
      <c r="P2256">
        <v>8040214</v>
      </c>
      <c r="Q2256" t="s">
        <v>464</v>
      </c>
      <c r="R2256" s="1"/>
      <c r="S2256" s="1"/>
      <c r="T2256" s="1"/>
      <c r="U2256" s="2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9">
        <v>7.2400000000000006E-2</v>
      </c>
      <c r="AM2256" s="4">
        <f>Tabla1[[#This Row],[Cantidad 1]]+Tabla1[[#This Row],[Cantidad 2]]+Tabla1[[#This Row],[Cantidad 3]]+Tabla1[[#This Row],[Cantidad 4]]+Tabla1[[#This Row],[Cantidad 5]]</f>
        <v>3000000</v>
      </c>
      <c r="AN2256" s="1">
        <v>292840</v>
      </c>
      <c r="AO2256" s="1" t="str">
        <f>Tabla1[[#This Row],[Contrato CISCO]]&amp;Tabla1[[#This Row],[Año]]&amp;Tabla1[[#This Row],[Material]]</f>
        <v>M-058/1920198040214</v>
      </c>
      <c r="AP2256" s="1" t="str">
        <f>Tabla1[[#This Row],[Contrato CISCO]]&amp;Tabla1[[#This Row],[Material]]</f>
        <v>M-058/198040214</v>
      </c>
      <c r="AQ2256" s="1" t="str">
        <f>Tabla1[[#This Row],[Material]]&amp;Tabla1[[#This Row],[Precio]]</f>
        <v>80402140.0724</v>
      </c>
      <c r="AR2256" t="s">
        <v>11</v>
      </c>
    </row>
    <row r="2257" spans="1:44" x14ac:dyDescent="0.25">
      <c r="A2257">
        <v>7419000038</v>
      </c>
      <c r="B2257" t="s">
        <v>3656</v>
      </c>
      <c r="C2257" t="s">
        <v>3891</v>
      </c>
      <c r="D2257">
        <v>2019</v>
      </c>
      <c r="E2257" t="s">
        <v>3795</v>
      </c>
      <c r="F2257" s="2">
        <v>43614</v>
      </c>
      <c r="G2257" s="2">
        <v>43890</v>
      </c>
      <c r="H2257" s="1">
        <v>300000</v>
      </c>
      <c r="I2257" t="s">
        <v>3905</v>
      </c>
      <c r="J2257" t="s">
        <v>3661</v>
      </c>
      <c r="K2257" t="s">
        <v>3662</v>
      </c>
      <c r="L2257">
        <v>1</v>
      </c>
      <c r="M2257">
        <v>50000471</v>
      </c>
      <c r="N2257" t="s">
        <v>3824</v>
      </c>
      <c r="O2257" t="s">
        <v>1086</v>
      </c>
      <c r="P2257">
        <v>8040419</v>
      </c>
      <c r="Q2257" t="s">
        <v>804</v>
      </c>
      <c r="R2257" s="1"/>
      <c r="S2257" s="1"/>
      <c r="T2257" s="1"/>
      <c r="U2257" s="2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9">
        <v>0.58928999999999998</v>
      </c>
      <c r="AM2257" s="4">
        <f>Tabla1[[#This Row],[Cantidad 1]]+Tabla1[[#This Row],[Cantidad 2]]+Tabla1[[#This Row],[Cantidad 3]]+Tabla1[[#This Row],[Cantidad 4]]+Tabla1[[#This Row],[Cantidad 5]]</f>
        <v>300000</v>
      </c>
      <c r="AN2257" s="1">
        <v>176787</v>
      </c>
      <c r="AO2257" s="1" t="str">
        <f>Tabla1[[#This Row],[Contrato CISCO]]&amp;Tabla1[[#This Row],[Año]]&amp;Tabla1[[#This Row],[Material]]</f>
        <v>M-059/1920198040419</v>
      </c>
      <c r="AP2257" s="1" t="str">
        <f>Tabla1[[#This Row],[Contrato CISCO]]&amp;Tabla1[[#This Row],[Material]]</f>
        <v>M-059/198040419</v>
      </c>
      <c r="AQ2257" s="1" t="str">
        <f>Tabla1[[#This Row],[Material]]&amp;Tabla1[[#This Row],[Precio]]</f>
        <v>80404190.58929</v>
      </c>
      <c r="AR2257" t="s">
        <v>11</v>
      </c>
    </row>
    <row r="2258" spans="1:44" x14ac:dyDescent="0.25">
      <c r="A2258">
        <v>7419000037</v>
      </c>
      <c r="B2258" t="s">
        <v>3656</v>
      </c>
      <c r="C2258" t="s">
        <v>3891</v>
      </c>
      <c r="D2258">
        <v>2019</v>
      </c>
      <c r="E2258" t="s">
        <v>3795</v>
      </c>
      <c r="F2258" s="2">
        <v>43614</v>
      </c>
      <c r="G2258" s="2">
        <v>43890</v>
      </c>
      <c r="H2258" s="1">
        <v>200000</v>
      </c>
      <c r="I2258" t="s">
        <v>3905</v>
      </c>
      <c r="J2258" t="s">
        <v>3659</v>
      </c>
      <c r="K2258" t="s">
        <v>3660</v>
      </c>
      <c r="L2258">
        <v>1</v>
      </c>
      <c r="M2258">
        <v>50000647</v>
      </c>
      <c r="N2258" t="s">
        <v>3816</v>
      </c>
      <c r="O2258" t="s">
        <v>1086</v>
      </c>
      <c r="P2258">
        <v>8040416</v>
      </c>
      <c r="Q2258" t="s">
        <v>799</v>
      </c>
      <c r="R2258" s="1"/>
      <c r="S2258" s="1"/>
      <c r="T2258" s="1"/>
      <c r="U2258" s="2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9">
        <v>1.0748</v>
      </c>
      <c r="AM2258" s="4">
        <f>Tabla1[[#This Row],[Cantidad 1]]+Tabla1[[#This Row],[Cantidad 2]]+Tabla1[[#This Row],[Cantidad 3]]+Tabla1[[#This Row],[Cantidad 4]]+Tabla1[[#This Row],[Cantidad 5]]</f>
        <v>200000</v>
      </c>
      <c r="AN2258" s="1">
        <v>214960</v>
      </c>
      <c r="AO2258" s="1" t="str">
        <f>Tabla1[[#This Row],[Contrato CISCO]]&amp;Tabla1[[#This Row],[Año]]&amp;Tabla1[[#This Row],[Material]]</f>
        <v>M-060/1920198040416</v>
      </c>
      <c r="AP2258" s="1" t="str">
        <f>Tabla1[[#This Row],[Contrato CISCO]]&amp;Tabla1[[#This Row],[Material]]</f>
        <v>M-060/198040416</v>
      </c>
      <c r="AQ2258" s="1" t="str">
        <f>Tabla1[[#This Row],[Material]]&amp;Tabla1[[#This Row],[Precio]]</f>
        <v>80404161.0748</v>
      </c>
      <c r="AR2258" t="s">
        <v>11</v>
      </c>
    </row>
    <row r="2259" spans="1:44" x14ac:dyDescent="0.25">
      <c r="A2259">
        <v>7419000040</v>
      </c>
      <c r="B2259" t="s">
        <v>3656</v>
      </c>
      <c r="C2259" t="s">
        <v>3891</v>
      </c>
      <c r="D2259">
        <v>2019</v>
      </c>
      <c r="E2259" t="s">
        <v>3795</v>
      </c>
      <c r="F2259" s="2">
        <v>43615</v>
      </c>
      <c r="G2259" s="2">
        <v>43890</v>
      </c>
      <c r="H2259" s="1">
        <v>800000</v>
      </c>
      <c r="I2259" t="s">
        <v>3905</v>
      </c>
      <c r="J2259" t="s">
        <v>3665</v>
      </c>
      <c r="K2259" t="s">
        <v>3666</v>
      </c>
      <c r="L2259">
        <v>1</v>
      </c>
      <c r="M2259">
        <v>50008255</v>
      </c>
      <c r="N2259" t="s">
        <v>3875</v>
      </c>
      <c r="O2259" t="s">
        <v>1086</v>
      </c>
      <c r="P2259">
        <v>8040311</v>
      </c>
      <c r="Q2259" t="s">
        <v>582</v>
      </c>
      <c r="R2259" s="1"/>
      <c r="S2259" s="1"/>
      <c r="T2259" s="1"/>
      <c r="U2259" s="2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9">
        <v>9.300000000000001E-3</v>
      </c>
      <c r="AM2259" s="4">
        <f>Tabla1[[#This Row],[Cantidad 1]]+Tabla1[[#This Row],[Cantidad 2]]+Tabla1[[#This Row],[Cantidad 3]]+Tabla1[[#This Row],[Cantidad 4]]+Tabla1[[#This Row],[Cantidad 5]]</f>
        <v>800000</v>
      </c>
      <c r="AN2259" s="1">
        <v>7440</v>
      </c>
      <c r="AO2259" s="1" t="str">
        <f>Tabla1[[#This Row],[Contrato CISCO]]&amp;Tabla1[[#This Row],[Año]]&amp;Tabla1[[#This Row],[Material]]</f>
        <v>M-061/1920198040311</v>
      </c>
      <c r="AP2259" s="1" t="str">
        <f>Tabla1[[#This Row],[Contrato CISCO]]&amp;Tabla1[[#This Row],[Material]]</f>
        <v>M-061/198040311</v>
      </c>
      <c r="AQ2259" s="1" t="str">
        <f>Tabla1[[#This Row],[Material]]&amp;Tabla1[[#This Row],[Precio]]</f>
        <v>80403110.0093</v>
      </c>
      <c r="AR2259" t="s">
        <v>11</v>
      </c>
    </row>
    <row r="2260" spans="1:44" x14ac:dyDescent="0.25">
      <c r="A2260">
        <v>7419000004</v>
      </c>
      <c r="B2260" t="s">
        <v>3613</v>
      </c>
      <c r="C2260" t="s">
        <v>3891</v>
      </c>
      <c r="D2260">
        <v>2019</v>
      </c>
      <c r="E2260" t="s">
        <v>3795</v>
      </c>
      <c r="F2260" s="2">
        <v>43497</v>
      </c>
      <c r="G2260" s="2">
        <v>43952</v>
      </c>
      <c r="H2260" s="1">
        <v>451100</v>
      </c>
      <c r="I2260" t="s">
        <v>3905</v>
      </c>
      <c r="J2260" t="s">
        <v>3614</v>
      </c>
      <c r="K2260" t="s">
        <v>3615</v>
      </c>
      <c r="L2260">
        <v>1</v>
      </c>
      <c r="M2260">
        <v>50004692</v>
      </c>
      <c r="N2260" t="s">
        <v>3840</v>
      </c>
      <c r="O2260" t="s">
        <v>1081</v>
      </c>
      <c r="P2260">
        <v>8040405</v>
      </c>
      <c r="Q2260" t="s">
        <v>478</v>
      </c>
      <c r="R2260" s="1"/>
      <c r="S2260" s="1"/>
      <c r="T2260" s="1"/>
      <c r="U2260" s="2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9">
        <v>0.74</v>
      </c>
      <c r="AM2260" s="4">
        <f>Tabla1[[#This Row],[Cantidad 1]]+Tabla1[[#This Row],[Cantidad 2]]+Tabla1[[#This Row],[Cantidad 3]]+Tabla1[[#This Row],[Cantidad 4]]+Tabla1[[#This Row],[Cantidad 5]]</f>
        <v>451100</v>
      </c>
      <c r="AN2260" s="1">
        <v>333814</v>
      </c>
      <c r="AO2260" s="1" t="str">
        <f>Tabla1[[#This Row],[Contrato CISCO]]&amp;Tabla1[[#This Row],[Año]]&amp;Tabla1[[#This Row],[Material]]</f>
        <v>M-011/1920198040405</v>
      </c>
      <c r="AP2260" s="1" t="str">
        <f>Tabla1[[#This Row],[Contrato CISCO]]&amp;Tabla1[[#This Row],[Material]]</f>
        <v>M-011/198040405</v>
      </c>
      <c r="AQ2260" s="1" t="str">
        <f>Tabla1[[#This Row],[Material]]&amp;Tabla1[[#This Row],[Precio]]</f>
        <v>80404050.74</v>
      </c>
      <c r="AR2260" t="s">
        <v>11</v>
      </c>
    </row>
    <row r="2261" spans="1:44" x14ac:dyDescent="0.25">
      <c r="A2261">
        <v>7419000005</v>
      </c>
      <c r="B2261" t="s">
        <v>3613</v>
      </c>
      <c r="C2261" t="s">
        <v>3891</v>
      </c>
      <c r="D2261">
        <v>2019</v>
      </c>
      <c r="E2261" t="s">
        <v>3795</v>
      </c>
      <c r="F2261" s="2">
        <v>43500</v>
      </c>
      <c r="G2261" s="2">
        <v>43955</v>
      </c>
      <c r="H2261" s="1">
        <v>244000</v>
      </c>
      <c r="I2261" t="s">
        <v>3905</v>
      </c>
      <c r="J2261" t="s">
        <v>3616</v>
      </c>
      <c r="K2261" t="s">
        <v>3617</v>
      </c>
      <c r="L2261">
        <v>1</v>
      </c>
      <c r="M2261">
        <v>50001363</v>
      </c>
      <c r="N2261" t="s">
        <v>3827</v>
      </c>
      <c r="O2261" t="s">
        <v>1081</v>
      </c>
      <c r="P2261">
        <v>8150006</v>
      </c>
      <c r="Q2261" t="s">
        <v>398</v>
      </c>
      <c r="R2261" s="1"/>
      <c r="S2261" s="1"/>
      <c r="T2261" s="1"/>
      <c r="U2261" s="2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9">
        <v>0.27599999999999997</v>
      </c>
      <c r="AM2261" s="4">
        <f>Tabla1[[#This Row],[Cantidad 1]]+Tabla1[[#This Row],[Cantidad 2]]+Tabla1[[#This Row],[Cantidad 3]]+Tabla1[[#This Row],[Cantidad 4]]+Tabla1[[#This Row],[Cantidad 5]]</f>
        <v>244000</v>
      </c>
      <c r="AN2261" s="1">
        <v>67344</v>
      </c>
      <c r="AO2261" s="1" t="str">
        <f>Tabla1[[#This Row],[Contrato CISCO]]&amp;Tabla1[[#This Row],[Año]]&amp;Tabla1[[#This Row],[Material]]</f>
        <v>M-005/1920198150006</v>
      </c>
      <c r="AP2261" s="1" t="str">
        <f>Tabla1[[#This Row],[Contrato CISCO]]&amp;Tabla1[[#This Row],[Material]]</f>
        <v>M-005/198150006</v>
      </c>
      <c r="AQ2261" s="1" t="str">
        <f>Tabla1[[#This Row],[Material]]&amp;Tabla1[[#This Row],[Precio]]</f>
        <v>81500060.276</v>
      </c>
      <c r="AR2261" t="s">
        <v>11</v>
      </c>
    </row>
    <row r="2262" spans="1:44" x14ac:dyDescent="0.25">
      <c r="A2262">
        <v>7419000009</v>
      </c>
      <c r="B2262" t="s">
        <v>3613</v>
      </c>
      <c r="C2262" t="s">
        <v>3891</v>
      </c>
      <c r="D2262">
        <v>2019</v>
      </c>
      <c r="E2262" t="s">
        <v>3795</v>
      </c>
      <c r="F2262" s="2">
        <v>43502</v>
      </c>
      <c r="G2262" s="2">
        <v>43957</v>
      </c>
      <c r="H2262" s="1">
        <v>2790300</v>
      </c>
      <c r="I2262" t="s">
        <v>3905</v>
      </c>
      <c r="J2262" t="s">
        <v>3622</v>
      </c>
      <c r="K2262" t="s">
        <v>3623</v>
      </c>
      <c r="L2262">
        <v>1</v>
      </c>
      <c r="M2262">
        <v>50000893</v>
      </c>
      <c r="N2262" t="s">
        <v>3831</v>
      </c>
      <c r="O2262" t="s">
        <v>1081</v>
      </c>
      <c r="P2262">
        <v>8050104</v>
      </c>
      <c r="Q2262" t="s">
        <v>481</v>
      </c>
      <c r="R2262" s="1"/>
      <c r="S2262" s="1"/>
      <c r="T2262" s="1"/>
      <c r="U2262" s="2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9">
        <v>5.1000000000000004E-2</v>
      </c>
      <c r="AM2262" s="4">
        <f>Tabla1[[#This Row],[Cantidad 1]]+Tabla1[[#This Row],[Cantidad 2]]+Tabla1[[#This Row],[Cantidad 3]]+Tabla1[[#This Row],[Cantidad 4]]+Tabla1[[#This Row],[Cantidad 5]]</f>
        <v>2790300</v>
      </c>
      <c r="AN2262" s="1">
        <v>142305.29999999999</v>
      </c>
      <c r="AO2262" s="1" t="str">
        <f>Tabla1[[#This Row],[Contrato CISCO]]&amp;Tabla1[[#This Row],[Año]]&amp;Tabla1[[#This Row],[Material]]</f>
        <v>M-008/1920198050104</v>
      </c>
      <c r="AP2262" s="1" t="str">
        <f>Tabla1[[#This Row],[Contrato CISCO]]&amp;Tabla1[[#This Row],[Material]]</f>
        <v>M-008/198050104</v>
      </c>
      <c r="AQ2262" s="1" t="str">
        <f>Tabla1[[#This Row],[Material]]&amp;Tabla1[[#This Row],[Precio]]</f>
        <v>80501040.051</v>
      </c>
      <c r="AR2262" t="s">
        <v>11</v>
      </c>
    </row>
    <row r="2263" spans="1:44" x14ac:dyDescent="0.25">
      <c r="A2263">
        <v>7419000010</v>
      </c>
      <c r="B2263" t="s">
        <v>3613</v>
      </c>
      <c r="C2263" t="s">
        <v>3891</v>
      </c>
      <c r="D2263">
        <v>2019</v>
      </c>
      <c r="E2263" t="s">
        <v>3795</v>
      </c>
      <c r="F2263" s="2">
        <v>43502</v>
      </c>
      <c r="G2263" s="2">
        <v>43957</v>
      </c>
      <c r="H2263" s="1">
        <v>24000</v>
      </c>
      <c r="I2263" t="s">
        <v>3905</v>
      </c>
      <c r="J2263" t="s">
        <v>3624</v>
      </c>
      <c r="K2263" t="s">
        <v>3625</v>
      </c>
      <c r="L2263">
        <v>1</v>
      </c>
      <c r="M2263">
        <v>50001315</v>
      </c>
      <c r="N2263" t="s">
        <v>3836</v>
      </c>
      <c r="O2263" t="s">
        <v>1081</v>
      </c>
      <c r="P2263">
        <v>8100057</v>
      </c>
      <c r="Q2263" t="s">
        <v>151</v>
      </c>
      <c r="R2263" s="1"/>
      <c r="S2263" s="1"/>
      <c r="T2263" s="1"/>
      <c r="U2263" s="2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9">
        <v>2.25</v>
      </c>
      <c r="AM2263" s="4">
        <f>Tabla1[[#This Row],[Cantidad 1]]+Tabla1[[#This Row],[Cantidad 2]]+Tabla1[[#This Row],[Cantidad 3]]+Tabla1[[#This Row],[Cantidad 4]]+Tabla1[[#This Row],[Cantidad 5]]</f>
        <v>24000</v>
      </c>
      <c r="AN2263" s="1">
        <v>54000</v>
      </c>
      <c r="AO2263" s="1" t="str">
        <f>Tabla1[[#This Row],[Contrato CISCO]]&amp;Tabla1[[#This Row],[Año]]&amp;Tabla1[[#This Row],[Material]]</f>
        <v>M-009/1920198100057</v>
      </c>
      <c r="AP2263" s="1" t="str">
        <f>Tabla1[[#This Row],[Contrato CISCO]]&amp;Tabla1[[#This Row],[Material]]</f>
        <v>M-009/198100057</v>
      </c>
      <c r="AQ2263" s="1" t="str">
        <f>Tabla1[[#This Row],[Material]]&amp;Tabla1[[#This Row],[Precio]]</f>
        <v>81000572.25</v>
      </c>
      <c r="AR2263" t="s">
        <v>11</v>
      </c>
    </row>
    <row r="2264" spans="1:44" x14ac:dyDescent="0.25">
      <c r="A2264">
        <v>7419000014</v>
      </c>
      <c r="B2264" t="s">
        <v>3632</v>
      </c>
      <c r="C2264" t="s">
        <v>3891</v>
      </c>
      <c r="D2264">
        <v>2019</v>
      </c>
      <c r="E2264" t="s">
        <v>3795</v>
      </c>
      <c r="F2264" s="2">
        <v>43502</v>
      </c>
      <c r="G2264" s="2">
        <v>43957</v>
      </c>
      <c r="H2264" s="1">
        <v>355700</v>
      </c>
      <c r="I2264" t="s">
        <v>3905</v>
      </c>
      <c r="J2264" t="s">
        <v>3633</v>
      </c>
      <c r="K2264" t="s">
        <v>3634</v>
      </c>
      <c r="L2264">
        <v>1</v>
      </c>
      <c r="M2264">
        <v>50008181</v>
      </c>
      <c r="N2264" t="s">
        <v>3841</v>
      </c>
      <c r="O2264" t="s">
        <v>1082</v>
      </c>
      <c r="P2264">
        <v>8060412</v>
      </c>
      <c r="Q2264" t="s">
        <v>1083</v>
      </c>
      <c r="R2264" s="1"/>
      <c r="S2264" s="1"/>
      <c r="T2264" s="1"/>
      <c r="U2264" s="2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9">
        <v>5.8</v>
      </c>
      <c r="AM2264" s="4">
        <f>Tabla1[[#This Row],[Cantidad 1]]+Tabla1[[#This Row],[Cantidad 2]]+Tabla1[[#This Row],[Cantidad 3]]+Tabla1[[#This Row],[Cantidad 4]]+Tabla1[[#This Row],[Cantidad 5]]</f>
        <v>355700</v>
      </c>
      <c r="AN2264" s="1">
        <v>2063060</v>
      </c>
      <c r="AO2264" s="1" t="str">
        <f>Tabla1[[#This Row],[Contrato CISCO]]&amp;Tabla1[[#This Row],[Año]]&amp;Tabla1[[#This Row],[Material]]</f>
        <v>M-012/1920198060412</v>
      </c>
      <c r="AP2264" s="1" t="str">
        <f>Tabla1[[#This Row],[Contrato CISCO]]&amp;Tabla1[[#This Row],[Material]]</f>
        <v>M-012/198060412</v>
      </c>
      <c r="AQ2264" s="1" t="str">
        <f>Tabla1[[#This Row],[Material]]&amp;Tabla1[[#This Row],[Precio]]</f>
        <v>80604125.8</v>
      </c>
      <c r="AR2264" t="s">
        <v>11</v>
      </c>
    </row>
    <row r="2265" spans="1:44" x14ac:dyDescent="0.25">
      <c r="A2265">
        <v>7419000013</v>
      </c>
      <c r="B2265" t="s">
        <v>3613</v>
      </c>
      <c r="C2265" t="s">
        <v>3891</v>
      </c>
      <c r="D2265">
        <v>2019</v>
      </c>
      <c r="E2265" t="s">
        <v>3795</v>
      </c>
      <c r="F2265" s="2">
        <v>43502</v>
      </c>
      <c r="G2265" s="2">
        <v>43957</v>
      </c>
      <c r="H2265">
        <v>800</v>
      </c>
      <c r="I2265" t="s">
        <v>3905</v>
      </c>
      <c r="J2265" t="s">
        <v>3630</v>
      </c>
      <c r="K2265" t="s">
        <v>3631</v>
      </c>
      <c r="L2265">
        <v>1</v>
      </c>
      <c r="M2265">
        <v>50000755</v>
      </c>
      <c r="N2265" t="s">
        <v>3832</v>
      </c>
      <c r="O2265" t="s">
        <v>1081</v>
      </c>
      <c r="P2265">
        <v>8170111</v>
      </c>
      <c r="Q2265" t="s">
        <v>885</v>
      </c>
      <c r="S2265"/>
      <c r="U2265" s="2"/>
      <c r="W2265"/>
      <c r="AL2265" s="9">
        <v>8.36</v>
      </c>
      <c r="AM2265" s="4">
        <f>Tabla1[[#This Row],[Cantidad 1]]+Tabla1[[#This Row],[Cantidad 2]]+Tabla1[[#This Row],[Cantidad 3]]+Tabla1[[#This Row],[Cantidad 4]]+Tabla1[[#This Row],[Cantidad 5]]</f>
        <v>800</v>
      </c>
      <c r="AN2265" s="1">
        <v>6688</v>
      </c>
      <c r="AO2265" s="1" t="str">
        <f>Tabla1[[#This Row],[Contrato CISCO]]&amp;Tabla1[[#This Row],[Año]]&amp;Tabla1[[#This Row],[Material]]</f>
        <v>M-007/1920198170111</v>
      </c>
      <c r="AP2265" s="1" t="str">
        <f>Tabla1[[#This Row],[Contrato CISCO]]&amp;Tabla1[[#This Row],[Material]]</f>
        <v>M-007/198170111</v>
      </c>
      <c r="AQ2265" s="1" t="str">
        <f>Tabla1[[#This Row],[Material]]&amp;Tabla1[[#This Row],[Precio]]</f>
        <v>81701118.36</v>
      </c>
      <c r="AR2265" t="s">
        <v>11</v>
      </c>
    </row>
    <row r="2266" spans="1:44" x14ac:dyDescent="0.25">
      <c r="A2266">
        <v>7419000011</v>
      </c>
      <c r="B2266" t="s">
        <v>3613</v>
      </c>
      <c r="C2266" t="s">
        <v>3891</v>
      </c>
      <c r="D2266">
        <v>2019</v>
      </c>
      <c r="E2266" t="s">
        <v>3795</v>
      </c>
      <c r="F2266" s="2">
        <v>43502</v>
      </c>
      <c r="G2266" s="2">
        <v>43957</v>
      </c>
      <c r="H2266" s="1">
        <v>7000</v>
      </c>
      <c r="I2266" t="s">
        <v>3905</v>
      </c>
      <c r="J2266" t="s">
        <v>3626</v>
      </c>
      <c r="K2266" t="s">
        <v>3627</v>
      </c>
      <c r="L2266">
        <v>1</v>
      </c>
      <c r="M2266">
        <v>50001817</v>
      </c>
      <c r="N2266" t="s">
        <v>3838</v>
      </c>
      <c r="O2266" t="s">
        <v>1081</v>
      </c>
      <c r="P2266">
        <v>8120022</v>
      </c>
      <c r="Q2266" t="s">
        <v>369</v>
      </c>
      <c r="R2266" s="1"/>
      <c r="S2266" s="1"/>
      <c r="T2266" s="1"/>
      <c r="U2266" s="2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9">
        <v>17.899999999999999</v>
      </c>
      <c r="AM2266" s="4">
        <f>Tabla1[[#This Row],[Cantidad 1]]+Tabla1[[#This Row],[Cantidad 2]]+Tabla1[[#This Row],[Cantidad 3]]+Tabla1[[#This Row],[Cantidad 4]]+Tabla1[[#This Row],[Cantidad 5]]</f>
        <v>7000</v>
      </c>
      <c r="AN2266" s="1">
        <v>125300</v>
      </c>
      <c r="AO2266" s="1" t="str">
        <f>Tabla1[[#This Row],[Contrato CISCO]]&amp;Tabla1[[#This Row],[Año]]&amp;Tabla1[[#This Row],[Material]]</f>
        <v>M-010/1920198120022</v>
      </c>
      <c r="AP2266" s="1" t="str">
        <f>Tabla1[[#This Row],[Contrato CISCO]]&amp;Tabla1[[#This Row],[Material]]</f>
        <v>M-010/198120022</v>
      </c>
      <c r="AQ2266" s="1" t="str">
        <f>Tabla1[[#This Row],[Material]]&amp;Tabla1[[#This Row],[Precio]]</f>
        <v>812002217.9</v>
      </c>
      <c r="AR2266" t="s">
        <v>11</v>
      </c>
    </row>
    <row r="2267" spans="1:44" x14ac:dyDescent="0.25">
      <c r="A2267">
        <v>7419000007</v>
      </c>
      <c r="B2267" t="s">
        <v>3613</v>
      </c>
      <c r="C2267" t="s">
        <v>3891</v>
      </c>
      <c r="D2267">
        <v>2019</v>
      </c>
      <c r="E2267" t="s">
        <v>3795</v>
      </c>
      <c r="F2267" s="2">
        <v>43502</v>
      </c>
      <c r="G2267" s="2">
        <v>43957</v>
      </c>
      <c r="H2267">
        <v>600</v>
      </c>
      <c r="I2267" t="s">
        <v>3905</v>
      </c>
      <c r="J2267" t="s">
        <v>3618</v>
      </c>
      <c r="K2267" t="s">
        <v>3619</v>
      </c>
      <c r="L2267">
        <v>1</v>
      </c>
      <c r="M2267">
        <v>50000471</v>
      </c>
      <c r="N2267" t="s">
        <v>3824</v>
      </c>
      <c r="O2267" t="s">
        <v>1081</v>
      </c>
      <c r="P2267">
        <v>8030128</v>
      </c>
      <c r="Q2267" t="s">
        <v>384</v>
      </c>
      <c r="S2267"/>
      <c r="U2267" s="2"/>
      <c r="W2267"/>
      <c r="AL2267" s="9">
        <v>67.8</v>
      </c>
      <c r="AM2267" s="4">
        <f>Tabla1[[#This Row],[Cantidad 1]]+Tabla1[[#This Row],[Cantidad 2]]+Tabla1[[#This Row],[Cantidad 3]]+Tabla1[[#This Row],[Cantidad 4]]+Tabla1[[#This Row],[Cantidad 5]]</f>
        <v>600</v>
      </c>
      <c r="AN2267" s="1">
        <v>40680</v>
      </c>
      <c r="AO2267" s="1" t="str">
        <f>Tabla1[[#This Row],[Contrato CISCO]]&amp;Tabla1[[#This Row],[Año]]&amp;Tabla1[[#This Row],[Material]]</f>
        <v>M-004/1920198030128</v>
      </c>
      <c r="AP2267" s="1" t="str">
        <f>Tabla1[[#This Row],[Contrato CISCO]]&amp;Tabla1[[#This Row],[Material]]</f>
        <v>M-004/198030128</v>
      </c>
      <c r="AQ2267" s="1" t="str">
        <f>Tabla1[[#This Row],[Material]]&amp;Tabla1[[#This Row],[Precio]]</f>
        <v>803012867.8</v>
      </c>
      <c r="AR2267" t="s">
        <v>11</v>
      </c>
    </row>
    <row r="2268" spans="1:44" x14ac:dyDescent="0.25">
      <c r="A2268">
        <v>7419000015</v>
      </c>
      <c r="B2268" t="s">
        <v>3632</v>
      </c>
      <c r="C2268" t="s">
        <v>3891</v>
      </c>
      <c r="D2268">
        <v>2019</v>
      </c>
      <c r="E2268" t="s">
        <v>3795</v>
      </c>
      <c r="F2268" s="2">
        <v>43502</v>
      </c>
      <c r="G2268" s="2">
        <v>43957</v>
      </c>
      <c r="H2268" s="1">
        <v>1660</v>
      </c>
      <c r="I2268" t="s">
        <v>3905</v>
      </c>
      <c r="J2268" t="s">
        <v>3635</v>
      </c>
      <c r="K2268" t="s">
        <v>3636</v>
      </c>
      <c r="L2268">
        <v>1</v>
      </c>
      <c r="M2268">
        <v>50000270</v>
      </c>
      <c r="N2268" t="s">
        <v>3813</v>
      </c>
      <c r="O2268" t="s">
        <v>1082</v>
      </c>
      <c r="P2268">
        <v>8060414</v>
      </c>
      <c r="Q2268" t="s">
        <v>1084</v>
      </c>
      <c r="R2268" s="1"/>
      <c r="S2268" s="1"/>
      <c r="T2268" s="1"/>
      <c r="U2268" s="2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9">
        <v>101</v>
      </c>
      <c r="AM2268" s="4">
        <f>Tabla1[[#This Row],[Cantidad 1]]+Tabla1[[#This Row],[Cantidad 2]]+Tabla1[[#This Row],[Cantidad 3]]+Tabla1[[#This Row],[Cantidad 4]]+Tabla1[[#This Row],[Cantidad 5]]</f>
        <v>1660</v>
      </c>
      <c r="AN2268" s="1">
        <v>167660</v>
      </c>
      <c r="AO2268" s="1" t="str">
        <f>Tabla1[[#This Row],[Contrato CISCO]]&amp;Tabla1[[#This Row],[Año]]&amp;Tabla1[[#This Row],[Material]]</f>
        <v>M-013/1920198060414</v>
      </c>
      <c r="AP2268" s="1" t="str">
        <f>Tabla1[[#This Row],[Contrato CISCO]]&amp;Tabla1[[#This Row],[Material]]</f>
        <v>M-013/198060414</v>
      </c>
      <c r="AQ2268" s="1" t="str">
        <f>Tabla1[[#This Row],[Material]]&amp;Tabla1[[#This Row],[Precio]]</f>
        <v>8060414101</v>
      </c>
      <c r="AR2268" t="s">
        <v>11</v>
      </c>
    </row>
    <row r="2269" spans="1:44" x14ac:dyDescent="0.25">
      <c r="A2269">
        <v>7419000008</v>
      </c>
      <c r="B2269" t="s">
        <v>3613</v>
      </c>
      <c r="C2269" t="s">
        <v>3891</v>
      </c>
      <c r="D2269">
        <v>2019</v>
      </c>
      <c r="E2269" t="s">
        <v>3795</v>
      </c>
      <c r="F2269" s="2">
        <v>43502</v>
      </c>
      <c r="G2269" s="2">
        <v>43957</v>
      </c>
      <c r="H2269" s="1">
        <v>2000</v>
      </c>
      <c r="I2269" t="s">
        <v>3905</v>
      </c>
      <c r="J2269" t="s">
        <v>3620</v>
      </c>
      <c r="K2269" t="s">
        <v>3621</v>
      </c>
      <c r="L2269">
        <v>1</v>
      </c>
      <c r="M2269">
        <v>50000596</v>
      </c>
      <c r="N2269" t="s">
        <v>3830</v>
      </c>
      <c r="O2269" t="s">
        <v>1081</v>
      </c>
      <c r="P2269">
        <v>8250116</v>
      </c>
      <c r="Q2269" t="s">
        <v>338</v>
      </c>
      <c r="R2269" s="1"/>
      <c r="S2269" s="1"/>
      <c r="T2269" s="1"/>
      <c r="U2269" s="2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9">
        <v>306.25</v>
      </c>
      <c r="AM2269" s="4">
        <f>Tabla1[[#This Row],[Cantidad 1]]+Tabla1[[#This Row],[Cantidad 2]]+Tabla1[[#This Row],[Cantidad 3]]+Tabla1[[#This Row],[Cantidad 4]]+Tabla1[[#This Row],[Cantidad 5]]</f>
        <v>2000</v>
      </c>
      <c r="AN2269" s="1">
        <v>612500</v>
      </c>
      <c r="AO2269" s="1" t="str">
        <f>Tabla1[[#This Row],[Contrato CISCO]]&amp;Tabla1[[#This Row],[Año]]&amp;Tabla1[[#This Row],[Material]]</f>
        <v>M-006/1920198250116</v>
      </c>
      <c r="AP2269" s="1" t="str">
        <f>Tabla1[[#This Row],[Contrato CISCO]]&amp;Tabla1[[#This Row],[Material]]</f>
        <v>M-006/198250116</v>
      </c>
      <c r="AQ2269" s="1" t="str">
        <f>Tabla1[[#This Row],[Material]]&amp;Tabla1[[#This Row],[Precio]]</f>
        <v>8250116306.25</v>
      </c>
      <c r="AR2269" t="s">
        <v>11</v>
      </c>
    </row>
    <row r="2270" spans="1:44" x14ac:dyDescent="0.25">
      <c r="A2270">
        <v>7419000012</v>
      </c>
      <c r="B2270" t="s">
        <v>3613</v>
      </c>
      <c r="C2270" t="s">
        <v>3891</v>
      </c>
      <c r="D2270">
        <v>2019</v>
      </c>
      <c r="E2270" t="s">
        <v>3795</v>
      </c>
      <c r="F2270" s="2">
        <v>43502</v>
      </c>
      <c r="G2270" s="2">
        <v>43957</v>
      </c>
      <c r="H2270">
        <v>46</v>
      </c>
      <c r="I2270" t="s">
        <v>3905</v>
      </c>
      <c r="J2270" t="s">
        <v>3628</v>
      </c>
      <c r="K2270" t="s">
        <v>3629</v>
      </c>
      <c r="L2270">
        <v>1</v>
      </c>
      <c r="M2270">
        <v>50000270</v>
      </c>
      <c r="N2270" t="s">
        <v>3813</v>
      </c>
      <c r="O2270" t="s">
        <v>1081</v>
      </c>
      <c r="P2270">
        <v>8070414</v>
      </c>
      <c r="Q2270" t="s">
        <v>402</v>
      </c>
      <c r="S2270"/>
      <c r="U2270" s="2"/>
      <c r="W2270"/>
      <c r="AL2270" s="9">
        <v>3311.5</v>
      </c>
      <c r="AM2270" s="4">
        <f>Tabla1[[#This Row],[Cantidad 1]]+Tabla1[[#This Row],[Cantidad 2]]+Tabla1[[#This Row],[Cantidad 3]]+Tabla1[[#This Row],[Cantidad 4]]+Tabla1[[#This Row],[Cantidad 5]]</f>
        <v>46</v>
      </c>
      <c r="AN2270" s="1">
        <v>152329</v>
      </c>
      <c r="AO2270" s="1" t="str">
        <f>Tabla1[[#This Row],[Contrato CISCO]]&amp;Tabla1[[#This Row],[Año]]&amp;Tabla1[[#This Row],[Material]]</f>
        <v>M-003/1920198070414</v>
      </c>
      <c r="AP2270" s="1" t="str">
        <f>Tabla1[[#This Row],[Contrato CISCO]]&amp;Tabla1[[#This Row],[Material]]</f>
        <v>M-003/198070414</v>
      </c>
      <c r="AQ2270" s="1" t="str">
        <f>Tabla1[[#This Row],[Material]]&amp;Tabla1[[#This Row],[Precio]]</f>
        <v>80704143311.5</v>
      </c>
      <c r="AR2270" t="s">
        <v>11</v>
      </c>
    </row>
    <row r="2271" spans="1:44" x14ac:dyDescent="0.25">
      <c r="A2271">
        <v>7219000136</v>
      </c>
      <c r="B2271" t="s">
        <v>3136</v>
      </c>
      <c r="C2271" t="s">
        <v>3890</v>
      </c>
      <c r="D2271">
        <v>2019</v>
      </c>
      <c r="E2271" t="s">
        <v>3795</v>
      </c>
      <c r="F2271" s="2">
        <v>43552</v>
      </c>
      <c r="G2271" s="2">
        <v>44010</v>
      </c>
      <c r="H2271" s="1">
        <v>3500</v>
      </c>
      <c r="I2271" t="s">
        <v>3905</v>
      </c>
      <c r="J2271" t="s">
        <v>3141</v>
      </c>
      <c r="K2271" t="s">
        <v>3142</v>
      </c>
      <c r="L2271">
        <v>1</v>
      </c>
      <c r="M2271">
        <v>50004206</v>
      </c>
      <c r="N2271" t="s">
        <v>3843</v>
      </c>
      <c r="O2271" t="s">
        <v>940</v>
      </c>
      <c r="P2271">
        <v>8401369</v>
      </c>
      <c r="Q2271" t="s">
        <v>486</v>
      </c>
      <c r="R2271" s="1"/>
      <c r="S2271" s="1"/>
      <c r="T2271" s="1"/>
      <c r="U2271" s="2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9">
        <v>1.19</v>
      </c>
      <c r="AM2271" s="4">
        <f>Tabla1[[#This Row],[Cantidad 1]]+Tabla1[[#This Row],[Cantidad 2]]+Tabla1[[#This Row],[Cantidad 3]]+Tabla1[[#This Row],[Cantidad 4]]+Tabla1[[#This Row],[Cantidad 5]]</f>
        <v>3500</v>
      </c>
      <c r="AN2271" s="1">
        <v>2563807.36</v>
      </c>
      <c r="AO2271" s="1" t="str">
        <f>Tabla1[[#This Row],[Contrato CISCO]]&amp;Tabla1[[#This Row],[Año]]&amp;Tabla1[[#This Row],[Material]]</f>
        <v>M-025/1920198401369</v>
      </c>
      <c r="AP2271" s="1" t="str">
        <f>Tabla1[[#This Row],[Contrato CISCO]]&amp;Tabla1[[#This Row],[Material]]</f>
        <v>M-025/198401369</v>
      </c>
      <c r="AQ2271" s="1" t="str">
        <f>Tabla1[[#This Row],[Material]]&amp;Tabla1[[#This Row],[Precio]]</f>
        <v>84013691.19</v>
      </c>
      <c r="AR2271" t="s">
        <v>11</v>
      </c>
    </row>
    <row r="2272" spans="1:44" x14ac:dyDescent="0.25">
      <c r="A2272">
        <v>7219000138</v>
      </c>
      <c r="B2272" t="s">
        <v>3136</v>
      </c>
      <c r="C2272" t="s">
        <v>3890</v>
      </c>
      <c r="D2272">
        <v>2019</v>
      </c>
      <c r="E2272" t="s">
        <v>3795</v>
      </c>
      <c r="F2272" s="2">
        <v>43552</v>
      </c>
      <c r="G2272" s="2">
        <v>44010</v>
      </c>
      <c r="H2272">
        <v>360</v>
      </c>
      <c r="I2272" t="s">
        <v>3905</v>
      </c>
      <c r="J2272" t="s">
        <v>3143</v>
      </c>
      <c r="K2272" t="s">
        <v>3144</v>
      </c>
      <c r="L2272">
        <v>1</v>
      </c>
      <c r="M2272">
        <v>50000471</v>
      </c>
      <c r="N2272" t="s">
        <v>3824</v>
      </c>
      <c r="O2272" t="s">
        <v>940</v>
      </c>
      <c r="P2272">
        <v>8401461</v>
      </c>
      <c r="Q2272" t="s">
        <v>397</v>
      </c>
      <c r="S2272"/>
      <c r="U2272" s="2"/>
      <c r="W2272"/>
      <c r="AL2272" s="9">
        <v>1.24</v>
      </c>
      <c r="AM2272" s="4">
        <f>Tabla1[[#This Row],[Cantidad 1]]+Tabla1[[#This Row],[Cantidad 2]]+Tabla1[[#This Row],[Cantidad 3]]+Tabla1[[#This Row],[Cantidad 4]]+Tabla1[[#This Row],[Cantidad 5]]</f>
        <v>360</v>
      </c>
      <c r="AN2272" s="1">
        <v>318218.7</v>
      </c>
      <c r="AO2272" s="1" t="str">
        <f>Tabla1[[#This Row],[Contrato CISCO]]&amp;Tabla1[[#This Row],[Año]]&amp;Tabla1[[#This Row],[Material]]</f>
        <v>M-017/1920198401461</v>
      </c>
      <c r="AP2272" s="1" t="str">
        <f>Tabla1[[#This Row],[Contrato CISCO]]&amp;Tabla1[[#This Row],[Material]]</f>
        <v>M-017/198401461</v>
      </c>
      <c r="AQ2272" s="1" t="str">
        <f>Tabla1[[#This Row],[Material]]&amp;Tabla1[[#This Row],[Precio]]</f>
        <v>84014611.24</v>
      </c>
      <c r="AR2272" t="s">
        <v>11</v>
      </c>
    </row>
    <row r="2273" spans="1:44" x14ac:dyDescent="0.25">
      <c r="A2273">
        <v>7219000138</v>
      </c>
      <c r="B2273" t="s">
        <v>3136</v>
      </c>
      <c r="C2273" t="s">
        <v>3890</v>
      </c>
      <c r="D2273">
        <v>2019</v>
      </c>
      <c r="E2273" t="s">
        <v>3795</v>
      </c>
      <c r="F2273" s="2">
        <v>43552</v>
      </c>
      <c r="G2273" s="2">
        <v>44010</v>
      </c>
      <c r="H2273" s="1">
        <v>9000</v>
      </c>
      <c r="I2273" t="s">
        <v>3905</v>
      </c>
      <c r="J2273" t="s">
        <v>3143</v>
      </c>
      <c r="K2273" t="s">
        <v>3144</v>
      </c>
      <c r="L2273">
        <v>1</v>
      </c>
      <c r="M2273">
        <v>50000471</v>
      </c>
      <c r="N2273" t="s">
        <v>3824</v>
      </c>
      <c r="O2273" t="s">
        <v>940</v>
      </c>
      <c r="P2273">
        <v>8401421</v>
      </c>
      <c r="Q2273" t="s">
        <v>143</v>
      </c>
      <c r="R2273" s="1"/>
      <c r="S2273" s="1"/>
      <c r="T2273" s="1"/>
      <c r="U2273" s="2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9">
        <v>1.7927000000000002</v>
      </c>
      <c r="AM2273" s="4">
        <f>Tabla1[[#This Row],[Cantidad 1]]+Tabla1[[#This Row],[Cantidad 2]]+Tabla1[[#This Row],[Cantidad 3]]+Tabla1[[#This Row],[Cantidad 4]]+Tabla1[[#This Row],[Cantidad 5]]</f>
        <v>9000</v>
      </c>
      <c r="AN2273" s="1">
        <v>318218.7</v>
      </c>
      <c r="AO2273" s="1" t="str">
        <f>Tabla1[[#This Row],[Contrato CISCO]]&amp;Tabla1[[#This Row],[Año]]&amp;Tabla1[[#This Row],[Material]]</f>
        <v>M-017/1920198401421</v>
      </c>
      <c r="AP2273" s="1" t="str">
        <f>Tabla1[[#This Row],[Contrato CISCO]]&amp;Tabla1[[#This Row],[Material]]</f>
        <v>M-017/198401421</v>
      </c>
      <c r="AQ2273" s="1" t="str">
        <f>Tabla1[[#This Row],[Material]]&amp;Tabla1[[#This Row],[Precio]]</f>
        <v>84014211.7927</v>
      </c>
      <c r="AR2273" t="s">
        <v>11</v>
      </c>
    </row>
    <row r="2274" spans="1:44" x14ac:dyDescent="0.25">
      <c r="A2274">
        <v>7219000135</v>
      </c>
      <c r="B2274" t="s">
        <v>3136</v>
      </c>
      <c r="C2274" t="s">
        <v>3890</v>
      </c>
      <c r="D2274">
        <v>2019</v>
      </c>
      <c r="E2274" t="s">
        <v>3795</v>
      </c>
      <c r="F2274" s="2">
        <v>43552</v>
      </c>
      <c r="G2274" s="2">
        <v>44010</v>
      </c>
      <c r="H2274" s="1">
        <v>4500</v>
      </c>
      <c r="I2274" t="s">
        <v>3905</v>
      </c>
      <c r="J2274" t="s">
        <v>3139</v>
      </c>
      <c r="K2274" t="s">
        <v>3140</v>
      </c>
      <c r="L2274">
        <v>1</v>
      </c>
      <c r="M2274">
        <v>50000642</v>
      </c>
      <c r="N2274" t="s">
        <v>3808</v>
      </c>
      <c r="O2274" t="s">
        <v>940</v>
      </c>
      <c r="P2274">
        <v>8401406</v>
      </c>
      <c r="Q2274" t="s">
        <v>138</v>
      </c>
      <c r="R2274" s="1"/>
      <c r="S2274" s="1"/>
      <c r="T2274" s="1"/>
      <c r="U2274" s="2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9">
        <v>2.42</v>
      </c>
      <c r="AM2274" s="4">
        <f>Tabla1[[#This Row],[Cantidad 1]]+Tabla1[[#This Row],[Cantidad 2]]+Tabla1[[#This Row],[Cantidad 3]]+Tabla1[[#This Row],[Cantidad 4]]+Tabla1[[#This Row],[Cantidad 5]]</f>
        <v>4500</v>
      </c>
      <c r="AN2274" s="1">
        <v>710755.71</v>
      </c>
      <c r="AO2274" s="1" t="str">
        <f>Tabla1[[#This Row],[Contrato CISCO]]&amp;Tabla1[[#This Row],[Año]]&amp;Tabla1[[#This Row],[Material]]</f>
        <v>M-020/1920198401406</v>
      </c>
      <c r="AP2274" s="1" t="str">
        <f>Tabla1[[#This Row],[Contrato CISCO]]&amp;Tabla1[[#This Row],[Material]]</f>
        <v>M-020/198401406</v>
      </c>
      <c r="AQ2274" s="1" t="str">
        <f>Tabla1[[#This Row],[Material]]&amp;Tabla1[[#This Row],[Precio]]</f>
        <v>84014062.42</v>
      </c>
      <c r="AR2274" t="s">
        <v>11</v>
      </c>
    </row>
    <row r="2275" spans="1:44" x14ac:dyDescent="0.25">
      <c r="A2275">
        <v>7219000135</v>
      </c>
      <c r="B2275" t="s">
        <v>3136</v>
      </c>
      <c r="C2275" t="s">
        <v>3890</v>
      </c>
      <c r="D2275">
        <v>2019</v>
      </c>
      <c r="E2275" t="s">
        <v>3795</v>
      </c>
      <c r="F2275" s="2">
        <v>43552</v>
      </c>
      <c r="G2275" s="2">
        <v>44010</v>
      </c>
      <c r="H2275" s="1">
        <v>2000</v>
      </c>
      <c r="I2275" t="s">
        <v>3905</v>
      </c>
      <c r="J2275" t="s">
        <v>3139</v>
      </c>
      <c r="K2275" t="s">
        <v>3140</v>
      </c>
      <c r="L2275">
        <v>1</v>
      </c>
      <c r="M2275">
        <v>50000642</v>
      </c>
      <c r="N2275" t="s">
        <v>3808</v>
      </c>
      <c r="O2275" t="s">
        <v>940</v>
      </c>
      <c r="P2275">
        <v>8401390</v>
      </c>
      <c r="Q2275" t="s">
        <v>181</v>
      </c>
      <c r="R2275" s="1"/>
      <c r="S2275" s="1"/>
      <c r="T2275" s="1"/>
      <c r="U2275" s="2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9">
        <v>31.6</v>
      </c>
      <c r="AM2275" s="4">
        <f>Tabla1[[#This Row],[Cantidad 1]]+Tabla1[[#This Row],[Cantidad 2]]+Tabla1[[#This Row],[Cantidad 3]]+Tabla1[[#This Row],[Cantidad 4]]+Tabla1[[#This Row],[Cantidad 5]]</f>
        <v>2000</v>
      </c>
      <c r="AN2275" s="1">
        <v>710755.71</v>
      </c>
      <c r="AO2275" s="1" t="str">
        <f>Tabla1[[#This Row],[Contrato CISCO]]&amp;Tabla1[[#This Row],[Año]]&amp;Tabla1[[#This Row],[Material]]</f>
        <v>M-020/1920198401390</v>
      </c>
      <c r="AP2275" s="1" t="str">
        <f>Tabla1[[#This Row],[Contrato CISCO]]&amp;Tabla1[[#This Row],[Material]]</f>
        <v>M-020/198401390</v>
      </c>
      <c r="AQ2275" s="1" t="str">
        <f>Tabla1[[#This Row],[Material]]&amp;Tabla1[[#This Row],[Precio]]</f>
        <v>840139031.6</v>
      </c>
      <c r="AR2275" t="s">
        <v>11</v>
      </c>
    </row>
    <row r="2276" spans="1:44" x14ac:dyDescent="0.25">
      <c r="A2276">
        <v>7219000135</v>
      </c>
      <c r="B2276" t="s">
        <v>3136</v>
      </c>
      <c r="C2276" t="s">
        <v>3890</v>
      </c>
      <c r="D2276">
        <v>2019</v>
      </c>
      <c r="E2276" t="s">
        <v>3795</v>
      </c>
      <c r="F2276" s="2">
        <v>43552</v>
      </c>
      <c r="G2276" s="2">
        <v>44010</v>
      </c>
      <c r="H2276" s="1">
        <v>1300</v>
      </c>
      <c r="I2276" t="s">
        <v>3905</v>
      </c>
      <c r="J2276" t="s">
        <v>3139</v>
      </c>
      <c r="K2276" t="s">
        <v>3140</v>
      </c>
      <c r="L2276">
        <v>1</v>
      </c>
      <c r="M2276">
        <v>50000642</v>
      </c>
      <c r="N2276" t="s">
        <v>3808</v>
      </c>
      <c r="O2276" t="s">
        <v>940</v>
      </c>
      <c r="P2276">
        <v>8401409</v>
      </c>
      <c r="Q2276" t="s">
        <v>148</v>
      </c>
      <c r="R2276" s="1"/>
      <c r="S2276" s="1"/>
      <c r="T2276" s="1"/>
      <c r="U2276" s="2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9">
        <v>37.681100000000001</v>
      </c>
      <c r="AM2276" s="4">
        <f>Tabla1[[#This Row],[Cantidad 1]]+Tabla1[[#This Row],[Cantidad 2]]+Tabla1[[#This Row],[Cantidad 3]]+Tabla1[[#This Row],[Cantidad 4]]+Tabla1[[#This Row],[Cantidad 5]]</f>
        <v>1300</v>
      </c>
      <c r="AN2276" s="1">
        <v>710755.71</v>
      </c>
      <c r="AO2276" s="1" t="str">
        <f>Tabla1[[#This Row],[Contrato CISCO]]&amp;Tabla1[[#This Row],[Año]]&amp;Tabla1[[#This Row],[Material]]</f>
        <v>M-020/1920198401409</v>
      </c>
      <c r="AP2276" s="1" t="str">
        <f>Tabla1[[#This Row],[Contrato CISCO]]&amp;Tabla1[[#This Row],[Material]]</f>
        <v>M-020/198401409</v>
      </c>
      <c r="AQ2276" s="1" t="str">
        <f>Tabla1[[#This Row],[Material]]&amp;Tabla1[[#This Row],[Precio]]</f>
        <v>840140937.6811</v>
      </c>
      <c r="AR2276" t="s">
        <v>11</v>
      </c>
    </row>
    <row r="2277" spans="1:44" x14ac:dyDescent="0.25">
      <c r="A2277">
        <v>7219000136</v>
      </c>
      <c r="B2277" t="s">
        <v>3136</v>
      </c>
      <c r="C2277" t="s">
        <v>3890</v>
      </c>
      <c r="D2277">
        <v>2019</v>
      </c>
      <c r="E2277" t="s">
        <v>3795</v>
      </c>
      <c r="F2277" s="2">
        <v>43552</v>
      </c>
      <c r="G2277" s="2">
        <v>44010</v>
      </c>
      <c r="H2277" s="1">
        <v>6000</v>
      </c>
      <c r="I2277" t="s">
        <v>3905</v>
      </c>
      <c r="J2277" t="s">
        <v>3141</v>
      </c>
      <c r="K2277" t="s">
        <v>3142</v>
      </c>
      <c r="L2277">
        <v>1</v>
      </c>
      <c r="M2277">
        <v>50004206</v>
      </c>
      <c r="N2277" t="s">
        <v>3843</v>
      </c>
      <c r="O2277" t="s">
        <v>940</v>
      </c>
      <c r="P2277">
        <v>8401432</v>
      </c>
      <c r="Q2277" t="s">
        <v>103</v>
      </c>
      <c r="R2277" s="1"/>
      <c r="S2277" s="1"/>
      <c r="T2277" s="1"/>
      <c r="U2277" s="2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9">
        <v>41.05</v>
      </c>
      <c r="AM2277" s="4">
        <f>Tabla1[[#This Row],[Cantidad 1]]+Tabla1[[#This Row],[Cantidad 2]]+Tabla1[[#This Row],[Cantidad 3]]+Tabla1[[#This Row],[Cantidad 4]]+Tabla1[[#This Row],[Cantidad 5]]</f>
        <v>6000</v>
      </c>
      <c r="AN2277" s="1">
        <v>2563807.36</v>
      </c>
      <c r="AO2277" s="1" t="str">
        <f>Tabla1[[#This Row],[Contrato CISCO]]&amp;Tabla1[[#This Row],[Año]]&amp;Tabla1[[#This Row],[Material]]</f>
        <v>M-025/1920198401432</v>
      </c>
      <c r="AP2277" s="1" t="str">
        <f>Tabla1[[#This Row],[Contrato CISCO]]&amp;Tabla1[[#This Row],[Material]]</f>
        <v>M-025/198401432</v>
      </c>
      <c r="AQ2277" s="1" t="str">
        <f>Tabla1[[#This Row],[Material]]&amp;Tabla1[[#This Row],[Precio]]</f>
        <v>840143241.05</v>
      </c>
      <c r="AR2277" t="s">
        <v>11</v>
      </c>
    </row>
    <row r="2278" spans="1:44" x14ac:dyDescent="0.25">
      <c r="A2278">
        <v>7219000135</v>
      </c>
      <c r="B2278" t="s">
        <v>3136</v>
      </c>
      <c r="C2278" t="s">
        <v>3890</v>
      </c>
      <c r="D2278">
        <v>2019</v>
      </c>
      <c r="E2278" t="s">
        <v>3795</v>
      </c>
      <c r="F2278" s="2">
        <v>43552</v>
      </c>
      <c r="G2278" s="2">
        <v>44010</v>
      </c>
      <c r="H2278" s="1">
        <v>3120</v>
      </c>
      <c r="I2278" t="s">
        <v>3905</v>
      </c>
      <c r="J2278" t="s">
        <v>3139</v>
      </c>
      <c r="K2278" t="s">
        <v>3140</v>
      </c>
      <c r="L2278">
        <v>1</v>
      </c>
      <c r="M2278">
        <v>50000642</v>
      </c>
      <c r="N2278" t="s">
        <v>3808</v>
      </c>
      <c r="O2278" t="s">
        <v>940</v>
      </c>
      <c r="P2278">
        <v>8401365</v>
      </c>
      <c r="Q2278" t="s">
        <v>117</v>
      </c>
      <c r="R2278" s="1"/>
      <c r="S2278" s="1"/>
      <c r="T2278" s="1"/>
      <c r="U2278" s="2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9">
        <v>49.408000000000001</v>
      </c>
      <c r="AM2278" s="4">
        <f>Tabla1[[#This Row],[Cantidad 1]]+Tabla1[[#This Row],[Cantidad 2]]+Tabla1[[#This Row],[Cantidad 3]]+Tabla1[[#This Row],[Cantidad 4]]+Tabla1[[#This Row],[Cantidad 5]]</f>
        <v>3120</v>
      </c>
      <c r="AN2278" s="1">
        <v>710755.71</v>
      </c>
      <c r="AO2278" s="1" t="str">
        <f>Tabla1[[#This Row],[Contrato CISCO]]&amp;Tabla1[[#This Row],[Año]]&amp;Tabla1[[#This Row],[Material]]</f>
        <v>M-020/1920198401365</v>
      </c>
      <c r="AP2278" s="1" t="str">
        <f>Tabla1[[#This Row],[Contrato CISCO]]&amp;Tabla1[[#This Row],[Material]]</f>
        <v>M-020/198401365</v>
      </c>
      <c r="AQ2278" s="1" t="str">
        <f>Tabla1[[#This Row],[Material]]&amp;Tabla1[[#This Row],[Precio]]</f>
        <v>840136549.408</v>
      </c>
      <c r="AR2278" t="s">
        <v>11</v>
      </c>
    </row>
    <row r="2279" spans="1:44" x14ac:dyDescent="0.25">
      <c r="A2279">
        <v>7219000136</v>
      </c>
      <c r="B2279" t="s">
        <v>3136</v>
      </c>
      <c r="C2279" t="s">
        <v>3890</v>
      </c>
      <c r="D2279">
        <v>2019</v>
      </c>
      <c r="E2279" t="s">
        <v>3795</v>
      </c>
      <c r="F2279" s="2">
        <v>43552</v>
      </c>
      <c r="G2279" s="2">
        <v>44010</v>
      </c>
      <c r="H2279" s="1">
        <v>9000</v>
      </c>
      <c r="I2279" t="s">
        <v>3905</v>
      </c>
      <c r="J2279" t="s">
        <v>3141</v>
      </c>
      <c r="K2279" t="s">
        <v>3142</v>
      </c>
      <c r="L2279">
        <v>1</v>
      </c>
      <c r="M2279">
        <v>50004206</v>
      </c>
      <c r="N2279" t="s">
        <v>3843</v>
      </c>
      <c r="O2279" t="s">
        <v>940</v>
      </c>
      <c r="P2279">
        <v>8401424</v>
      </c>
      <c r="Q2279" t="s">
        <v>110</v>
      </c>
      <c r="R2279" s="1"/>
      <c r="S2279" s="1"/>
      <c r="T2279" s="1"/>
      <c r="U2279" s="2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9">
        <v>81.669000000000011</v>
      </c>
      <c r="AM2279" s="4">
        <f>Tabla1[[#This Row],[Cantidad 1]]+Tabla1[[#This Row],[Cantidad 2]]+Tabla1[[#This Row],[Cantidad 3]]+Tabla1[[#This Row],[Cantidad 4]]+Tabla1[[#This Row],[Cantidad 5]]</f>
        <v>9000</v>
      </c>
      <c r="AN2279" s="1">
        <v>2563807.36</v>
      </c>
      <c r="AO2279" s="1" t="str">
        <f>Tabla1[[#This Row],[Contrato CISCO]]&amp;Tabla1[[#This Row],[Año]]&amp;Tabla1[[#This Row],[Material]]</f>
        <v>M-025/1920198401424</v>
      </c>
      <c r="AP2279" s="1" t="str">
        <f>Tabla1[[#This Row],[Contrato CISCO]]&amp;Tabla1[[#This Row],[Material]]</f>
        <v>M-025/198401424</v>
      </c>
      <c r="AQ2279" s="1" t="str">
        <f>Tabla1[[#This Row],[Material]]&amp;Tabla1[[#This Row],[Precio]]</f>
        <v>840142481.669</v>
      </c>
      <c r="AR2279" t="s">
        <v>11</v>
      </c>
    </row>
    <row r="2280" spans="1:44" x14ac:dyDescent="0.25">
      <c r="A2280">
        <v>7219000138</v>
      </c>
      <c r="B2280" t="s">
        <v>3136</v>
      </c>
      <c r="C2280" t="s">
        <v>3890</v>
      </c>
      <c r="D2280">
        <v>2019</v>
      </c>
      <c r="E2280" t="s">
        <v>3795</v>
      </c>
      <c r="F2280" s="2">
        <v>43552</v>
      </c>
      <c r="G2280" s="2">
        <v>44010</v>
      </c>
      <c r="H2280" s="1">
        <v>2400</v>
      </c>
      <c r="I2280" t="s">
        <v>3905</v>
      </c>
      <c r="J2280" t="s">
        <v>3143</v>
      </c>
      <c r="K2280" t="s">
        <v>3144</v>
      </c>
      <c r="L2280">
        <v>1</v>
      </c>
      <c r="M2280">
        <v>50000471</v>
      </c>
      <c r="N2280" t="s">
        <v>3824</v>
      </c>
      <c r="O2280" t="s">
        <v>940</v>
      </c>
      <c r="P2280">
        <v>8401468</v>
      </c>
      <c r="Q2280" t="s">
        <v>941</v>
      </c>
      <c r="R2280" s="1"/>
      <c r="S2280" s="1"/>
      <c r="T2280" s="1"/>
      <c r="U2280" s="2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9">
        <v>89.95</v>
      </c>
      <c r="AM2280" s="4">
        <f>Tabla1[[#This Row],[Cantidad 1]]+Tabla1[[#This Row],[Cantidad 2]]+Tabla1[[#This Row],[Cantidad 3]]+Tabla1[[#This Row],[Cantidad 4]]+Tabla1[[#This Row],[Cantidad 5]]</f>
        <v>2400</v>
      </c>
      <c r="AN2280" s="1">
        <v>318218.7</v>
      </c>
      <c r="AO2280" s="1" t="str">
        <f>Tabla1[[#This Row],[Contrato CISCO]]&amp;Tabla1[[#This Row],[Año]]&amp;Tabla1[[#This Row],[Material]]</f>
        <v>M-017/1920198401468</v>
      </c>
      <c r="AP2280" s="1" t="str">
        <f>Tabla1[[#This Row],[Contrato CISCO]]&amp;Tabla1[[#This Row],[Material]]</f>
        <v>M-017/198401468</v>
      </c>
      <c r="AQ2280" s="1" t="str">
        <f>Tabla1[[#This Row],[Material]]&amp;Tabla1[[#This Row],[Precio]]</f>
        <v>840146889.95</v>
      </c>
      <c r="AR2280" t="s">
        <v>11</v>
      </c>
    </row>
    <row r="2281" spans="1:44" x14ac:dyDescent="0.25">
      <c r="A2281">
        <v>7219000138</v>
      </c>
      <c r="B2281" t="s">
        <v>3136</v>
      </c>
      <c r="C2281" t="s">
        <v>3890</v>
      </c>
      <c r="D2281">
        <v>2019</v>
      </c>
      <c r="E2281" t="s">
        <v>3795</v>
      </c>
      <c r="F2281" s="2">
        <v>43552</v>
      </c>
      <c r="G2281" s="2">
        <v>44010</v>
      </c>
      <c r="H2281">
        <v>60</v>
      </c>
      <c r="I2281" t="s">
        <v>3905</v>
      </c>
      <c r="J2281" t="s">
        <v>3143</v>
      </c>
      <c r="K2281" t="s">
        <v>3144</v>
      </c>
      <c r="L2281">
        <v>1</v>
      </c>
      <c r="M2281">
        <v>50000471</v>
      </c>
      <c r="N2281" t="s">
        <v>3824</v>
      </c>
      <c r="O2281" t="s">
        <v>940</v>
      </c>
      <c r="P2281">
        <v>8401391</v>
      </c>
      <c r="Q2281" t="s">
        <v>180</v>
      </c>
      <c r="S2281"/>
      <c r="U2281" s="2"/>
      <c r="W2281"/>
      <c r="AL2281" s="9">
        <v>394.5</v>
      </c>
      <c r="AM2281" s="4">
        <f>Tabla1[[#This Row],[Cantidad 1]]+Tabla1[[#This Row],[Cantidad 2]]+Tabla1[[#This Row],[Cantidad 3]]+Tabla1[[#This Row],[Cantidad 4]]+Tabla1[[#This Row],[Cantidad 5]]</f>
        <v>60</v>
      </c>
      <c r="AN2281" s="1">
        <v>318218.7</v>
      </c>
      <c r="AO2281" s="1" t="str">
        <f>Tabla1[[#This Row],[Contrato CISCO]]&amp;Tabla1[[#This Row],[Año]]&amp;Tabla1[[#This Row],[Material]]</f>
        <v>M-017/1920198401391</v>
      </c>
      <c r="AP2281" s="1" t="str">
        <f>Tabla1[[#This Row],[Contrato CISCO]]&amp;Tabla1[[#This Row],[Material]]</f>
        <v>M-017/198401391</v>
      </c>
      <c r="AQ2281" s="1" t="str">
        <f>Tabla1[[#This Row],[Material]]&amp;Tabla1[[#This Row],[Precio]]</f>
        <v>8401391394.5</v>
      </c>
      <c r="AR2281" t="s">
        <v>11</v>
      </c>
    </row>
    <row r="2282" spans="1:44" x14ac:dyDescent="0.25">
      <c r="A2282">
        <v>7219000135</v>
      </c>
      <c r="B2282" t="s">
        <v>3136</v>
      </c>
      <c r="C2282" t="s">
        <v>3890</v>
      </c>
      <c r="D2282">
        <v>2019</v>
      </c>
      <c r="E2282" t="s">
        <v>3795</v>
      </c>
      <c r="F2282" s="2">
        <v>43552</v>
      </c>
      <c r="G2282" s="2">
        <v>44010</v>
      </c>
      <c r="H2282">
        <v>135</v>
      </c>
      <c r="I2282" t="s">
        <v>3905</v>
      </c>
      <c r="J2282" t="s">
        <v>3139</v>
      </c>
      <c r="K2282" t="s">
        <v>3140</v>
      </c>
      <c r="L2282">
        <v>1</v>
      </c>
      <c r="M2282">
        <v>50000642</v>
      </c>
      <c r="N2282" t="s">
        <v>3808</v>
      </c>
      <c r="O2282" t="s">
        <v>940</v>
      </c>
      <c r="P2282">
        <v>8401402</v>
      </c>
      <c r="Q2282" t="s">
        <v>308</v>
      </c>
      <c r="S2282"/>
      <c r="U2282" s="2"/>
      <c r="W2282"/>
      <c r="AL2282" s="9">
        <v>434.58</v>
      </c>
      <c r="AM2282" s="4">
        <f>Tabla1[[#This Row],[Cantidad 1]]+Tabla1[[#This Row],[Cantidad 2]]+Tabla1[[#This Row],[Cantidad 3]]+Tabla1[[#This Row],[Cantidad 4]]+Tabla1[[#This Row],[Cantidad 5]]</f>
        <v>135</v>
      </c>
      <c r="AN2282" s="1">
        <v>710755.71</v>
      </c>
      <c r="AO2282" s="1" t="str">
        <f>Tabla1[[#This Row],[Contrato CISCO]]&amp;Tabla1[[#This Row],[Año]]&amp;Tabla1[[#This Row],[Material]]</f>
        <v>M-020/1920198401402</v>
      </c>
      <c r="AP2282" s="1" t="str">
        <f>Tabla1[[#This Row],[Contrato CISCO]]&amp;Tabla1[[#This Row],[Material]]</f>
        <v>M-020/198401402</v>
      </c>
      <c r="AQ2282" s="1" t="str">
        <f>Tabla1[[#This Row],[Material]]&amp;Tabla1[[#This Row],[Precio]]</f>
        <v>8401402434.58</v>
      </c>
      <c r="AR2282" t="s">
        <v>11</v>
      </c>
    </row>
    <row r="2283" spans="1:44" x14ac:dyDescent="0.25">
      <c r="A2283">
        <v>7219000136</v>
      </c>
      <c r="B2283" t="s">
        <v>3136</v>
      </c>
      <c r="C2283" t="s">
        <v>3890</v>
      </c>
      <c r="D2283">
        <v>2019</v>
      </c>
      <c r="E2283" t="s">
        <v>3795</v>
      </c>
      <c r="F2283" s="2">
        <v>43552</v>
      </c>
      <c r="G2283" s="2">
        <v>44010</v>
      </c>
      <c r="H2283" s="1">
        <v>2646</v>
      </c>
      <c r="I2283" t="s">
        <v>3905</v>
      </c>
      <c r="J2283" t="s">
        <v>3141</v>
      </c>
      <c r="K2283" t="s">
        <v>3142</v>
      </c>
      <c r="L2283">
        <v>1</v>
      </c>
      <c r="M2283">
        <v>50004206</v>
      </c>
      <c r="N2283" t="s">
        <v>3843</v>
      </c>
      <c r="O2283" t="s">
        <v>940</v>
      </c>
      <c r="P2283">
        <v>8401386</v>
      </c>
      <c r="Q2283" t="s">
        <v>46</v>
      </c>
      <c r="R2283" s="1"/>
      <c r="S2283" s="1"/>
      <c r="T2283" s="1"/>
      <c r="U2283" s="2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9">
        <v>452.76</v>
      </c>
      <c r="AM2283" s="4">
        <f>Tabla1[[#This Row],[Cantidad 1]]+Tabla1[[#This Row],[Cantidad 2]]+Tabla1[[#This Row],[Cantidad 3]]+Tabla1[[#This Row],[Cantidad 4]]+Tabla1[[#This Row],[Cantidad 5]]</f>
        <v>2646</v>
      </c>
      <c r="AN2283" s="1">
        <v>2563807.36</v>
      </c>
      <c r="AO2283" s="1" t="str">
        <f>Tabla1[[#This Row],[Contrato CISCO]]&amp;Tabla1[[#This Row],[Año]]&amp;Tabla1[[#This Row],[Material]]</f>
        <v>M-025/1920198401386</v>
      </c>
      <c r="AP2283" s="1" t="str">
        <f>Tabla1[[#This Row],[Contrato CISCO]]&amp;Tabla1[[#This Row],[Material]]</f>
        <v>M-025/198401386</v>
      </c>
      <c r="AQ2283" s="1" t="str">
        <f>Tabla1[[#This Row],[Material]]&amp;Tabla1[[#This Row],[Precio]]</f>
        <v>8401386452.76</v>
      </c>
      <c r="AR2283" t="s">
        <v>11</v>
      </c>
    </row>
    <row r="2284" spans="1:44" x14ac:dyDescent="0.25">
      <c r="A2284">
        <v>7219000136</v>
      </c>
      <c r="B2284" t="s">
        <v>3136</v>
      </c>
      <c r="C2284" t="s">
        <v>3890</v>
      </c>
      <c r="D2284">
        <v>2019</v>
      </c>
      <c r="E2284" t="s">
        <v>3795</v>
      </c>
      <c r="F2284" s="2">
        <v>43552</v>
      </c>
      <c r="G2284" s="2">
        <v>44010</v>
      </c>
      <c r="H2284">
        <v>840</v>
      </c>
      <c r="I2284" t="s">
        <v>3905</v>
      </c>
      <c r="J2284" t="s">
        <v>3141</v>
      </c>
      <c r="K2284" t="s">
        <v>3142</v>
      </c>
      <c r="L2284">
        <v>1</v>
      </c>
      <c r="M2284">
        <v>50004206</v>
      </c>
      <c r="N2284" t="s">
        <v>3843</v>
      </c>
      <c r="O2284" t="s">
        <v>940</v>
      </c>
      <c r="P2284">
        <v>8401444</v>
      </c>
      <c r="Q2284" t="s">
        <v>179</v>
      </c>
      <c r="S2284"/>
      <c r="U2284" s="2"/>
      <c r="W2284"/>
      <c r="AL2284" s="9">
        <v>452.76</v>
      </c>
      <c r="AM2284" s="4">
        <f>Tabla1[[#This Row],[Cantidad 1]]+Tabla1[[#This Row],[Cantidad 2]]+Tabla1[[#This Row],[Cantidad 3]]+Tabla1[[#This Row],[Cantidad 4]]+Tabla1[[#This Row],[Cantidad 5]]</f>
        <v>840</v>
      </c>
      <c r="AN2284" s="1">
        <v>2563807.36</v>
      </c>
      <c r="AO2284" s="1" t="str">
        <f>Tabla1[[#This Row],[Contrato CISCO]]&amp;Tabla1[[#This Row],[Año]]&amp;Tabla1[[#This Row],[Material]]</f>
        <v>M-025/1920198401444</v>
      </c>
      <c r="AP2284" s="1" t="str">
        <f>Tabla1[[#This Row],[Contrato CISCO]]&amp;Tabla1[[#This Row],[Material]]</f>
        <v>M-025/198401444</v>
      </c>
      <c r="AQ2284" s="1" t="str">
        <f>Tabla1[[#This Row],[Material]]&amp;Tabla1[[#This Row],[Precio]]</f>
        <v>8401444452.76</v>
      </c>
      <c r="AR2284" t="s">
        <v>11</v>
      </c>
    </row>
    <row r="2285" spans="1:44" x14ac:dyDescent="0.25">
      <c r="A2285">
        <v>7219000134</v>
      </c>
      <c r="B2285" t="s">
        <v>3136</v>
      </c>
      <c r="C2285" t="s">
        <v>3890</v>
      </c>
      <c r="D2285">
        <v>2019</v>
      </c>
      <c r="E2285" t="s">
        <v>3795</v>
      </c>
      <c r="F2285" s="2">
        <v>43552</v>
      </c>
      <c r="G2285" s="2">
        <v>44010</v>
      </c>
      <c r="H2285">
        <v>300</v>
      </c>
      <c r="I2285" t="s">
        <v>3905</v>
      </c>
      <c r="J2285" t="s">
        <v>3137</v>
      </c>
      <c r="K2285" t="s">
        <v>3138</v>
      </c>
      <c r="L2285">
        <v>1</v>
      </c>
      <c r="M2285">
        <v>50002858</v>
      </c>
      <c r="N2285" t="s">
        <v>3857</v>
      </c>
      <c r="O2285" t="s">
        <v>940</v>
      </c>
      <c r="P2285">
        <v>8401393</v>
      </c>
      <c r="Q2285" t="s">
        <v>444</v>
      </c>
      <c r="S2285"/>
      <c r="U2285" s="2"/>
      <c r="W2285"/>
      <c r="AL2285" s="9">
        <v>505</v>
      </c>
      <c r="AM2285" s="4">
        <f>Tabla1[[#This Row],[Cantidad 1]]+Tabla1[[#This Row],[Cantidad 2]]+Tabla1[[#This Row],[Cantidad 3]]+Tabla1[[#This Row],[Cantidad 4]]+Tabla1[[#This Row],[Cantidad 5]]</f>
        <v>300</v>
      </c>
      <c r="AN2285" s="1">
        <v>151500</v>
      </c>
      <c r="AO2285" s="1" t="str">
        <f>Tabla1[[#This Row],[Contrato CISCO]]&amp;Tabla1[[#This Row],[Año]]&amp;Tabla1[[#This Row],[Material]]</f>
        <v>M-022/1920198401393</v>
      </c>
      <c r="AP2285" s="1" t="str">
        <f>Tabla1[[#This Row],[Contrato CISCO]]&amp;Tabla1[[#This Row],[Material]]</f>
        <v>M-022/198401393</v>
      </c>
      <c r="AQ2285" s="1" t="str">
        <f>Tabla1[[#This Row],[Material]]&amp;Tabla1[[#This Row],[Precio]]</f>
        <v>8401393505</v>
      </c>
      <c r="AR2285" t="s">
        <v>11</v>
      </c>
    </row>
    <row r="2286" spans="1:44" x14ac:dyDescent="0.25">
      <c r="A2286">
        <v>7219000138</v>
      </c>
      <c r="B2286" t="s">
        <v>3136</v>
      </c>
      <c r="C2286" t="s">
        <v>3890</v>
      </c>
      <c r="D2286">
        <v>2019</v>
      </c>
      <c r="E2286" t="s">
        <v>3795</v>
      </c>
      <c r="F2286" s="2">
        <v>43552</v>
      </c>
      <c r="G2286" s="2">
        <v>44010</v>
      </c>
      <c r="H2286">
        <v>120</v>
      </c>
      <c r="I2286" t="s">
        <v>3905</v>
      </c>
      <c r="J2286" t="s">
        <v>3143</v>
      </c>
      <c r="K2286" t="s">
        <v>3144</v>
      </c>
      <c r="L2286">
        <v>1</v>
      </c>
      <c r="M2286">
        <v>50000471</v>
      </c>
      <c r="N2286" t="s">
        <v>3824</v>
      </c>
      <c r="O2286" t="s">
        <v>940</v>
      </c>
      <c r="P2286">
        <v>8401231</v>
      </c>
      <c r="Q2286" t="s">
        <v>184</v>
      </c>
      <c r="S2286"/>
      <c r="U2286" s="2"/>
      <c r="W2286"/>
      <c r="AL2286" s="9">
        <v>517.4</v>
      </c>
      <c r="AM2286" s="4">
        <f>Tabla1[[#This Row],[Cantidad 1]]+Tabla1[[#This Row],[Cantidad 2]]+Tabla1[[#This Row],[Cantidad 3]]+Tabla1[[#This Row],[Cantidad 4]]+Tabla1[[#This Row],[Cantidad 5]]</f>
        <v>120</v>
      </c>
      <c r="AN2286" s="1">
        <v>318218.7</v>
      </c>
      <c r="AO2286" s="1" t="str">
        <f>Tabla1[[#This Row],[Contrato CISCO]]&amp;Tabla1[[#This Row],[Año]]&amp;Tabla1[[#This Row],[Material]]</f>
        <v>M-017/1920198401231</v>
      </c>
      <c r="AP2286" s="1" t="str">
        <f>Tabla1[[#This Row],[Contrato CISCO]]&amp;Tabla1[[#This Row],[Material]]</f>
        <v>M-017/198401231</v>
      </c>
      <c r="AQ2286" s="1" t="str">
        <f>Tabla1[[#This Row],[Material]]&amp;Tabla1[[#This Row],[Precio]]</f>
        <v>8401231517.4</v>
      </c>
      <c r="AR2286" t="s">
        <v>11</v>
      </c>
    </row>
    <row r="2287" spans="1:44" x14ac:dyDescent="0.25">
      <c r="A2287">
        <v>7219000135</v>
      </c>
      <c r="B2287" t="s">
        <v>3136</v>
      </c>
      <c r="C2287" t="s">
        <v>3890</v>
      </c>
      <c r="D2287">
        <v>2019</v>
      </c>
      <c r="E2287" t="s">
        <v>3795</v>
      </c>
      <c r="F2287" s="2">
        <v>43552</v>
      </c>
      <c r="G2287" s="2">
        <v>44010</v>
      </c>
      <c r="H2287">
        <v>400</v>
      </c>
      <c r="I2287" t="s">
        <v>3905</v>
      </c>
      <c r="J2287" t="s">
        <v>3139</v>
      </c>
      <c r="K2287" t="s">
        <v>3140</v>
      </c>
      <c r="L2287">
        <v>1</v>
      </c>
      <c r="M2287">
        <v>50000642</v>
      </c>
      <c r="N2287" t="s">
        <v>3808</v>
      </c>
      <c r="O2287" t="s">
        <v>940</v>
      </c>
      <c r="P2287">
        <v>8401328</v>
      </c>
      <c r="Q2287" t="s">
        <v>500</v>
      </c>
      <c r="S2287"/>
      <c r="U2287" s="2"/>
      <c r="W2287"/>
      <c r="AL2287" s="9">
        <v>697.95</v>
      </c>
      <c r="AM2287" s="4">
        <f>Tabla1[[#This Row],[Cantidad 1]]+Tabla1[[#This Row],[Cantidad 2]]+Tabla1[[#This Row],[Cantidad 3]]+Tabla1[[#This Row],[Cantidad 4]]+Tabla1[[#This Row],[Cantidad 5]]</f>
        <v>400</v>
      </c>
      <c r="AN2287" s="1">
        <v>710755.71</v>
      </c>
      <c r="AO2287" s="1" t="str">
        <f>Tabla1[[#This Row],[Contrato CISCO]]&amp;Tabla1[[#This Row],[Año]]&amp;Tabla1[[#This Row],[Material]]</f>
        <v>M-020/1920198401328</v>
      </c>
      <c r="AP2287" s="1" t="str">
        <f>Tabla1[[#This Row],[Contrato CISCO]]&amp;Tabla1[[#This Row],[Material]]</f>
        <v>M-020/198401328</v>
      </c>
      <c r="AQ2287" s="1" t="str">
        <f>Tabla1[[#This Row],[Material]]&amp;Tabla1[[#This Row],[Precio]]</f>
        <v>8401328697.95</v>
      </c>
      <c r="AR2287" t="s">
        <v>11</v>
      </c>
    </row>
    <row r="2288" spans="1:44" x14ac:dyDescent="0.25">
      <c r="A2288">
        <v>7219000135</v>
      </c>
      <c r="B2288" t="s">
        <v>3136</v>
      </c>
      <c r="C2288" t="s">
        <v>3890</v>
      </c>
      <c r="D2288">
        <v>2019</v>
      </c>
      <c r="E2288" t="s">
        <v>3795</v>
      </c>
      <c r="F2288" s="2">
        <v>43552</v>
      </c>
      <c r="G2288" s="2">
        <v>44010</v>
      </c>
      <c r="H2288">
        <v>72</v>
      </c>
      <c r="I2288" t="s">
        <v>3905</v>
      </c>
      <c r="J2288" t="s">
        <v>3139</v>
      </c>
      <c r="K2288" t="s">
        <v>3140</v>
      </c>
      <c r="L2288">
        <v>1</v>
      </c>
      <c r="M2288">
        <v>50000642</v>
      </c>
      <c r="N2288" t="s">
        <v>3808</v>
      </c>
      <c r="O2288" t="s">
        <v>940</v>
      </c>
      <c r="P2288">
        <v>8401445</v>
      </c>
      <c r="Q2288" t="s">
        <v>212</v>
      </c>
      <c r="S2288"/>
      <c r="U2288" s="2"/>
      <c r="W2288"/>
      <c r="AL2288" s="9">
        <v>1328.8752999999999</v>
      </c>
      <c r="AM2288" s="4">
        <f>Tabla1[[#This Row],[Cantidad 1]]+Tabla1[[#This Row],[Cantidad 2]]+Tabla1[[#This Row],[Cantidad 3]]+Tabla1[[#This Row],[Cantidad 4]]+Tabla1[[#This Row],[Cantidad 5]]</f>
        <v>72</v>
      </c>
      <c r="AN2288" s="1">
        <v>710755.71</v>
      </c>
      <c r="AO2288" s="1" t="str">
        <f>Tabla1[[#This Row],[Contrato CISCO]]&amp;Tabla1[[#This Row],[Año]]&amp;Tabla1[[#This Row],[Material]]</f>
        <v>M-020/1920198401445</v>
      </c>
      <c r="AP2288" s="1" t="str">
        <f>Tabla1[[#This Row],[Contrato CISCO]]&amp;Tabla1[[#This Row],[Material]]</f>
        <v>M-020/198401445</v>
      </c>
      <c r="AQ2288" s="1" t="str">
        <f>Tabla1[[#This Row],[Material]]&amp;Tabla1[[#This Row],[Precio]]</f>
        <v>84014451328.8753</v>
      </c>
      <c r="AR2288" t="s">
        <v>11</v>
      </c>
    </row>
    <row r="2289" spans="1:44" x14ac:dyDescent="0.25">
      <c r="A2289">
        <v>7219000152</v>
      </c>
      <c r="B2289" t="s">
        <v>3136</v>
      </c>
      <c r="C2289" t="s">
        <v>3890</v>
      </c>
      <c r="D2289">
        <v>2019</v>
      </c>
      <c r="E2289" t="s">
        <v>3795</v>
      </c>
      <c r="F2289" s="2">
        <v>43558</v>
      </c>
      <c r="G2289" s="2">
        <v>44015</v>
      </c>
      <c r="H2289">
        <v>720</v>
      </c>
      <c r="I2289" t="s">
        <v>3905</v>
      </c>
      <c r="J2289" t="s">
        <v>3153</v>
      </c>
      <c r="K2289" t="s">
        <v>3154</v>
      </c>
      <c r="L2289">
        <v>1</v>
      </c>
      <c r="M2289">
        <v>50001686</v>
      </c>
      <c r="N2289" t="s">
        <v>3855</v>
      </c>
      <c r="O2289" t="s">
        <v>940</v>
      </c>
      <c r="P2289">
        <v>8401217</v>
      </c>
      <c r="Q2289" t="s">
        <v>827</v>
      </c>
      <c r="S2289"/>
      <c r="U2289" s="2"/>
      <c r="W2289"/>
      <c r="AL2289" s="9">
        <v>0.68499999999999994</v>
      </c>
      <c r="AM2289" s="4">
        <f>Tabla1[[#This Row],[Cantidad 1]]+Tabla1[[#This Row],[Cantidad 2]]+Tabla1[[#This Row],[Cantidad 3]]+Tabla1[[#This Row],[Cantidad 4]]+Tabla1[[#This Row],[Cantidad 5]]</f>
        <v>720</v>
      </c>
      <c r="AN2289">
        <v>493.2</v>
      </c>
      <c r="AO2289" s="1" t="str">
        <f>Tabla1[[#This Row],[Contrato CISCO]]&amp;Tabla1[[#This Row],[Año]]&amp;Tabla1[[#This Row],[Material]]</f>
        <v>M-024/1920198401217</v>
      </c>
      <c r="AP2289" s="1" t="str">
        <f>Tabla1[[#This Row],[Contrato CISCO]]&amp;Tabla1[[#This Row],[Material]]</f>
        <v>M-024/198401217</v>
      </c>
      <c r="AQ2289" s="1" t="str">
        <f>Tabla1[[#This Row],[Material]]&amp;Tabla1[[#This Row],[Precio]]</f>
        <v>84012170.685</v>
      </c>
      <c r="AR2289" t="s">
        <v>11</v>
      </c>
    </row>
    <row r="2290" spans="1:44" x14ac:dyDescent="0.25">
      <c r="A2290">
        <v>7219000150</v>
      </c>
      <c r="B2290" t="s">
        <v>3136</v>
      </c>
      <c r="C2290" t="s">
        <v>3890</v>
      </c>
      <c r="D2290">
        <v>2019</v>
      </c>
      <c r="E2290" t="s">
        <v>3795</v>
      </c>
      <c r="F2290" s="2">
        <v>43558</v>
      </c>
      <c r="G2290" s="2">
        <v>44015</v>
      </c>
      <c r="H2290" s="1">
        <v>1000</v>
      </c>
      <c r="I2290" t="s">
        <v>3905</v>
      </c>
      <c r="J2290" t="s">
        <v>3149</v>
      </c>
      <c r="K2290" t="s">
        <v>3150</v>
      </c>
      <c r="L2290">
        <v>1</v>
      </c>
      <c r="M2290">
        <v>50000653</v>
      </c>
      <c r="N2290" t="s">
        <v>3821</v>
      </c>
      <c r="O2290" t="s">
        <v>940</v>
      </c>
      <c r="P2290">
        <v>8401304</v>
      </c>
      <c r="Q2290" t="s">
        <v>205</v>
      </c>
      <c r="R2290" s="1"/>
      <c r="S2290" s="1"/>
      <c r="T2290" s="1"/>
      <c r="U2290" s="2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9">
        <v>1.5</v>
      </c>
      <c r="AM2290" s="4">
        <f>Tabla1[[#This Row],[Cantidad 1]]+Tabla1[[#This Row],[Cantidad 2]]+Tabla1[[#This Row],[Cantidad 3]]+Tabla1[[#This Row],[Cantidad 4]]+Tabla1[[#This Row],[Cantidad 5]]</f>
        <v>1000</v>
      </c>
      <c r="AN2290" s="1">
        <v>9600</v>
      </c>
      <c r="AO2290" s="1" t="str">
        <f>Tabla1[[#This Row],[Contrato CISCO]]&amp;Tabla1[[#This Row],[Año]]&amp;Tabla1[[#This Row],[Material]]</f>
        <v>M-019/1920198401304</v>
      </c>
      <c r="AP2290" s="1" t="str">
        <f>Tabla1[[#This Row],[Contrato CISCO]]&amp;Tabla1[[#This Row],[Material]]</f>
        <v>M-019/198401304</v>
      </c>
      <c r="AQ2290" s="1" t="str">
        <f>Tabla1[[#This Row],[Material]]&amp;Tabla1[[#This Row],[Precio]]</f>
        <v>84013041.5</v>
      </c>
      <c r="AR2290" t="s">
        <v>11</v>
      </c>
    </row>
    <row r="2291" spans="1:44" x14ac:dyDescent="0.25">
      <c r="A2291">
        <v>7219000153</v>
      </c>
      <c r="B2291" t="s">
        <v>3136</v>
      </c>
      <c r="C2291" t="s">
        <v>3890</v>
      </c>
      <c r="D2291">
        <v>2019</v>
      </c>
      <c r="E2291" t="s">
        <v>3795</v>
      </c>
      <c r="F2291" s="2">
        <v>43558</v>
      </c>
      <c r="G2291" s="2">
        <v>44015</v>
      </c>
      <c r="H2291" s="1">
        <v>3300</v>
      </c>
      <c r="I2291" t="s">
        <v>3905</v>
      </c>
      <c r="J2291" t="s">
        <v>3155</v>
      </c>
      <c r="K2291" t="s">
        <v>3156</v>
      </c>
      <c r="L2291">
        <v>1</v>
      </c>
      <c r="M2291">
        <v>50000647</v>
      </c>
      <c r="N2291" t="s">
        <v>3816</v>
      </c>
      <c r="O2291" t="s">
        <v>940</v>
      </c>
      <c r="P2291">
        <v>8401233</v>
      </c>
      <c r="Q2291" t="s">
        <v>183</v>
      </c>
      <c r="R2291" s="1"/>
      <c r="S2291" s="1"/>
      <c r="T2291" s="1"/>
      <c r="U2291" s="2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9">
        <v>4.45</v>
      </c>
      <c r="AM2291" s="4">
        <f>Tabla1[[#This Row],[Cantidad 1]]+Tabla1[[#This Row],[Cantidad 2]]+Tabla1[[#This Row],[Cantidad 3]]+Tabla1[[#This Row],[Cantidad 4]]+Tabla1[[#This Row],[Cantidad 5]]</f>
        <v>3300</v>
      </c>
      <c r="AN2291" s="1">
        <v>737396.64</v>
      </c>
      <c r="AO2291" s="1" t="str">
        <f>Tabla1[[#This Row],[Contrato CISCO]]&amp;Tabla1[[#This Row],[Año]]&amp;Tabla1[[#This Row],[Material]]</f>
        <v>M-018/1920198401233</v>
      </c>
      <c r="AP2291" s="1" t="str">
        <f>Tabla1[[#This Row],[Contrato CISCO]]&amp;Tabla1[[#This Row],[Material]]</f>
        <v>M-018/198401233</v>
      </c>
      <c r="AQ2291" s="1" t="str">
        <f>Tabla1[[#This Row],[Material]]&amp;Tabla1[[#This Row],[Precio]]</f>
        <v>84012334.45</v>
      </c>
      <c r="AR2291" t="s">
        <v>11</v>
      </c>
    </row>
    <row r="2292" spans="1:44" x14ac:dyDescent="0.25">
      <c r="A2292">
        <v>7219000151</v>
      </c>
      <c r="B2292" t="s">
        <v>3136</v>
      </c>
      <c r="C2292" t="s">
        <v>3890</v>
      </c>
      <c r="D2292">
        <v>2019</v>
      </c>
      <c r="E2292" t="s">
        <v>3795</v>
      </c>
      <c r="F2292" s="2">
        <v>43558</v>
      </c>
      <c r="G2292" s="2">
        <v>44015</v>
      </c>
      <c r="H2292" s="1">
        <v>1000</v>
      </c>
      <c r="I2292" t="s">
        <v>3905</v>
      </c>
      <c r="J2292" t="s">
        <v>3151</v>
      </c>
      <c r="K2292" t="s">
        <v>3152</v>
      </c>
      <c r="L2292">
        <v>1</v>
      </c>
      <c r="M2292">
        <v>50000649</v>
      </c>
      <c r="N2292" t="s">
        <v>3829</v>
      </c>
      <c r="O2292" t="s">
        <v>940</v>
      </c>
      <c r="P2292">
        <v>8401465</v>
      </c>
      <c r="Q2292" t="s">
        <v>462</v>
      </c>
      <c r="R2292" s="1"/>
      <c r="S2292" s="1"/>
      <c r="T2292" s="1"/>
      <c r="U2292" s="2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9">
        <v>11.05</v>
      </c>
      <c r="AM2292" s="4">
        <f>Tabla1[[#This Row],[Cantidad 1]]+Tabla1[[#This Row],[Cantidad 2]]+Tabla1[[#This Row],[Cantidad 3]]+Tabla1[[#This Row],[Cantidad 4]]+Tabla1[[#This Row],[Cantidad 5]]</f>
        <v>1000</v>
      </c>
      <c r="AN2292" s="1">
        <v>13780</v>
      </c>
      <c r="AO2292" s="1" t="str">
        <f>Tabla1[[#This Row],[Contrato CISCO]]&amp;Tabla1[[#This Row],[Año]]&amp;Tabla1[[#This Row],[Material]]</f>
        <v>M-021/1920198401465</v>
      </c>
      <c r="AP2292" s="1" t="str">
        <f>Tabla1[[#This Row],[Contrato CISCO]]&amp;Tabla1[[#This Row],[Material]]</f>
        <v>M-021/198401465</v>
      </c>
      <c r="AQ2292" s="1" t="str">
        <f>Tabla1[[#This Row],[Material]]&amp;Tabla1[[#This Row],[Precio]]</f>
        <v>840146511.05</v>
      </c>
      <c r="AR2292" t="s">
        <v>11</v>
      </c>
    </row>
    <row r="2293" spans="1:44" x14ac:dyDescent="0.25">
      <c r="A2293">
        <v>7219000153</v>
      </c>
      <c r="B2293" t="s">
        <v>3136</v>
      </c>
      <c r="C2293" t="s">
        <v>3890</v>
      </c>
      <c r="D2293">
        <v>2019</v>
      </c>
      <c r="E2293" t="s">
        <v>3795</v>
      </c>
      <c r="F2293" s="2">
        <v>43558</v>
      </c>
      <c r="G2293" s="2">
        <v>44015</v>
      </c>
      <c r="H2293">
        <v>180</v>
      </c>
      <c r="I2293" t="s">
        <v>3905</v>
      </c>
      <c r="J2293" t="s">
        <v>3155</v>
      </c>
      <c r="K2293" t="s">
        <v>3156</v>
      </c>
      <c r="L2293">
        <v>1</v>
      </c>
      <c r="M2293">
        <v>50000647</v>
      </c>
      <c r="N2293" t="s">
        <v>3816</v>
      </c>
      <c r="O2293" t="s">
        <v>940</v>
      </c>
      <c r="P2293">
        <v>8401241</v>
      </c>
      <c r="Q2293" t="s">
        <v>217</v>
      </c>
      <c r="S2293"/>
      <c r="U2293" s="2"/>
      <c r="W2293"/>
      <c r="AL2293" s="9">
        <v>31.882999999999999</v>
      </c>
      <c r="AM2293" s="4">
        <f>Tabla1[[#This Row],[Cantidad 1]]+Tabla1[[#This Row],[Cantidad 2]]+Tabla1[[#This Row],[Cantidad 3]]+Tabla1[[#This Row],[Cantidad 4]]+Tabla1[[#This Row],[Cantidad 5]]</f>
        <v>180</v>
      </c>
      <c r="AN2293" s="1">
        <v>737396.64</v>
      </c>
      <c r="AO2293" s="1" t="str">
        <f>Tabla1[[#This Row],[Contrato CISCO]]&amp;Tabla1[[#This Row],[Año]]&amp;Tabla1[[#This Row],[Material]]</f>
        <v>M-018/1920198401241</v>
      </c>
      <c r="AP2293" s="1" t="str">
        <f>Tabla1[[#This Row],[Contrato CISCO]]&amp;Tabla1[[#This Row],[Material]]</f>
        <v>M-018/198401241</v>
      </c>
      <c r="AQ2293" s="1" t="str">
        <f>Tabla1[[#This Row],[Material]]&amp;Tabla1[[#This Row],[Precio]]</f>
        <v>840124131.883</v>
      </c>
      <c r="AR2293" t="s">
        <v>11</v>
      </c>
    </row>
    <row r="2294" spans="1:44" x14ac:dyDescent="0.25">
      <c r="A2294">
        <v>7219000150</v>
      </c>
      <c r="B2294" t="s">
        <v>3136</v>
      </c>
      <c r="C2294" t="s">
        <v>3890</v>
      </c>
      <c r="D2294">
        <v>2019</v>
      </c>
      <c r="E2294" t="s">
        <v>3795</v>
      </c>
      <c r="F2294" s="2">
        <v>43558</v>
      </c>
      <c r="G2294" s="2">
        <v>44015</v>
      </c>
      <c r="H2294">
        <v>100</v>
      </c>
      <c r="I2294" t="s">
        <v>3905</v>
      </c>
      <c r="J2294" t="s">
        <v>3149</v>
      </c>
      <c r="K2294" t="s">
        <v>3150</v>
      </c>
      <c r="L2294">
        <v>1</v>
      </c>
      <c r="M2294">
        <v>50000653</v>
      </c>
      <c r="N2294" t="s">
        <v>3821</v>
      </c>
      <c r="O2294" t="s">
        <v>940</v>
      </c>
      <c r="P2294">
        <v>8401399</v>
      </c>
      <c r="Q2294" t="s">
        <v>187</v>
      </c>
      <c r="S2294"/>
      <c r="U2294" s="2"/>
      <c r="W2294"/>
      <c r="AL2294" s="9">
        <v>42</v>
      </c>
      <c r="AM2294" s="4">
        <f>Tabla1[[#This Row],[Cantidad 1]]+Tabla1[[#This Row],[Cantidad 2]]+Tabla1[[#This Row],[Cantidad 3]]+Tabla1[[#This Row],[Cantidad 4]]+Tabla1[[#This Row],[Cantidad 5]]</f>
        <v>100</v>
      </c>
      <c r="AN2294" s="1">
        <v>9600</v>
      </c>
      <c r="AO2294" s="1" t="str">
        <f>Tabla1[[#This Row],[Contrato CISCO]]&amp;Tabla1[[#This Row],[Año]]&amp;Tabla1[[#This Row],[Material]]</f>
        <v>M-019/1920198401399</v>
      </c>
      <c r="AP2294" s="1" t="str">
        <f>Tabla1[[#This Row],[Contrato CISCO]]&amp;Tabla1[[#This Row],[Material]]</f>
        <v>M-019/198401399</v>
      </c>
      <c r="AQ2294" s="1" t="str">
        <f>Tabla1[[#This Row],[Material]]&amp;Tabla1[[#This Row],[Precio]]</f>
        <v>840139942</v>
      </c>
      <c r="AR2294" t="s">
        <v>11</v>
      </c>
    </row>
    <row r="2295" spans="1:44" x14ac:dyDescent="0.25">
      <c r="A2295">
        <v>7219000141</v>
      </c>
      <c r="B2295" t="s">
        <v>3136</v>
      </c>
      <c r="C2295" t="s">
        <v>3890</v>
      </c>
      <c r="D2295">
        <v>2019</v>
      </c>
      <c r="E2295" t="s">
        <v>3795</v>
      </c>
      <c r="F2295" s="2">
        <v>43558</v>
      </c>
      <c r="G2295" s="2">
        <v>44015</v>
      </c>
      <c r="H2295" s="1">
        <v>1400</v>
      </c>
      <c r="I2295" t="s">
        <v>3905</v>
      </c>
      <c r="J2295" t="s">
        <v>3145</v>
      </c>
      <c r="K2295" t="s">
        <v>3146</v>
      </c>
      <c r="L2295">
        <v>1</v>
      </c>
      <c r="M2295">
        <v>50001621</v>
      </c>
      <c r="N2295" t="s">
        <v>3842</v>
      </c>
      <c r="O2295" t="s">
        <v>940</v>
      </c>
      <c r="P2295">
        <v>8401376</v>
      </c>
      <c r="Q2295" t="s">
        <v>889</v>
      </c>
      <c r="R2295" s="1"/>
      <c r="S2295" s="1"/>
      <c r="T2295" s="1"/>
      <c r="U2295" s="2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9">
        <v>46</v>
      </c>
      <c r="AM2295" s="4">
        <f>Tabla1[[#This Row],[Cantidad 1]]+Tabla1[[#This Row],[Cantidad 2]]+Tabla1[[#This Row],[Cantidad 3]]+Tabla1[[#This Row],[Cantidad 4]]+Tabla1[[#This Row],[Cantidad 5]]</f>
        <v>1400</v>
      </c>
      <c r="AN2295" s="1">
        <v>64400</v>
      </c>
      <c r="AO2295" s="1" t="str">
        <f>Tabla1[[#This Row],[Contrato CISCO]]&amp;Tabla1[[#This Row],[Año]]&amp;Tabla1[[#This Row],[Material]]</f>
        <v>M-023/1920198401376</v>
      </c>
      <c r="AP2295" s="1" t="str">
        <f>Tabla1[[#This Row],[Contrato CISCO]]&amp;Tabla1[[#This Row],[Material]]</f>
        <v>M-023/198401376</v>
      </c>
      <c r="AQ2295" s="1" t="str">
        <f>Tabla1[[#This Row],[Material]]&amp;Tabla1[[#This Row],[Precio]]</f>
        <v>840137646</v>
      </c>
      <c r="AR2295" t="s">
        <v>11</v>
      </c>
    </row>
    <row r="2296" spans="1:44" x14ac:dyDescent="0.25">
      <c r="A2296">
        <v>7219000153</v>
      </c>
      <c r="B2296" t="s">
        <v>3136</v>
      </c>
      <c r="C2296" t="s">
        <v>3890</v>
      </c>
      <c r="D2296">
        <v>2019</v>
      </c>
      <c r="E2296" t="s">
        <v>3795</v>
      </c>
      <c r="F2296" s="2">
        <v>43558</v>
      </c>
      <c r="G2296" s="2">
        <v>44015</v>
      </c>
      <c r="H2296">
        <v>308</v>
      </c>
      <c r="I2296" t="s">
        <v>3905</v>
      </c>
      <c r="J2296" t="s">
        <v>3155</v>
      </c>
      <c r="K2296" t="s">
        <v>3156</v>
      </c>
      <c r="L2296">
        <v>1</v>
      </c>
      <c r="M2296">
        <v>50000647</v>
      </c>
      <c r="N2296" t="s">
        <v>3816</v>
      </c>
      <c r="O2296" t="s">
        <v>940</v>
      </c>
      <c r="P2296">
        <v>8401351</v>
      </c>
      <c r="Q2296" t="s">
        <v>375</v>
      </c>
      <c r="S2296"/>
      <c r="U2296" s="2"/>
      <c r="W2296"/>
      <c r="AL2296" s="9">
        <v>57.114699999999999</v>
      </c>
      <c r="AM2296" s="4">
        <f>Tabla1[[#This Row],[Cantidad 1]]+Tabla1[[#This Row],[Cantidad 2]]+Tabla1[[#This Row],[Cantidad 3]]+Tabla1[[#This Row],[Cantidad 4]]+Tabla1[[#This Row],[Cantidad 5]]</f>
        <v>308</v>
      </c>
      <c r="AN2296" s="1">
        <v>737396.64</v>
      </c>
      <c r="AO2296" s="1" t="str">
        <f>Tabla1[[#This Row],[Contrato CISCO]]&amp;Tabla1[[#This Row],[Año]]&amp;Tabla1[[#This Row],[Material]]</f>
        <v>M-018/1920198401351</v>
      </c>
      <c r="AP2296" s="1" t="str">
        <f>Tabla1[[#This Row],[Contrato CISCO]]&amp;Tabla1[[#This Row],[Material]]</f>
        <v>M-018/198401351</v>
      </c>
      <c r="AQ2296" s="1" t="str">
        <f>Tabla1[[#This Row],[Material]]&amp;Tabla1[[#This Row],[Precio]]</f>
        <v>840135157.1147</v>
      </c>
      <c r="AR2296" t="s">
        <v>11</v>
      </c>
    </row>
    <row r="2297" spans="1:44" x14ac:dyDescent="0.25">
      <c r="A2297">
        <v>7219000151</v>
      </c>
      <c r="B2297" t="s">
        <v>3136</v>
      </c>
      <c r="C2297" t="s">
        <v>3890</v>
      </c>
      <c r="D2297">
        <v>2019</v>
      </c>
      <c r="E2297" t="s">
        <v>3795</v>
      </c>
      <c r="F2297" s="2">
        <v>43558</v>
      </c>
      <c r="G2297" s="2">
        <v>44015</v>
      </c>
      <c r="H2297">
        <v>42</v>
      </c>
      <c r="I2297" t="s">
        <v>3905</v>
      </c>
      <c r="J2297" t="s">
        <v>3151</v>
      </c>
      <c r="K2297" t="s">
        <v>3152</v>
      </c>
      <c r="L2297">
        <v>1</v>
      </c>
      <c r="M2297">
        <v>50000649</v>
      </c>
      <c r="N2297" t="s">
        <v>3829</v>
      </c>
      <c r="O2297" t="s">
        <v>940</v>
      </c>
      <c r="P2297">
        <v>8401394</v>
      </c>
      <c r="Q2297" t="s">
        <v>182</v>
      </c>
      <c r="S2297"/>
      <c r="U2297" s="2"/>
      <c r="W2297"/>
      <c r="AL2297" s="9">
        <v>65</v>
      </c>
      <c r="AM2297" s="4">
        <f>Tabla1[[#This Row],[Cantidad 1]]+Tabla1[[#This Row],[Cantidad 2]]+Tabla1[[#This Row],[Cantidad 3]]+Tabla1[[#This Row],[Cantidad 4]]+Tabla1[[#This Row],[Cantidad 5]]</f>
        <v>42</v>
      </c>
      <c r="AN2297" s="1">
        <v>13780</v>
      </c>
      <c r="AO2297" s="1" t="str">
        <f>Tabla1[[#This Row],[Contrato CISCO]]&amp;Tabla1[[#This Row],[Año]]&amp;Tabla1[[#This Row],[Material]]</f>
        <v>M-021/1920198401394</v>
      </c>
      <c r="AP2297" s="1" t="str">
        <f>Tabla1[[#This Row],[Contrato CISCO]]&amp;Tabla1[[#This Row],[Material]]</f>
        <v>M-021/198401394</v>
      </c>
      <c r="AQ2297" s="1" t="str">
        <f>Tabla1[[#This Row],[Material]]&amp;Tabla1[[#This Row],[Precio]]</f>
        <v>840139465</v>
      </c>
      <c r="AR2297" t="s">
        <v>11</v>
      </c>
    </row>
    <row r="2298" spans="1:44" x14ac:dyDescent="0.25">
      <c r="A2298">
        <v>7219000153</v>
      </c>
      <c r="B2298" t="s">
        <v>3136</v>
      </c>
      <c r="C2298" t="s">
        <v>3890</v>
      </c>
      <c r="D2298">
        <v>2019</v>
      </c>
      <c r="E2298" t="s">
        <v>3795</v>
      </c>
      <c r="F2298" s="2">
        <v>43558</v>
      </c>
      <c r="G2298" s="2">
        <v>44015</v>
      </c>
      <c r="H2298">
        <v>200</v>
      </c>
      <c r="I2298" t="s">
        <v>3905</v>
      </c>
      <c r="J2298" t="s">
        <v>3155</v>
      </c>
      <c r="K2298" t="s">
        <v>3156</v>
      </c>
      <c r="L2298">
        <v>1</v>
      </c>
      <c r="M2298">
        <v>50000647</v>
      </c>
      <c r="N2298" t="s">
        <v>3816</v>
      </c>
      <c r="O2298" t="s">
        <v>940</v>
      </c>
      <c r="P2298">
        <v>8401202</v>
      </c>
      <c r="Q2298" t="s">
        <v>456</v>
      </c>
      <c r="S2298"/>
      <c r="U2298" s="2"/>
      <c r="W2298"/>
      <c r="AL2298" s="9">
        <v>66.265799999999999</v>
      </c>
      <c r="AM2298" s="4">
        <f>Tabla1[[#This Row],[Cantidad 1]]+Tabla1[[#This Row],[Cantidad 2]]+Tabla1[[#This Row],[Cantidad 3]]+Tabla1[[#This Row],[Cantidad 4]]+Tabla1[[#This Row],[Cantidad 5]]</f>
        <v>200</v>
      </c>
      <c r="AN2298" s="1">
        <v>737396.64</v>
      </c>
      <c r="AO2298" s="1" t="str">
        <f>Tabla1[[#This Row],[Contrato CISCO]]&amp;Tabla1[[#This Row],[Año]]&amp;Tabla1[[#This Row],[Material]]</f>
        <v>M-018/1920198401202</v>
      </c>
      <c r="AP2298" s="1" t="str">
        <f>Tabla1[[#This Row],[Contrato CISCO]]&amp;Tabla1[[#This Row],[Material]]</f>
        <v>M-018/198401202</v>
      </c>
      <c r="AQ2298" s="1" t="str">
        <f>Tabla1[[#This Row],[Material]]&amp;Tabla1[[#This Row],[Precio]]</f>
        <v>840120266.2658</v>
      </c>
      <c r="AR2298" t="s">
        <v>11</v>
      </c>
    </row>
    <row r="2299" spans="1:44" x14ac:dyDescent="0.25">
      <c r="A2299">
        <v>7219000153</v>
      </c>
      <c r="B2299" t="s">
        <v>3136</v>
      </c>
      <c r="C2299" t="s">
        <v>3890</v>
      </c>
      <c r="D2299">
        <v>2019</v>
      </c>
      <c r="E2299" t="s">
        <v>3795</v>
      </c>
      <c r="F2299" s="2">
        <v>43558</v>
      </c>
      <c r="G2299" s="2">
        <v>44015</v>
      </c>
      <c r="H2299" s="1">
        <v>2160</v>
      </c>
      <c r="I2299" t="s">
        <v>3905</v>
      </c>
      <c r="J2299" t="s">
        <v>3155</v>
      </c>
      <c r="K2299" t="s">
        <v>3156</v>
      </c>
      <c r="L2299">
        <v>1</v>
      </c>
      <c r="M2299">
        <v>50000647</v>
      </c>
      <c r="N2299" t="s">
        <v>3816</v>
      </c>
      <c r="O2299" t="s">
        <v>940</v>
      </c>
      <c r="P2299">
        <v>8401433</v>
      </c>
      <c r="Q2299" t="s">
        <v>116</v>
      </c>
      <c r="R2299" s="1"/>
      <c r="S2299" s="1"/>
      <c r="T2299" s="1"/>
      <c r="U2299" s="2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9">
        <v>94.28</v>
      </c>
      <c r="AM2299" s="4">
        <f>Tabla1[[#This Row],[Cantidad 1]]+Tabla1[[#This Row],[Cantidad 2]]+Tabla1[[#This Row],[Cantidad 3]]+Tabla1[[#This Row],[Cantidad 4]]+Tabla1[[#This Row],[Cantidad 5]]</f>
        <v>2160</v>
      </c>
      <c r="AN2299" s="1">
        <v>737396.64</v>
      </c>
      <c r="AO2299" s="1" t="str">
        <f>Tabla1[[#This Row],[Contrato CISCO]]&amp;Tabla1[[#This Row],[Año]]&amp;Tabla1[[#This Row],[Material]]</f>
        <v>M-018/1920198401433</v>
      </c>
      <c r="AP2299" s="1" t="str">
        <f>Tabla1[[#This Row],[Contrato CISCO]]&amp;Tabla1[[#This Row],[Material]]</f>
        <v>M-018/198401433</v>
      </c>
      <c r="AQ2299" s="1" t="str">
        <f>Tabla1[[#This Row],[Material]]&amp;Tabla1[[#This Row],[Precio]]</f>
        <v>840143394.28</v>
      </c>
      <c r="AR2299" t="s">
        <v>11</v>
      </c>
    </row>
    <row r="2300" spans="1:44" x14ac:dyDescent="0.25">
      <c r="A2300">
        <v>7219000153</v>
      </c>
      <c r="B2300" t="s">
        <v>3136</v>
      </c>
      <c r="C2300" t="s">
        <v>3890</v>
      </c>
      <c r="D2300">
        <v>2019</v>
      </c>
      <c r="E2300" t="s">
        <v>3795</v>
      </c>
      <c r="F2300" s="2">
        <v>43558</v>
      </c>
      <c r="G2300" s="2">
        <v>44015</v>
      </c>
      <c r="H2300">
        <v>60</v>
      </c>
      <c r="I2300" t="s">
        <v>3905</v>
      </c>
      <c r="J2300" t="s">
        <v>3155</v>
      </c>
      <c r="K2300" t="s">
        <v>3156</v>
      </c>
      <c r="L2300">
        <v>1</v>
      </c>
      <c r="M2300">
        <v>50000647</v>
      </c>
      <c r="N2300" t="s">
        <v>3816</v>
      </c>
      <c r="O2300" t="s">
        <v>940</v>
      </c>
      <c r="P2300">
        <v>8401334</v>
      </c>
      <c r="Q2300" t="s">
        <v>114</v>
      </c>
      <c r="S2300"/>
      <c r="U2300" s="2"/>
      <c r="W2300"/>
      <c r="AL2300" s="9">
        <v>107.6259</v>
      </c>
      <c r="AM2300" s="4">
        <f>Tabla1[[#This Row],[Cantidad 1]]+Tabla1[[#This Row],[Cantidad 2]]+Tabla1[[#This Row],[Cantidad 3]]+Tabla1[[#This Row],[Cantidad 4]]+Tabla1[[#This Row],[Cantidad 5]]</f>
        <v>60</v>
      </c>
      <c r="AN2300" s="1">
        <v>737396.64</v>
      </c>
      <c r="AO2300" s="1" t="str">
        <f>Tabla1[[#This Row],[Contrato CISCO]]&amp;Tabla1[[#This Row],[Año]]&amp;Tabla1[[#This Row],[Material]]</f>
        <v>M-018/1920198401334</v>
      </c>
      <c r="AP2300" s="1" t="str">
        <f>Tabla1[[#This Row],[Contrato CISCO]]&amp;Tabla1[[#This Row],[Material]]</f>
        <v>M-018/198401334</v>
      </c>
      <c r="AQ2300" s="1" t="str">
        <f>Tabla1[[#This Row],[Material]]&amp;Tabla1[[#This Row],[Precio]]</f>
        <v>8401334107.6259</v>
      </c>
      <c r="AR2300" t="s">
        <v>11</v>
      </c>
    </row>
    <row r="2301" spans="1:44" x14ac:dyDescent="0.25">
      <c r="A2301">
        <v>7219000153</v>
      </c>
      <c r="B2301" t="s">
        <v>3136</v>
      </c>
      <c r="C2301" t="s">
        <v>3890</v>
      </c>
      <c r="D2301">
        <v>2019</v>
      </c>
      <c r="E2301" t="s">
        <v>3795</v>
      </c>
      <c r="F2301" s="2">
        <v>43558</v>
      </c>
      <c r="G2301" s="2">
        <v>44015</v>
      </c>
      <c r="H2301">
        <v>868</v>
      </c>
      <c r="I2301" t="s">
        <v>3905</v>
      </c>
      <c r="J2301" t="s">
        <v>3155</v>
      </c>
      <c r="K2301" t="s">
        <v>3156</v>
      </c>
      <c r="L2301">
        <v>1</v>
      </c>
      <c r="M2301">
        <v>50000647</v>
      </c>
      <c r="N2301" t="s">
        <v>3816</v>
      </c>
      <c r="O2301" t="s">
        <v>940</v>
      </c>
      <c r="P2301">
        <v>8401355</v>
      </c>
      <c r="Q2301" t="s">
        <v>226</v>
      </c>
      <c r="S2301"/>
      <c r="U2301" s="2"/>
      <c r="W2301"/>
      <c r="AL2301" s="9">
        <v>172.46020000000001</v>
      </c>
      <c r="AM2301" s="4">
        <f>Tabla1[[#This Row],[Cantidad 1]]+Tabla1[[#This Row],[Cantidad 2]]+Tabla1[[#This Row],[Cantidad 3]]+Tabla1[[#This Row],[Cantidad 4]]+Tabla1[[#This Row],[Cantidad 5]]</f>
        <v>868</v>
      </c>
      <c r="AN2301" s="1">
        <v>737396.64</v>
      </c>
      <c r="AO2301" s="1" t="str">
        <f>Tabla1[[#This Row],[Contrato CISCO]]&amp;Tabla1[[#This Row],[Año]]&amp;Tabla1[[#This Row],[Material]]</f>
        <v>M-018/1920198401355</v>
      </c>
      <c r="AP2301" s="1" t="str">
        <f>Tabla1[[#This Row],[Contrato CISCO]]&amp;Tabla1[[#This Row],[Material]]</f>
        <v>M-018/198401355</v>
      </c>
      <c r="AQ2301" s="1" t="str">
        <f>Tabla1[[#This Row],[Material]]&amp;Tabla1[[#This Row],[Precio]]</f>
        <v>8401355172.4602</v>
      </c>
      <c r="AR2301" t="s">
        <v>11</v>
      </c>
    </row>
    <row r="2302" spans="1:44" x14ac:dyDescent="0.25">
      <c r="A2302">
        <v>7219000150</v>
      </c>
      <c r="B2302" t="s">
        <v>3136</v>
      </c>
      <c r="C2302" t="s">
        <v>3890</v>
      </c>
      <c r="D2302">
        <v>2019</v>
      </c>
      <c r="E2302" t="s">
        <v>3795</v>
      </c>
      <c r="F2302" s="2">
        <v>43558</v>
      </c>
      <c r="G2302" s="2">
        <v>44015</v>
      </c>
      <c r="H2302">
        <v>15</v>
      </c>
      <c r="I2302" t="s">
        <v>3905</v>
      </c>
      <c r="J2302" t="s">
        <v>3149</v>
      </c>
      <c r="K2302" t="s">
        <v>3150</v>
      </c>
      <c r="L2302">
        <v>1</v>
      </c>
      <c r="M2302">
        <v>50000653</v>
      </c>
      <c r="N2302" t="s">
        <v>3821</v>
      </c>
      <c r="O2302" t="s">
        <v>940</v>
      </c>
      <c r="P2302">
        <v>8401239</v>
      </c>
      <c r="Q2302" t="s">
        <v>428</v>
      </c>
      <c r="S2302"/>
      <c r="U2302" s="2"/>
      <c r="W2302"/>
      <c r="AL2302" s="9">
        <v>260</v>
      </c>
      <c r="AM2302" s="4">
        <f>Tabla1[[#This Row],[Cantidad 1]]+Tabla1[[#This Row],[Cantidad 2]]+Tabla1[[#This Row],[Cantidad 3]]+Tabla1[[#This Row],[Cantidad 4]]+Tabla1[[#This Row],[Cantidad 5]]</f>
        <v>15</v>
      </c>
      <c r="AN2302" s="1">
        <v>9600</v>
      </c>
      <c r="AO2302" s="1" t="str">
        <f>Tabla1[[#This Row],[Contrato CISCO]]&amp;Tabla1[[#This Row],[Año]]&amp;Tabla1[[#This Row],[Material]]</f>
        <v>M-019/1920198401239</v>
      </c>
      <c r="AP2302" s="1" t="str">
        <f>Tabla1[[#This Row],[Contrato CISCO]]&amp;Tabla1[[#This Row],[Material]]</f>
        <v>M-019/198401239</v>
      </c>
      <c r="AQ2302" s="1" t="str">
        <f>Tabla1[[#This Row],[Material]]&amp;Tabla1[[#This Row],[Precio]]</f>
        <v>8401239260</v>
      </c>
      <c r="AR2302" t="s">
        <v>11</v>
      </c>
    </row>
    <row r="2303" spans="1:44" x14ac:dyDescent="0.25">
      <c r="A2303">
        <v>7219000153</v>
      </c>
      <c r="B2303" t="s">
        <v>3136</v>
      </c>
      <c r="C2303" t="s">
        <v>3890</v>
      </c>
      <c r="D2303">
        <v>2019</v>
      </c>
      <c r="E2303" t="s">
        <v>3795</v>
      </c>
      <c r="F2303" s="2">
        <v>43558</v>
      </c>
      <c r="G2303" s="2">
        <v>44015</v>
      </c>
      <c r="H2303">
        <v>852</v>
      </c>
      <c r="I2303" t="s">
        <v>3905</v>
      </c>
      <c r="J2303" t="s">
        <v>3155</v>
      </c>
      <c r="K2303" t="s">
        <v>3156</v>
      </c>
      <c r="L2303">
        <v>1</v>
      </c>
      <c r="M2303">
        <v>50000647</v>
      </c>
      <c r="N2303" t="s">
        <v>3816</v>
      </c>
      <c r="O2303" t="s">
        <v>940</v>
      </c>
      <c r="P2303">
        <v>8401377</v>
      </c>
      <c r="Q2303" t="s">
        <v>123</v>
      </c>
      <c r="S2303"/>
      <c r="U2303" s="2"/>
      <c r="W2303"/>
      <c r="AL2303" s="9">
        <v>319.28100000000001</v>
      </c>
      <c r="AM2303" s="4">
        <f>Tabla1[[#This Row],[Cantidad 1]]+Tabla1[[#This Row],[Cantidad 2]]+Tabla1[[#This Row],[Cantidad 3]]+Tabla1[[#This Row],[Cantidad 4]]+Tabla1[[#This Row],[Cantidad 5]]</f>
        <v>852</v>
      </c>
      <c r="AN2303" s="1">
        <v>737396.64</v>
      </c>
      <c r="AO2303" s="1" t="str">
        <f>Tabla1[[#This Row],[Contrato CISCO]]&amp;Tabla1[[#This Row],[Año]]&amp;Tabla1[[#This Row],[Material]]</f>
        <v>M-018/1920198401377</v>
      </c>
      <c r="AP2303" s="1" t="str">
        <f>Tabla1[[#This Row],[Contrato CISCO]]&amp;Tabla1[[#This Row],[Material]]</f>
        <v>M-018/198401377</v>
      </c>
      <c r="AQ2303" s="1" t="str">
        <f>Tabla1[[#This Row],[Material]]&amp;Tabla1[[#This Row],[Precio]]</f>
        <v>8401377319.281</v>
      </c>
      <c r="AR2303" t="s">
        <v>11</v>
      </c>
    </row>
    <row r="2304" spans="1:44" x14ac:dyDescent="0.25">
      <c r="A2304">
        <v>7219000153</v>
      </c>
      <c r="B2304" t="s">
        <v>3136</v>
      </c>
      <c r="C2304" t="s">
        <v>3890</v>
      </c>
      <c r="D2304">
        <v>2019</v>
      </c>
      <c r="E2304" t="s">
        <v>3795</v>
      </c>
      <c r="F2304" s="2">
        <v>43558</v>
      </c>
      <c r="G2304" s="2">
        <v>44015</v>
      </c>
      <c r="H2304">
        <v>150</v>
      </c>
      <c r="I2304" t="s">
        <v>3905</v>
      </c>
      <c r="J2304" t="s">
        <v>3155</v>
      </c>
      <c r="K2304" t="s">
        <v>3156</v>
      </c>
      <c r="L2304">
        <v>1</v>
      </c>
      <c r="M2304">
        <v>50000647</v>
      </c>
      <c r="N2304" t="s">
        <v>3816</v>
      </c>
      <c r="O2304" t="s">
        <v>940</v>
      </c>
      <c r="P2304">
        <v>8401418</v>
      </c>
      <c r="Q2304" t="s">
        <v>430</v>
      </c>
      <c r="S2304"/>
      <c r="U2304" s="2"/>
      <c r="W2304"/>
      <c r="AL2304" s="9">
        <v>362.02</v>
      </c>
      <c r="AM2304" s="4">
        <f>Tabla1[[#This Row],[Cantidad 1]]+Tabla1[[#This Row],[Cantidad 2]]+Tabla1[[#This Row],[Cantidad 3]]+Tabla1[[#This Row],[Cantidad 4]]+Tabla1[[#This Row],[Cantidad 5]]</f>
        <v>150</v>
      </c>
      <c r="AN2304" s="1">
        <v>737396.64</v>
      </c>
      <c r="AO2304" s="1" t="str">
        <f>Tabla1[[#This Row],[Contrato CISCO]]&amp;Tabla1[[#This Row],[Año]]&amp;Tabla1[[#This Row],[Material]]</f>
        <v>M-018/1920198401418</v>
      </c>
      <c r="AP2304" s="1" t="str">
        <f>Tabla1[[#This Row],[Contrato CISCO]]&amp;Tabla1[[#This Row],[Material]]</f>
        <v>M-018/198401418</v>
      </c>
      <c r="AQ2304" s="1" t="str">
        <f>Tabla1[[#This Row],[Material]]&amp;Tabla1[[#This Row],[Precio]]</f>
        <v>8401418362.02</v>
      </c>
      <c r="AR2304" t="s">
        <v>11</v>
      </c>
    </row>
    <row r="2305" spans="1:44" x14ac:dyDescent="0.25">
      <c r="A2305">
        <v>7219000149</v>
      </c>
      <c r="B2305" t="s">
        <v>3136</v>
      </c>
      <c r="C2305" t="s">
        <v>3890</v>
      </c>
      <c r="D2305">
        <v>2019</v>
      </c>
      <c r="E2305" t="s">
        <v>3795</v>
      </c>
      <c r="F2305" s="2">
        <v>43558</v>
      </c>
      <c r="G2305" s="2">
        <v>44015</v>
      </c>
      <c r="H2305">
        <v>48</v>
      </c>
      <c r="I2305" t="s">
        <v>3905</v>
      </c>
      <c r="J2305" t="s">
        <v>3147</v>
      </c>
      <c r="K2305" t="s">
        <v>3148</v>
      </c>
      <c r="L2305">
        <v>1</v>
      </c>
      <c r="M2305">
        <v>50004692</v>
      </c>
      <c r="N2305" t="s">
        <v>3840</v>
      </c>
      <c r="O2305" t="s">
        <v>940</v>
      </c>
      <c r="P2305">
        <v>8401428</v>
      </c>
      <c r="Q2305" t="s">
        <v>47</v>
      </c>
      <c r="S2305"/>
      <c r="U2305" s="2"/>
      <c r="W2305"/>
      <c r="AL2305" s="9">
        <v>570.62</v>
      </c>
      <c r="AM2305" s="4">
        <f>Tabla1[[#This Row],[Cantidad 1]]+Tabla1[[#This Row],[Cantidad 2]]+Tabla1[[#This Row],[Cantidad 3]]+Tabla1[[#This Row],[Cantidad 4]]+Tabla1[[#This Row],[Cantidad 5]]</f>
        <v>48</v>
      </c>
      <c r="AN2305" s="1">
        <v>27389.759999999998</v>
      </c>
      <c r="AO2305" s="1" t="str">
        <f>Tabla1[[#This Row],[Contrato CISCO]]&amp;Tabla1[[#This Row],[Año]]&amp;Tabla1[[#This Row],[Material]]</f>
        <v>M-016/1920198401428</v>
      </c>
      <c r="AP2305" s="1" t="str">
        <f>Tabla1[[#This Row],[Contrato CISCO]]&amp;Tabla1[[#This Row],[Material]]</f>
        <v>M-016/198401428</v>
      </c>
      <c r="AQ2305" s="1" t="str">
        <f>Tabla1[[#This Row],[Material]]&amp;Tabla1[[#This Row],[Precio]]</f>
        <v>8401428570.62</v>
      </c>
      <c r="AR2305" t="s">
        <v>11</v>
      </c>
    </row>
    <row r="2306" spans="1:44" x14ac:dyDescent="0.25">
      <c r="A2306">
        <v>7419000026</v>
      </c>
      <c r="B2306" t="s">
        <v>3637</v>
      </c>
      <c r="C2306" t="s">
        <v>3891</v>
      </c>
      <c r="D2306">
        <v>2019</v>
      </c>
      <c r="E2306" t="s">
        <v>3795</v>
      </c>
      <c r="F2306" s="2">
        <v>43565</v>
      </c>
      <c r="G2306" s="2">
        <v>44022</v>
      </c>
      <c r="H2306" s="1">
        <v>250000</v>
      </c>
      <c r="I2306" t="s">
        <v>3905</v>
      </c>
      <c r="J2306" t="s">
        <v>3646</v>
      </c>
      <c r="K2306" t="s">
        <v>3647</v>
      </c>
      <c r="L2306">
        <v>1</v>
      </c>
      <c r="M2306">
        <v>50000270</v>
      </c>
      <c r="N2306" t="s">
        <v>3813</v>
      </c>
      <c r="O2306" t="s">
        <v>1085</v>
      </c>
      <c r="P2306">
        <v>8070508</v>
      </c>
      <c r="Q2306" t="s">
        <v>625</v>
      </c>
      <c r="R2306" s="1"/>
      <c r="S2306" s="1"/>
      <c r="T2306" s="1"/>
      <c r="U2306" s="2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9">
        <v>1.1000000000000001</v>
      </c>
      <c r="AM2306" s="4">
        <f>Tabla1[[#This Row],[Cantidad 1]]+Tabla1[[#This Row],[Cantidad 2]]+Tabla1[[#This Row],[Cantidad 3]]+Tabla1[[#This Row],[Cantidad 4]]+Tabla1[[#This Row],[Cantidad 5]]</f>
        <v>250000</v>
      </c>
      <c r="AN2306" s="1">
        <v>275000</v>
      </c>
      <c r="AO2306" s="1" t="str">
        <f>Tabla1[[#This Row],[Contrato CISCO]]&amp;Tabla1[[#This Row],[Año]]&amp;Tabla1[[#This Row],[Material]]</f>
        <v>M-029/1920198070508</v>
      </c>
      <c r="AP2306" s="1" t="str">
        <f>Tabla1[[#This Row],[Contrato CISCO]]&amp;Tabla1[[#This Row],[Material]]</f>
        <v>M-029/198070508</v>
      </c>
      <c r="AQ2306" s="1" t="str">
        <f>Tabla1[[#This Row],[Material]]&amp;Tabla1[[#This Row],[Precio]]</f>
        <v>80705081.1</v>
      </c>
      <c r="AR2306" t="s">
        <v>11</v>
      </c>
    </row>
    <row r="2307" spans="1:44" x14ac:dyDescent="0.25">
      <c r="A2307">
        <v>7419000024</v>
      </c>
      <c r="B2307" t="s">
        <v>3637</v>
      </c>
      <c r="C2307" t="s">
        <v>3891</v>
      </c>
      <c r="D2307">
        <v>2019</v>
      </c>
      <c r="E2307" t="s">
        <v>3795</v>
      </c>
      <c r="F2307" s="2">
        <v>43565</v>
      </c>
      <c r="G2307" s="2">
        <v>44022</v>
      </c>
      <c r="H2307" s="1">
        <v>20000</v>
      </c>
      <c r="I2307" t="s">
        <v>3905</v>
      </c>
      <c r="J2307" t="s">
        <v>3642</v>
      </c>
      <c r="K2307" t="s">
        <v>3643</v>
      </c>
      <c r="L2307">
        <v>1</v>
      </c>
      <c r="M2307">
        <v>50002780</v>
      </c>
      <c r="N2307" t="s">
        <v>3804</v>
      </c>
      <c r="O2307" t="s">
        <v>1085</v>
      </c>
      <c r="P2307">
        <v>8100062</v>
      </c>
      <c r="Q2307" t="s">
        <v>651</v>
      </c>
      <c r="R2307" s="1"/>
      <c r="S2307" s="1"/>
      <c r="T2307" s="1"/>
      <c r="U2307" s="2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9">
        <v>3.14</v>
      </c>
      <c r="AM2307" s="4">
        <f>Tabla1[[#This Row],[Cantidad 1]]+Tabla1[[#This Row],[Cantidad 2]]+Tabla1[[#This Row],[Cantidad 3]]+Tabla1[[#This Row],[Cantidad 4]]+Tabla1[[#This Row],[Cantidad 5]]</f>
        <v>20000</v>
      </c>
      <c r="AN2307" s="1">
        <v>62800</v>
      </c>
      <c r="AO2307" s="1" t="str">
        <f>Tabla1[[#This Row],[Contrato CISCO]]&amp;Tabla1[[#This Row],[Año]]&amp;Tabla1[[#This Row],[Material]]</f>
        <v>M-028/1920198100062</v>
      </c>
      <c r="AP2307" s="1" t="str">
        <f>Tabla1[[#This Row],[Contrato CISCO]]&amp;Tabla1[[#This Row],[Material]]</f>
        <v>M-028/198100062</v>
      </c>
      <c r="AQ2307" s="1" t="str">
        <f>Tabla1[[#This Row],[Material]]&amp;Tabla1[[#This Row],[Precio]]</f>
        <v>81000623.14</v>
      </c>
      <c r="AR2307" t="s">
        <v>11</v>
      </c>
    </row>
    <row r="2308" spans="1:44" x14ac:dyDescent="0.25">
      <c r="A2308">
        <v>7419000023</v>
      </c>
      <c r="B2308" t="s">
        <v>3637</v>
      </c>
      <c r="C2308" t="s">
        <v>3891</v>
      </c>
      <c r="D2308">
        <v>2019</v>
      </c>
      <c r="E2308" t="s">
        <v>3795</v>
      </c>
      <c r="F2308" s="2">
        <v>43565</v>
      </c>
      <c r="G2308" s="2">
        <v>44022</v>
      </c>
      <c r="H2308" s="1">
        <v>1800</v>
      </c>
      <c r="I2308" t="s">
        <v>3905</v>
      </c>
      <c r="J2308" t="s">
        <v>3640</v>
      </c>
      <c r="K2308" t="s">
        <v>3641</v>
      </c>
      <c r="L2308">
        <v>1</v>
      </c>
      <c r="M2308">
        <v>50000647</v>
      </c>
      <c r="N2308" t="s">
        <v>3816</v>
      </c>
      <c r="O2308" t="s">
        <v>1085</v>
      </c>
      <c r="P2308">
        <v>8401411</v>
      </c>
      <c r="Q2308" t="s">
        <v>81</v>
      </c>
      <c r="R2308" s="1"/>
      <c r="S2308" s="1"/>
      <c r="T2308" s="1"/>
      <c r="U2308" s="2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9">
        <v>9.5877999999999997</v>
      </c>
      <c r="AM2308" s="4">
        <f>Tabla1[[#This Row],[Cantidad 1]]+Tabla1[[#This Row],[Cantidad 2]]+Tabla1[[#This Row],[Cantidad 3]]+Tabla1[[#This Row],[Cantidad 4]]+Tabla1[[#This Row],[Cantidad 5]]</f>
        <v>1800</v>
      </c>
      <c r="AN2308" s="1">
        <v>56637.94</v>
      </c>
      <c r="AO2308" s="1" t="str">
        <f>Tabla1[[#This Row],[Contrato CISCO]]&amp;Tabla1[[#This Row],[Año]]&amp;Tabla1[[#This Row],[Material]]</f>
        <v>M-027/1920198401411</v>
      </c>
      <c r="AP2308" s="1" t="str">
        <f>Tabla1[[#This Row],[Contrato CISCO]]&amp;Tabla1[[#This Row],[Material]]</f>
        <v>M-027/198401411</v>
      </c>
      <c r="AQ2308" s="1" t="str">
        <f>Tabla1[[#This Row],[Material]]&amp;Tabla1[[#This Row],[Precio]]</f>
        <v>84014119.5878</v>
      </c>
      <c r="AR2308" t="s">
        <v>11</v>
      </c>
    </row>
    <row r="2309" spans="1:44" x14ac:dyDescent="0.25">
      <c r="A2309">
        <v>7419000023</v>
      </c>
      <c r="B2309" t="s">
        <v>3637</v>
      </c>
      <c r="C2309" t="s">
        <v>3891</v>
      </c>
      <c r="D2309">
        <v>2019</v>
      </c>
      <c r="E2309" t="s">
        <v>3795</v>
      </c>
      <c r="F2309" s="2">
        <v>43565</v>
      </c>
      <c r="G2309" s="2">
        <v>44022</v>
      </c>
      <c r="H2309">
        <v>720</v>
      </c>
      <c r="I2309" t="s">
        <v>3905</v>
      </c>
      <c r="J2309" t="s">
        <v>3640</v>
      </c>
      <c r="K2309" t="s">
        <v>3641</v>
      </c>
      <c r="L2309">
        <v>1</v>
      </c>
      <c r="M2309">
        <v>50000647</v>
      </c>
      <c r="N2309" t="s">
        <v>3816</v>
      </c>
      <c r="O2309" t="s">
        <v>1085</v>
      </c>
      <c r="P2309">
        <v>8401409</v>
      </c>
      <c r="Q2309" t="s">
        <v>148</v>
      </c>
      <c r="S2309"/>
      <c r="U2309" s="2"/>
      <c r="W2309"/>
      <c r="AL2309" s="9">
        <v>37.3752</v>
      </c>
      <c r="AM2309" s="4">
        <f>Tabla1[[#This Row],[Cantidad 1]]+Tabla1[[#This Row],[Cantidad 2]]+Tabla1[[#This Row],[Cantidad 3]]+Tabla1[[#This Row],[Cantidad 4]]+Tabla1[[#This Row],[Cantidad 5]]</f>
        <v>720</v>
      </c>
      <c r="AN2309" s="1">
        <v>56637.94</v>
      </c>
      <c r="AO2309" s="1" t="str">
        <f>Tabla1[[#This Row],[Contrato CISCO]]&amp;Tabla1[[#This Row],[Año]]&amp;Tabla1[[#This Row],[Material]]</f>
        <v>M-027/1920198401409</v>
      </c>
      <c r="AP2309" s="1" t="str">
        <f>Tabla1[[#This Row],[Contrato CISCO]]&amp;Tabla1[[#This Row],[Material]]</f>
        <v>M-027/198401409</v>
      </c>
      <c r="AQ2309" s="1" t="str">
        <f>Tabla1[[#This Row],[Material]]&amp;Tabla1[[#This Row],[Precio]]</f>
        <v>840140937.3752</v>
      </c>
      <c r="AR2309" t="s">
        <v>11</v>
      </c>
    </row>
    <row r="2310" spans="1:44" x14ac:dyDescent="0.25">
      <c r="A2310">
        <v>7419000025</v>
      </c>
      <c r="B2310" t="s">
        <v>3637</v>
      </c>
      <c r="C2310" t="s">
        <v>3891</v>
      </c>
      <c r="D2310">
        <v>2019</v>
      </c>
      <c r="E2310" t="s">
        <v>3795</v>
      </c>
      <c r="F2310" s="2">
        <v>43565</v>
      </c>
      <c r="G2310" s="2">
        <v>44022</v>
      </c>
      <c r="H2310" s="1">
        <v>2160</v>
      </c>
      <c r="I2310" t="s">
        <v>3905</v>
      </c>
      <c r="J2310" t="s">
        <v>3644</v>
      </c>
      <c r="K2310" t="s">
        <v>3645</v>
      </c>
      <c r="L2310">
        <v>1</v>
      </c>
      <c r="M2310">
        <v>50004206</v>
      </c>
      <c r="N2310" t="s">
        <v>3843</v>
      </c>
      <c r="O2310" t="s">
        <v>1085</v>
      </c>
      <c r="P2310">
        <v>8401432</v>
      </c>
      <c r="Q2310" t="s">
        <v>103</v>
      </c>
      <c r="R2310" s="1"/>
      <c r="S2310" s="1"/>
      <c r="T2310" s="1"/>
      <c r="U2310" s="2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9">
        <v>41.05</v>
      </c>
      <c r="AM2310" s="4">
        <f>Tabla1[[#This Row],[Cantidad 1]]+Tabla1[[#This Row],[Cantidad 2]]+Tabla1[[#This Row],[Cantidad 3]]+Tabla1[[#This Row],[Cantidad 4]]+Tabla1[[#This Row],[Cantidad 5]]</f>
        <v>2160</v>
      </c>
      <c r="AN2310" s="1">
        <v>349767.72</v>
      </c>
      <c r="AO2310" s="1" t="str">
        <f>Tabla1[[#This Row],[Contrato CISCO]]&amp;Tabla1[[#This Row],[Año]]&amp;Tabla1[[#This Row],[Material]]</f>
        <v>M-030/1920198401432</v>
      </c>
      <c r="AP2310" s="1" t="str">
        <f>Tabla1[[#This Row],[Contrato CISCO]]&amp;Tabla1[[#This Row],[Material]]</f>
        <v>M-030/198401432</v>
      </c>
      <c r="AQ2310" s="1" t="str">
        <f>Tabla1[[#This Row],[Material]]&amp;Tabla1[[#This Row],[Precio]]</f>
        <v>840143241.05</v>
      </c>
      <c r="AR2310" t="s">
        <v>11</v>
      </c>
    </row>
    <row r="2311" spans="1:44" x14ac:dyDescent="0.25">
      <c r="A2311">
        <v>7419000022</v>
      </c>
      <c r="B2311" t="s">
        <v>3637</v>
      </c>
      <c r="C2311" t="s">
        <v>3891</v>
      </c>
      <c r="D2311">
        <v>2019</v>
      </c>
      <c r="E2311" t="s">
        <v>3795</v>
      </c>
      <c r="F2311" s="2">
        <v>43565</v>
      </c>
      <c r="G2311" s="2">
        <v>44022</v>
      </c>
      <c r="H2311" s="1">
        <v>1440</v>
      </c>
      <c r="I2311" t="s">
        <v>3905</v>
      </c>
      <c r="J2311" t="s">
        <v>3638</v>
      </c>
      <c r="K2311" t="s">
        <v>3639</v>
      </c>
      <c r="L2311">
        <v>1</v>
      </c>
      <c r="M2311">
        <v>50000642</v>
      </c>
      <c r="N2311" t="s">
        <v>3808</v>
      </c>
      <c r="O2311" t="s">
        <v>1085</v>
      </c>
      <c r="P2311">
        <v>8401365</v>
      </c>
      <c r="Q2311" t="s">
        <v>117</v>
      </c>
      <c r="R2311" s="1"/>
      <c r="S2311" s="1"/>
      <c r="T2311" s="1"/>
      <c r="U2311" s="2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9">
        <v>49.408000000000001</v>
      </c>
      <c r="AM2311" s="4">
        <f>Tabla1[[#This Row],[Cantidad 1]]+Tabla1[[#This Row],[Cantidad 2]]+Tabla1[[#This Row],[Cantidad 3]]+Tabla1[[#This Row],[Cantidad 4]]+Tabla1[[#This Row],[Cantidad 5]]</f>
        <v>1440</v>
      </c>
      <c r="AN2311" s="1">
        <v>130200.12</v>
      </c>
      <c r="AO2311" s="1" t="str">
        <f>Tabla1[[#This Row],[Contrato CISCO]]&amp;Tabla1[[#This Row],[Año]]&amp;Tabla1[[#This Row],[Material]]</f>
        <v>M-026/1920198401365</v>
      </c>
      <c r="AP2311" s="1" t="str">
        <f>Tabla1[[#This Row],[Contrato CISCO]]&amp;Tabla1[[#This Row],[Material]]</f>
        <v>M-026/198401365</v>
      </c>
      <c r="AQ2311" s="1" t="str">
        <f>Tabla1[[#This Row],[Material]]&amp;Tabla1[[#This Row],[Precio]]</f>
        <v>840136549.408</v>
      </c>
      <c r="AR2311" t="s">
        <v>11</v>
      </c>
    </row>
    <row r="2312" spans="1:44" x14ac:dyDescent="0.25">
      <c r="A2312">
        <v>7419000025</v>
      </c>
      <c r="B2312" t="s">
        <v>3637</v>
      </c>
      <c r="C2312" t="s">
        <v>3891</v>
      </c>
      <c r="D2312">
        <v>2019</v>
      </c>
      <c r="E2312" t="s">
        <v>3795</v>
      </c>
      <c r="F2312" s="2">
        <v>43565</v>
      </c>
      <c r="G2312" s="2">
        <v>44022</v>
      </c>
      <c r="H2312" s="1">
        <v>1800</v>
      </c>
      <c r="I2312" t="s">
        <v>3905</v>
      </c>
      <c r="J2312" t="s">
        <v>3644</v>
      </c>
      <c r="K2312" t="s">
        <v>3645</v>
      </c>
      <c r="L2312">
        <v>1</v>
      </c>
      <c r="M2312">
        <v>50004206</v>
      </c>
      <c r="N2312" t="s">
        <v>3843</v>
      </c>
      <c r="O2312" t="s">
        <v>1085</v>
      </c>
      <c r="P2312">
        <v>8401424</v>
      </c>
      <c r="Q2312" t="s">
        <v>110</v>
      </c>
      <c r="R2312" s="1"/>
      <c r="S2312" s="1"/>
      <c r="T2312" s="1"/>
      <c r="U2312" s="2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9">
        <v>81.669000000000011</v>
      </c>
      <c r="AM2312" s="4">
        <f>Tabla1[[#This Row],[Cantidad 1]]+Tabla1[[#This Row],[Cantidad 2]]+Tabla1[[#This Row],[Cantidad 3]]+Tabla1[[#This Row],[Cantidad 4]]+Tabla1[[#This Row],[Cantidad 5]]</f>
        <v>1800</v>
      </c>
      <c r="AN2312" s="1">
        <v>349767.72</v>
      </c>
      <c r="AO2312" s="1" t="str">
        <f>Tabla1[[#This Row],[Contrato CISCO]]&amp;Tabla1[[#This Row],[Año]]&amp;Tabla1[[#This Row],[Material]]</f>
        <v>M-030/1920198401424</v>
      </c>
      <c r="AP2312" s="1" t="str">
        <f>Tabla1[[#This Row],[Contrato CISCO]]&amp;Tabla1[[#This Row],[Material]]</f>
        <v>M-030/198401424</v>
      </c>
      <c r="AQ2312" s="1" t="str">
        <f>Tabla1[[#This Row],[Material]]&amp;Tabla1[[#This Row],[Precio]]</f>
        <v>840142481.669</v>
      </c>
      <c r="AR2312" t="s">
        <v>11</v>
      </c>
    </row>
    <row r="2313" spans="1:44" x14ac:dyDescent="0.25">
      <c r="A2313">
        <v>7419000022</v>
      </c>
      <c r="B2313" t="s">
        <v>3637</v>
      </c>
      <c r="C2313" t="s">
        <v>3891</v>
      </c>
      <c r="D2313">
        <v>2019</v>
      </c>
      <c r="E2313" t="s">
        <v>3795</v>
      </c>
      <c r="F2313" s="2">
        <v>43565</v>
      </c>
      <c r="G2313" s="2">
        <v>44022</v>
      </c>
      <c r="H2313">
        <v>180</v>
      </c>
      <c r="I2313" t="s">
        <v>3905</v>
      </c>
      <c r="J2313" t="s">
        <v>3638</v>
      </c>
      <c r="K2313" t="s">
        <v>3639</v>
      </c>
      <c r="L2313">
        <v>1</v>
      </c>
      <c r="M2313">
        <v>50000642</v>
      </c>
      <c r="N2313" t="s">
        <v>3808</v>
      </c>
      <c r="O2313" t="s">
        <v>1085</v>
      </c>
      <c r="P2313">
        <v>8010640</v>
      </c>
      <c r="Q2313" t="s">
        <v>368</v>
      </c>
      <c r="S2313"/>
      <c r="U2313" s="2"/>
      <c r="W2313"/>
      <c r="AL2313" s="9">
        <v>328.07</v>
      </c>
      <c r="AM2313" s="4">
        <f>Tabla1[[#This Row],[Cantidad 1]]+Tabla1[[#This Row],[Cantidad 2]]+Tabla1[[#This Row],[Cantidad 3]]+Tabla1[[#This Row],[Cantidad 4]]+Tabla1[[#This Row],[Cantidad 5]]</f>
        <v>180</v>
      </c>
      <c r="AN2313" s="1">
        <v>130200.12</v>
      </c>
      <c r="AO2313" s="1" t="str">
        <f>Tabla1[[#This Row],[Contrato CISCO]]&amp;Tabla1[[#This Row],[Año]]&amp;Tabla1[[#This Row],[Material]]</f>
        <v>M-026/1920198010640</v>
      </c>
      <c r="AP2313" s="1" t="str">
        <f>Tabla1[[#This Row],[Contrato CISCO]]&amp;Tabla1[[#This Row],[Material]]</f>
        <v>M-026/198010640</v>
      </c>
      <c r="AQ2313" s="1" t="str">
        <f>Tabla1[[#This Row],[Material]]&amp;Tabla1[[#This Row],[Precio]]</f>
        <v>8010640328.07</v>
      </c>
      <c r="AR2313" t="s">
        <v>11</v>
      </c>
    </row>
    <row r="2314" spans="1:44" x14ac:dyDescent="0.25">
      <c r="A2314">
        <v>7419000023</v>
      </c>
      <c r="B2314" t="s">
        <v>3637</v>
      </c>
      <c r="C2314" t="s">
        <v>3891</v>
      </c>
      <c r="D2314">
        <v>2019</v>
      </c>
      <c r="E2314" t="s">
        <v>3795</v>
      </c>
      <c r="F2314" s="2">
        <v>43565</v>
      </c>
      <c r="G2314" s="2">
        <v>44022</v>
      </c>
      <c r="H2314">
        <v>32</v>
      </c>
      <c r="I2314" t="s">
        <v>3905</v>
      </c>
      <c r="J2314" t="s">
        <v>3640</v>
      </c>
      <c r="K2314" t="s">
        <v>3641</v>
      </c>
      <c r="L2314">
        <v>1</v>
      </c>
      <c r="M2314">
        <v>50000647</v>
      </c>
      <c r="N2314" t="s">
        <v>3816</v>
      </c>
      <c r="O2314" t="s">
        <v>1085</v>
      </c>
      <c r="P2314">
        <v>8401466</v>
      </c>
      <c r="Q2314" t="s">
        <v>501</v>
      </c>
      <c r="S2314"/>
      <c r="U2314" s="2"/>
      <c r="W2314"/>
      <c r="AL2314" s="9">
        <v>389.68</v>
      </c>
      <c r="AM2314" s="4">
        <f>Tabla1[[#This Row],[Cantidad 1]]+Tabla1[[#This Row],[Cantidad 2]]+Tabla1[[#This Row],[Cantidad 3]]+Tabla1[[#This Row],[Cantidad 4]]+Tabla1[[#This Row],[Cantidad 5]]</f>
        <v>32</v>
      </c>
      <c r="AN2314" s="1">
        <v>56637.94</v>
      </c>
      <c r="AO2314" s="1" t="str">
        <f>Tabla1[[#This Row],[Contrato CISCO]]&amp;Tabla1[[#This Row],[Año]]&amp;Tabla1[[#This Row],[Material]]</f>
        <v>M-027/1920198401466</v>
      </c>
      <c r="AP2314" s="1" t="str">
        <f>Tabla1[[#This Row],[Contrato CISCO]]&amp;Tabla1[[#This Row],[Material]]</f>
        <v>M-027/198401466</v>
      </c>
      <c r="AQ2314" s="1" t="str">
        <f>Tabla1[[#This Row],[Material]]&amp;Tabla1[[#This Row],[Precio]]</f>
        <v>8401466389.68</v>
      </c>
      <c r="AR2314" t="s">
        <v>11</v>
      </c>
    </row>
    <row r="2315" spans="1:44" x14ac:dyDescent="0.25">
      <c r="A2315">
        <v>7419000025</v>
      </c>
      <c r="B2315" t="s">
        <v>3637</v>
      </c>
      <c r="C2315" t="s">
        <v>3891</v>
      </c>
      <c r="D2315">
        <v>2019</v>
      </c>
      <c r="E2315" t="s">
        <v>3795</v>
      </c>
      <c r="F2315" s="2">
        <v>43565</v>
      </c>
      <c r="G2315" s="2">
        <v>44022</v>
      </c>
      <c r="H2315">
        <v>252</v>
      </c>
      <c r="I2315" t="s">
        <v>3905</v>
      </c>
      <c r="J2315" t="s">
        <v>3644</v>
      </c>
      <c r="K2315" t="s">
        <v>3645</v>
      </c>
      <c r="L2315">
        <v>1</v>
      </c>
      <c r="M2315">
        <v>50004206</v>
      </c>
      <c r="N2315" t="s">
        <v>3843</v>
      </c>
      <c r="O2315" t="s">
        <v>1085</v>
      </c>
      <c r="P2315">
        <v>8401386</v>
      </c>
      <c r="Q2315" t="s">
        <v>46</v>
      </c>
      <c r="S2315"/>
      <c r="U2315" s="2"/>
      <c r="W2315"/>
      <c r="AL2315" s="9">
        <v>452.76</v>
      </c>
      <c r="AM2315" s="4">
        <f>Tabla1[[#This Row],[Cantidad 1]]+Tabla1[[#This Row],[Cantidad 2]]+Tabla1[[#This Row],[Cantidad 3]]+Tabla1[[#This Row],[Cantidad 4]]+Tabla1[[#This Row],[Cantidad 5]]</f>
        <v>252</v>
      </c>
      <c r="AN2315" s="1">
        <v>349767.72</v>
      </c>
      <c r="AO2315" s="1" t="str">
        <f>Tabla1[[#This Row],[Contrato CISCO]]&amp;Tabla1[[#This Row],[Año]]&amp;Tabla1[[#This Row],[Material]]</f>
        <v>M-030/1920198401386</v>
      </c>
      <c r="AP2315" s="1" t="str">
        <f>Tabla1[[#This Row],[Contrato CISCO]]&amp;Tabla1[[#This Row],[Material]]</f>
        <v>M-030/198401386</v>
      </c>
      <c r="AQ2315" s="1" t="str">
        <f>Tabla1[[#This Row],[Material]]&amp;Tabla1[[#This Row],[Precio]]</f>
        <v>8401386452.76</v>
      </c>
      <c r="AR2315" t="s">
        <v>11</v>
      </c>
    </row>
    <row r="2316" spans="1:44" x14ac:dyDescent="0.25">
      <c r="A2316">
        <v>7419000030</v>
      </c>
      <c r="B2316" t="s">
        <v>3637</v>
      </c>
      <c r="C2316" t="s">
        <v>3891</v>
      </c>
      <c r="D2316">
        <v>2019</v>
      </c>
      <c r="E2316" t="s">
        <v>3795</v>
      </c>
      <c r="F2316" s="2">
        <v>43581</v>
      </c>
      <c r="G2316" s="2">
        <v>44038</v>
      </c>
      <c r="H2316" s="1">
        <v>120000</v>
      </c>
      <c r="I2316" t="s">
        <v>3905</v>
      </c>
      <c r="J2316" t="s">
        <v>3650</v>
      </c>
      <c r="K2316" t="s">
        <v>3651</v>
      </c>
      <c r="L2316">
        <v>1</v>
      </c>
      <c r="M2316">
        <v>50001297</v>
      </c>
      <c r="N2316" t="s">
        <v>3864</v>
      </c>
      <c r="O2316" t="s">
        <v>1085</v>
      </c>
      <c r="P2316">
        <v>8010213</v>
      </c>
      <c r="Q2316" t="s">
        <v>141</v>
      </c>
      <c r="R2316" s="1"/>
      <c r="S2316" s="1"/>
      <c r="T2316" s="1"/>
      <c r="U2316" s="2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9">
        <v>1.04</v>
      </c>
      <c r="AM2316" s="4">
        <f>Tabla1[[#This Row],[Cantidad 1]]+Tabla1[[#This Row],[Cantidad 2]]+Tabla1[[#This Row],[Cantidad 3]]+Tabla1[[#This Row],[Cantidad 4]]+Tabla1[[#This Row],[Cantidad 5]]</f>
        <v>120000</v>
      </c>
      <c r="AN2316" s="1">
        <v>124800</v>
      </c>
      <c r="AO2316" s="1" t="str">
        <f>Tabla1[[#This Row],[Contrato CISCO]]&amp;Tabla1[[#This Row],[Año]]&amp;Tabla1[[#This Row],[Material]]</f>
        <v>M-032/1920198010213</v>
      </c>
      <c r="AP2316" s="1" t="str">
        <f>Tabla1[[#This Row],[Contrato CISCO]]&amp;Tabla1[[#This Row],[Material]]</f>
        <v>M-032/198010213</v>
      </c>
      <c r="AQ2316" s="1" t="str">
        <f>Tabla1[[#This Row],[Material]]&amp;Tabla1[[#This Row],[Precio]]</f>
        <v>80102131.04</v>
      </c>
      <c r="AR2316" t="s">
        <v>11</v>
      </c>
    </row>
    <row r="2317" spans="1:44" x14ac:dyDescent="0.25">
      <c r="A2317">
        <v>7419000032</v>
      </c>
      <c r="B2317" t="s">
        <v>3637</v>
      </c>
      <c r="C2317" t="s">
        <v>3891</v>
      </c>
      <c r="D2317">
        <v>2019</v>
      </c>
      <c r="E2317" t="s">
        <v>3795</v>
      </c>
      <c r="F2317" s="2">
        <v>43581</v>
      </c>
      <c r="G2317" s="2">
        <v>44038</v>
      </c>
      <c r="H2317" s="1">
        <v>1800</v>
      </c>
      <c r="I2317" t="s">
        <v>3905</v>
      </c>
      <c r="J2317" t="s">
        <v>3654</v>
      </c>
      <c r="K2317" t="s">
        <v>3655</v>
      </c>
      <c r="L2317">
        <v>1</v>
      </c>
      <c r="M2317">
        <v>50008155</v>
      </c>
      <c r="N2317" t="s">
        <v>3863</v>
      </c>
      <c r="O2317" t="s">
        <v>1085</v>
      </c>
      <c r="P2317">
        <v>8401468</v>
      </c>
      <c r="Q2317" t="s">
        <v>941</v>
      </c>
      <c r="R2317" s="1"/>
      <c r="S2317" s="1"/>
      <c r="T2317" s="1"/>
      <c r="U2317" s="2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9">
        <v>89.95</v>
      </c>
      <c r="AM2317" s="4">
        <f>Tabla1[[#This Row],[Cantidad 1]]+Tabla1[[#This Row],[Cantidad 2]]+Tabla1[[#This Row],[Cantidad 3]]+Tabla1[[#This Row],[Cantidad 4]]+Tabla1[[#This Row],[Cantidad 5]]</f>
        <v>1800</v>
      </c>
      <c r="AN2317" s="1">
        <v>161910</v>
      </c>
      <c r="AO2317" s="1" t="str">
        <f>Tabla1[[#This Row],[Contrato CISCO]]&amp;Tabla1[[#This Row],[Año]]&amp;Tabla1[[#This Row],[Material]]</f>
        <v>M-031/1920198401468</v>
      </c>
      <c r="AP2317" s="1" t="str">
        <f>Tabla1[[#This Row],[Contrato CISCO]]&amp;Tabla1[[#This Row],[Material]]</f>
        <v>M-031/198401468</v>
      </c>
      <c r="AQ2317" s="1" t="str">
        <f>Tabla1[[#This Row],[Material]]&amp;Tabla1[[#This Row],[Precio]]</f>
        <v>840146889.95</v>
      </c>
      <c r="AR2317" t="s">
        <v>11</v>
      </c>
    </row>
    <row r="2318" spans="1:44" x14ac:dyDescent="0.25">
      <c r="A2318">
        <v>7419000029</v>
      </c>
      <c r="B2318" t="s">
        <v>3637</v>
      </c>
      <c r="C2318" t="s">
        <v>3891</v>
      </c>
      <c r="D2318">
        <v>2019</v>
      </c>
      <c r="E2318" t="s">
        <v>3795</v>
      </c>
      <c r="F2318" s="2">
        <v>43581</v>
      </c>
      <c r="G2318" s="2">
        <v>44038</v>
      </c>
      <c r="H2318">
        <v>336</v>
      </c>
      <c r="I2318" t="s">
        <v>3905</v>
      </c>
      <c r="J2318" t="s">
        <v>3648</v>
      </c>
      <c r="K2318" t="s">
        <v>3649</v>
      </c>
      <c r="L2318">
        <v>1</v>
      </c>
      <c r="M2318">
        <v>50001621</v>
      </c>
      <c r="N2318" t="s">
        <v>3842</v>
      </c>
      <c r="O2318" t="s">
        <v>1085</v>
      </c>
      <c r="P2318">
        <v>8401433</v>
      </c>
      <c r="Q2318" t="s">
        <v>116</v>
      </c>
      <c r="S2318"/>
      <c r="U2318" s="2"/>
      <c r="W2318"/>
      <c r="AL2318" s="9">
        <v>94</v>
      </c>
      <c r="AM2318" s="4">
        <f>Tabla1[[#This Row],[Cantidad 1]]+Tabla1[[#This Row],[Cantidad 2]]+Tabla1[[#This Row],[Cantidad 3]]+Tabla1[[#This Row],[Cantidad 4]]+Tabla1[[#This Row],[Cantidad 5]]</f>
        <v>336</v>
      </c>
      <c r="AN2318" s="1">
        <v>31584</v>
      </c>
      <c r="AO2318" s="1" t="str">
        <f>Tabla1[[#This Row],[Contrato CISCO]]&amp;Tabla1[[#This Row],[Año]]&amp;Tabla1[[#This Row],[Material]]</f>
        <v>M-034/1920198401433</v>
      </c>
      <c r="AP2318" s="1" t="str">
        <f>Tabla1[[#This Row],[Contrato CISCO]]&amp;Tabla1[[#This Row],[Material]]</f>
        <v>M-034/198401433</v>
      </c>
      <c r="AQ2318" s="1" t="str">
        <f>Tabla1[[#This Row],[Material]]&amp;Tabla1[[#This Row],[Precio]]</f>
        <v>840143394</v>
      </c>
      <c r="AR2318" t="s">
        <v>11</v>
      </c>
    </row>
    <row r="2319" spans="1:44" x14ac:dyDescent="0.25">
      <c r="A2319">
        <v>7419000031</v>
      </c>
      <c r="B2319" t="s">
        <v>3637</v>
      </c>
      <c r="C2319" t="s">
        <v>3891</v>
      </c>
      <c r="D2319">
        <v>2019</v>
      </c>
      <c r="E2319" t="s">
        <v>3795</v>
      </c>
      <c r="F2319" s="2">
        <v>43581</v>
      </c>
      <c r="G2319" s="2">
        <v>44038</v>
      </c>
      <c r="H2319">
        <v>102</v>
      </c>
      <c r="I2319" t="s">
        <v>3905</v>
      </c>
      <c r="J2319" t="s">
        <v>3652</v>
      </c>
      <c r="K2319" t="s">
        <v>3653</v>
      </c>
      <c r="L2319">
        <v>1</v>
      </c>
      <c r="M2319">
        <v>50002858</v>
      </c>
      <c r="N2319" t="s">
        <v>3857</v>
      </c>
      <c r="O2319" t="s">
        <v>1085</v>
      </c>
      <c r="P2319">
        <v>8401393</v>
      </c>
      <c r="Q2319" t="s">
        <v>444</v>
      </c>
      <c r="S2319"/>
      <c r="U2319" s="2"/>
      <c r="W2319"/>
      <c r="AL2319" s="9">
        <v>525</v>
      </c>
      <c r="AM2319" s="4">
        <f>Tabla1[[#This Row],[Cantidad 1]]+Tabla1[[#This Row],[Cantidad 2]]+Tabla1[[#This Row],[Cantidad 3]]+Tabla1[[#This Row],[Cantidad 4]]+Tabla1[[#This Row],[Cantidad 5]]</f>
        <v>102</v>
      </c>
      <c r="AN2319" s="1">
        <v>53550</v>
      </c>
      <c r="AO2319" s="1" t="str">
        <f>Tabla1[[#This Row],[Contrato CISCO]]&amp;Tabla1[[#This Row],[Año]]&amp;Tabla1[[#This Row],[Material]]</f>
        <v>M-033/1920198401393</v>
      </c>
      <c r="AP2319" s="1" t="str">
        <f>Tabla1[[#This Row],[Contrato CISCO]]&amp;Tabla1[[#This Row],[Material]]</f>
        <v>M-033/198401393</v>
      </c>
      <c r="AQ2319" s="1" t="str">
        <f>Tabla1[[#This Row],[Material]]&amp;Tabla1[[#This Row],[Precio]]</f>
        <v>8401393525</v>
      </c>
      <c r="AR2319" t="s">
        <v>11</v>
      </c>
    </row>
    <row r="2320" spans="1:44" x14ac:dyDescent="0.25">
      <c r="A2320">
        <v>7219000237</v>
      </c>
      <c r="B2320" t="s">
        <v>3187</v>
      </c>
      <c r="C2320" t="s">
        <v>3890</v>
      </c>
      <c r="D2320">
        <v>2019</v>
      </c>
      <c r="E2320" t="s">
        <v>3795</v>
      </c>
      <c r="F2320" s="2">
        <v>43614</v>
      </c>
      <c r="G2320" s="2">
        <v>44072</v>
      </c>
      <c r="H2320" s="1">
        <v>9000</v>
      </c>
      <c r="I2320" t="s">
        <v>3905</v>
      </c>
      <c r="J2320" t="s">
        <v>3188</v>
      </c>
      <c r="K2320" t="s">
        <v>3189</v>
      </c>
      <c r="L2320">
        <v>1</v>
      </c>
      <c r="M2320">
        <v>50002780</v>
      </c>
      <c r="N2320" t="s">
        <v>3804</v>
      </c>
      <c r="O2320" t="s">
        <v>946</v>
      </c>
      <c r="P2320">
        <v>8140109</v>
      </c>
      <c r="Q2320" t="s">
        <v>51</v>
      </c>
      <c r="R2320" s="1"/>
      <c r="S2320" s="1"/>
      <c r="T2320" s="1"/>
      <c r="U2320" s="2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9">
        <v>0.41479999999999995</v>
      </c>
      <c r="AM2320" s="4">
        <f>Tabla1[[#This Row],[Cantidad 1]]+Tabla1[[#This Row],[Cantidad 2]]+Tabla1[[#This Row],[Cantidad 3]]+Tabla1[[#This Row],[Cantidad 4]]+Tabla1[[#This Row],[Cantidad 5]]</f>
        <v>9000</v>
      </c>
      <c r="AN2320" s="1">
        <v>3733.2</v>
      </c>
      <c r="AO2320" s="1" t="str">
        <f>Tabla1[[#This Row],[Contrato CISCO]]&amp;Tabla1[[#This Row],[Año]]&amp;Tabla1[[#This Row],[Material]]</f>
        <v>M-055/1920198140109</v>
      </c>
      <c r="AP2320" s="1" t="str">
        <f>Tabla1[[#This Row],[Contrato CISCO]]&amp;Tabla1[[#This Row],[Material]]</f>
        <v>M-055/198140109</v>
      </c>
      <c r="AQ2320" s="1" t="str">
        <f>Tabla1[[#This Row],[Material]]&amp;Tabla1[[#This Row],[Precio]]</f>
        <v>81401090.4148</v>
      </c>
      <c r="AR2320" t="s">
        <v>11</v>
      </c>
    </row>
    <row r="2321" spans="1:44" x14ac:dyDescent="0.25">
      <c r="A2321">
        <v>7219000245</v>
      </c>
      <c r="B2321" t="s">
        <v>3187</v>
      </c>
      <c r="C2321" t="s">
        <v>3890</v>
      </c>
      <c r="D2321">
        <v>2019</v>
      </c>
      <c r="E2321" t="s">
        <v>3795</v>
      </c>
      <c r="F2321" s="2">
        <v>43614</v>
      </c>
      <c r="G2321" s="2">
        <v>44072</v>
      </c>
      <c r="H2321" s="1">
        <v>65600</v>
      </c>
      <c r="I2321" t="s">
        <v>3905</v>
      </c>
      <c r="J2321" t="s">
        <v>3196</v>
      </c>
      <c r="K2321" t="s">
        <v>3197</v>
      </c>
      <c r="L2321">
        <v>1</v>
      </c>
      <c r="M2321">
        <v>50005446</v>
      </c>
      <c r="N2321" t="s">
        <v>3814</v>
      </c>
      <c r="O2321" t="s">
        <v>946</v>
      </c>
      <c r="P2321">
        <v>8150007</v>
      </c>
      <c r="Q2321" t="s">
        <v>391</v>
      </c>
      <c r="R2321" s="1"/>
      <c r="S2321" s="1"/>
      <c r="T2321" s="1"/>
      <c r="U2321" s="2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9">
        <v>0.42</v>
      </c>
      <c r="AM2321" s="4">
        <f>Tabla1[[#This Row],[Cantidad 1]]+Tabla1[[#This Row],[Cantidad 2]]+Tabla1[[#This Row],[Cantidad 3]]+Tabla1[[#This Row],[Cantidad 4]]+Tabla1[[#This Row],[Cantidad 5]]</f>
        <v>65600</v>
      </c>
      <c r="AN2321" s="1">
        <v>27552</v>
      </c>
      <c r="AO2321" s="1" t="str">
        <f>Tabla1[[#This Row],[Contrato CISCO]]&amp;Tabla1[[#This Row],[Año]]&amp;Tabla1[[#This Row],[Material]]</f>
        <v>M-056/1920198150007</v>
      </c>
      <c r="AP2321" s="1" t="str">
        <f>Tabla1[[#This Row],[Contrato CISCO]]&amp;Tabla1[[#This Row],[Material]]</f>
        <v>M-056/198150007</v>
      </c>
      <c r="AQ2321" s="1" t="str">
        <f>Tabla1[[#This Row],[Material]]&amp;Tabla1[[#This Row],[Precio]]</f>
        <v>81500070.42</v>
      </c>
      <c r="AR2321" t="s">
        <v>11</v>
      </c>
    </row>
    <row r="2322" spans="1:44" x14ac:dyDescent="0.25">
      <c r="A2322">
        <v>7219000242</v>
      </c>
      <c r="B2322" t="s">
        <v>3187</v>
      </c>
      <c r="C2322" t="s">
        <v>3890</v>
      </c>
      <c r="D2322">
        <v>2019</v>
      </c>
      <c r="E2322" t="s">
        <v>3795</v>
      </c>
      <c r="F2322" s="2">
        <v>43614</v>
      </c>
      <c r="G2322" s="2">
        <v>44072</v>
      </c>
      <c r="H2322" s="1">
        <v>7000</v>
      </c>
      <c r="I2322" t="s">
        <v>3905</v>
      </c>
      <c r="J2322" t="s">
        <v>3192</v>
      </c>
      <c r="K2322" t="s">
        <v>3193</v>
      </c>
      <c r="L2322">
        <v>1</v>
      </c>
      <c r="M2322">
        <v>50000768</v>
      </c>
      <c r="N2322" t="s">
        <v>3812</v>
      </c>
      <c r="O2322" t="s">
        <v>946</v>
      </c>
      <c r="P2322">
        <v>8140505</v>
      </c>
      <c r="Q2322" t="s">
        <v>196</v>
      </c>
      <c r="R2322" s="1"/>
      <c r="S2322" s="1"/>
      <c r="T2322" s="1"/>
      <c r="U2322" s="2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9">
        <v>0.5</v>
      </c>
      <c r="AM2322" s="4">
        <f>Tabla1[[#This Row],[Cantidad 1]]+Tabla1[[#This Row],[Cantidad 2]]+Tabla1[[#This Row],[Cantidad 3]]+Tabla1[[#This Row],[Cantidad 4]]+Tabla1[[#This Row],[Cantidad 5]]</f>
        <v>7000</v>
      </c>
      <c r="AN2322" s="1">
        <v>3500</v>
      </c>
      <c r="AO2322" s="1" t="str">
        <f>Tabla1[[#This Row],[Contrato CISCO]]&amp;Tabla1[[#This Row],[Año]]&amp;Tabla1[[#This Row],[Material]]</f>
        <v>M-053/1920198140505</v>
      </c>
      <c r="AP2322" s="1" t="str">
        <f>Tabla1[[#This Row],[Contrato CISCO]]&amp;Tabla1[[#This Row],[Material]]</f>
        <v>M-053/198140505</v>
      </c>
      <c r="AQ2322" s="1" t="str">
        <f>Tabla1[[#This Row],[Material]]&amp;Tabla1[[#This Row],[Precio]]</f>
        <v>81405050.5</v>
      </c>
      <c r="AR2322" t="s">
        <v>11</v>
      </c>
    </row>
    <row r="2323" spans="1:44" x14ac:dyDescent="0.25">
      <c r="A2323">
        <v>7219000253</v>
      </c>
      <c r="B2323" t="s">
        <v>3187</v>
      </c>
      <c r="C2323" t="s">
        <v>3890</v>
      </c>
      <c r="D2323">
        <v>2019</v>
      </c>
      <c r="E2323" t="s">
        <v>3795</v>
      </c>
      <c r="F2323" s="2">
        <v>43614</v>
      </c>
      <c r="G2323" s="2">
        <v>44072</v>
      </c>
      <c r="H2323" s="1">
        <v>17000</v>
      </c>
      <c r="I2323" t="s">
        <v>3905</v>
      </c>
      <c r="J2323" t="s">
        <v>3202</v>
      </c>
      <c r="K2323" t="s">
        <v>3203</v>
      </c>
      <c r="L2323">
        <v>1</v>
      </c>
      <c r="M2323">
        <v>50000642</v>
      </c>
      <c r="N2323" t="s">
        <v>3808</v>
      </c>
      <c r="O2323" t="s">
        <v>946</v>
      </c>
      <c r="P2323">
        <v>8090502</v>
      </c>
      <c r="Q2323" t="s">
        <v>442</v>
      </c>
      <c r="R2323" s="1"/>
      <c r="S2323" s="1"/>
      <c r="T2323" s="1"/>
      <c r="U2323" s="2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9">
        <v>0.55000000000000004</v>
      </c>
      <c r="AM2323" s="4">
        <f>Tabla1[[#This Row],[Cantidad 1]]+Tabla1[[#This Row],[Cantidad 2]]+Tabla1[[#This Row],[Cantidad 3]]+Tabla1[[#This Row],[Cantidad 4]]+Tabla1[[#This Row],[Cantidad 5]]</f>
        <v>17000</v>
      </c>
      <c r="AN2323" s="1">
        <v>9350</v>
      </c>
      <c r="AO2323" s="1" t="str">
        <f>Tabla1[[#This Row],[Contrato CISCO]]&amp;Tabla1[[#This Row],[Año]]&amp;Tabla1[[#This Row],[Material]]</f>
        <v>M-050/1920198090502</v>
      </c>
      <c r="AP2323" s="1" t="str">
        <f>Tabla1[[#This Row],[Contrato CISCO]]&amp;Tabla1[[#This Row],[Material]]</f>
        <v>M-050/198090502</v>
      </c>
      <c r="AQ2323" s="1" t="str">
        <f>Tabla1[[#This Row],[Material]]&amp;Tabla1[[#This Row],[Precio]]</f>
        <v>80905020.55</v>
      </c>
      <c r="AR2323" t="s">
        <v>11</v>
      </c>
    </row>
    <row r="2324" spans="1:44" x14ac:dyDescent="0.25">
      <c r="A2324">
        <v>7219000251</v>
      </c>
      <c r="B2324" t="s">
        <v>3187</v>
      </c>
      <c r="C2324" t="s">
        <v>3890</v>
      </c>
      <c r="D2324">
        <v>2019</v>
      </c>
      <c r="E2324" t="s">
        <v>3795</v>
      </c>
      <c r="F2324" s="2">
        <v>43614</v>
      </c>
      <c r="G2324" s="2">
        <v>44072</v>
      </c>
      <c r="H2324" s="1">
        <v>8000</v>
      </c>
      <c r="I2324" t="s">
        <v>3905</v>
      </c>
      <c r="J2324" t="s">
        <v>3200</v>
      </c>
      <c r="K2324" t="s">
        <v>3201</v>
      </c>
      <c r="L2324">
        <v>1</v>
      </c>
      <c r="M2324">
        <v>50001797</v>
      </c>
      <c r="N2324" t="s">
        <v>3874</v>
      </c>
      <c r="O2324" t="s">
        <v>946</v>
      </c>
      <c r="P2324">
        <v>8120037</v>
      </c>
      <c r="Q2324" t="s">
        <v>37</v>
      </c>
      <c r="R2324" s="1"/>
      <c r="S2324" s="1"/>
      <c r="T2324" s="1"/>
      <c r="U2324" s="2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9">
        <v>1.1499999999999999</v>
      </c>
      <c r="AM2324" s="4">
        <f>Tabla1[[#This Row],[Cantidad 1]]+Tabla1[[#This Row],[Cantidad 2]]+Tabla1[[#This Row],[Cantidad 3]]+Tabla1[[#This Row],[Cantidad 4]]+Tabla1[[#This Row],[Cantidad 5]]</f>
        <v>8000</v>
      </c>
      <c r="AN2324" s="1">
        <v>9200</v>
      </c>
      <c r="AO2324" s="1" t="str">
        <f>Tabla1[[#This Row],[Contrato CISCO]]&amp;Tabla1[[#This Row],[Año]]&amp;Tabla1[[#This Row],[Material]]</f>
        <v>M-052/1920198120037</v>
      </c>
      <c r="AP2324" s="1" t="str">
        <f>Tabla1[[#This Row],[Contrato CISCO]]&amp;Tabla1[[#This Row],[Material]]</f>
        <v>M-052/198120037</v>
      </c>
      <c r="AQ2324" s="1" t="str">
        <f>Tabla1[[#This Row],[Material]]&amp;Tabla1[[#This Row],[Precio]]</f>
        <v>81200371.15</v>
      </c>
      <c r="AR2324" t="s">
        <v>11</v>
      </c>
    </row>
    <row r="2325" spans="1:44" x14ac:dyDescent="0.25">
      <c r="A2325">
        <v>7219000247</v>
      </c>
      <c r="B2325" t="s">
        <v>3187</v>
      </c>
      <c r="C2325" t="s">
        <v>3890</v>
      </c>
      <c r="D2325">
        <v>2019</v>
      </c>
      <c r="E2325" t="s">
        <v>3795</v>
      </c>
      <c r="F2325" s="2">
        <v>43614</v>
      </c>
      <c r="G2325" s="2">
        <v>44072</v>
      </c>
      <c r="H2325" s="1">
        <v>2800</v>
      </c>
      <c r="I2325" t="s">
        <v>3905</v>
      </c>
      <c r="J2325" t="s">
        <v>3198</v>
      </c>
      <c r="K2325" t="s">
        <v>3199</v>
      </c>
      <c r="L2325">
        <v>1</v>
      </c>
      <c r="M2325">
        <v>50000577</v>
      </c>
      <c r="N2325" t="s">
        <v>3837</v>
      </c>
      <c r="O2325" t="s">
        <v>946</v>
      </c>
      <c r="P2325">
        <v>8070517</v>
      </c>
      <c r="Q2325" t="s">
        <v>821</v>
      </c>
      <c r="R2325" s="1"/>
      <c r="S2325" s="1"/>
      <c r="T2325" s="1"/>
      <c r="U2325" s="2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9">
        <v>2.8</v>
      </c>
      <c r="AM2325" s="4">
        <f>Tabla1[[#This Row],[Cantidad 1]]+Tabla1[[#This Row],[Cantidad 2]]+Tabla1[[#This Row],[Cantidad 3]]+Tabla1[[#This Row],[Cantidad 4]]+Tabla1[[#This Row],[Cantidad 5]]</f>
        <v>2800</v>
      </c>
      <c r="AN2325" s="1">
        <v>7840</v>
      </c>
      <c r="AO2325" s="1" t="str">
        <f>Tabla1[[#This Row],[Contrato CISCO]]&amp;Tabla1[[#This Row],[Año]]&amp;Tabla1[[#This Row],[Material]]</f>
        <v>M-054/1920198070517</v>
      </c>
      <c r="AP2325" s="1" t="str">
        <f>Tabla1[[#This Row],[Contrato CISCO]]&amp;Tabla1[[#This Row],[Material]]</f>
        <v>M-054/198070517</v>
      </c>
      <c r="AQ2325" s="1" t="str">
        <f>Tabla1[[#This Row],[Material]]&amp;Tabla1[[#This Row],[Precio]]</f>
        <v>80705172.8</v>
      </c>
      <c r="AR2325" t="s">
        <v>11</v>
      </c>
    </row>
    <row r="2326" spans="1:44" x14ac:dyDescent="0.25">
      <c r="A2326">
        <v>7219000243</v>
      </c>
      <c r="B2326" t="s">
        <v>3187</v>
      </c>
      <c r="C2326" t="s">
        <v>3890</v>
      </c>
      <c r="D2326">
        <v>2019</v>
      </c>
      <c r="E2326" t="s">
        <v>3795</v>
      </c>
      <c r="F2326" s="2">
        <v>43614</v>
      </c>
      <c r="G2326" s="2">
        <v>44072</v>
      </c>
      <c r="H2326" s="1">
        <v>5000</v>
      </c>
      <c r="I2326" t="s">
        <v>3905</v>
      </c>
      <c r="J2326" t="s">
        <v>3194</v>
      </c>
      <c r="K2326" t="s">
        <v>3195</v>
      </c>
      <c r="L2326">
        <v>1</v>
      </c>
      <c r="M2326">
        <v>50001297</v>
      </c>
      <c r="N2326" t="s">
        <v>3864</v>
      </c>
      <c r="O2326" t="s">
        <v>946</v>
      </c>
      <c r="P2326">
        <v>8130007</v>
      </c>
      <c r="Q2326" t="s">
        <v>845</v>
      </c>
      <c r="R2326" s="1"/>
      <c r="S2326" s="1"/>
      <c r="T2326" s="1"/>
      <c r="U2326" s="2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9">
        <v>6.74</v>
      </c>
      <c r="AM2326" s="4">
        <f>Tabla1[[#This Row],[Cantidad 1]]+Tabla1[[#This Row],[Cantidad 2]]+Tabla1[[#This Row],[Cantidad 3]]+Tabla1[[#This Row],[Cantidad 4]]+Tabla1[[#This Row],[Cantidad 5]]</f>
        <v>5000</v>
      </c>
      <c r="AN2326" s="1">
        <v>41225</v>
      </c>
      <c r="AO2326" s="1" t="str">
        <f>Tabla1[[#This Row],[Contrato CISCO]]&amp;Tabla1[[#This Row],[Año]]&amp;Tabla1[[#This Row],[Material]]</f>
        <v>M-049/1920198130007</v>
      </c>
      <c r="AP2326" s="1" t="str">
        <f>Tabla1[[#This Row],[Contrato CISCO]]&amp;Tabla1[[#This Row],[Material]]</f>
        <v>M-049/198130007</v>
      </c>
      <c r="AQ2326" s="1" t="str">
        <f>Tabla1[[#This Row],[Material]]&amp;Tabla1[[#This Row],[Precio]]</f>
        <v>81300076.74</v>
      </c>
      <c r="AR2326" t="s">
        <v>11</v>
      </c>
    </row>
    <row r="2327" spans="1:44" x14ac:dyDescent="0.25">
      <c r="A2327">
        <v>7219000240</v>
      </c>
      <c r="B2327" t="s">
        <v>3187</v>
      </c>
      <c r="C2327" t="s">
        <v>3890</v>
      </c>
      <c r="D2327">
        <v>2019</v>
      </c>
      <c r="E2327" t="s">
        <v>3795</v>
      </c>
      <c r="F2327" s="2">
        <v>43614</v>
      </c>
      <c r="G2327" s="2">
        <v>44072</v>
      </c>
      <c r="H2327" s="1">
        <v>1400</v>
      </c>
      <c r="I2327" t="s">
        <v>3905</v>
      </c>
      <c r="J2327" t="s">
        <v>3190</v>
      </c>
      <c r="K2327" t="s">
        <v>3191</v>
      </c>
      <c r="L2327">
        <v>1</v>
      </c>
      <c r="M2327">
        <v>50000646</v>
      </c>
      <c r="N2327" t="s">
        <v>3809</v>
      </c>
      <c r="O2327" t="s">
        <v>946</v>
      </c>
      <c r="P2327">
        <v>8110011</v>
      </c>
      <c r="Q2327" t="s">
        <v>197</v>
      </c>
      <c r="R2327" s="1"/>
      <c r="S2327" s="1"/>
      <c r="T2327" s="1"/>
      <c r="U2327" s="2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9">
        <v>9.32</v>
      </c>
      <c r="AM2327" s="4">
        <f>Tabla1[[#This Row],[Cantidad 1]]+Tabla1[[#This Row],[Cantidad 2]]+Tabla1[[#This Row],[Cantidad 3]]+Tabla1[[#This Row],[Cantidad 4]]+Tabla1[[#This Row],[Cantidad 5]]</f>
        <v>1400</v>
      </c>
      <c r="AN2327" s="1">
        <v>13048</v>
      </c>
      <c r="AO2327" s="1" t="str">
        <f>Tabla1[[#This Row],[Contrato CISCO]]&amp;Tabla1[[#This Row],[Año]]&amp;Tabla1[[#This Row],[Material]]</f>
        <v>M-051/1920198110011</v>
      </c>
      <c r="AP2327" s="1" t="str">
        <f>Tabla1[[#This Row],[Contrato CISCO]]&amp;Tabla1[[#This Row],[Material]]</f>
        <v>M-051/198110011</v>
      </c>
      <c r="AQ2327" s="1" t="str">
        <f>Tabla1[[#This Row],[Material]]&amp;Tabla1[[#This Row],[Precio]]</f>
        <v>81100119.32</v>
      </c>
      <c r="AR2327" t="s">
        <v>11</v>
      </c>
    </row>
    <row r="2328" spans="1:44" x14ac:dyDescent="0.25">
      <c r="A2328">
        <v>7219000243</v>
      </c>
      <c r="B2328" t="s">
        <v>3187</v>
      </c>
      <c r="C2328" t="s">
        <v>3890</v>
      </c>
      <c r="D2328">
        <v>2019</v>
      </c>
      <c r="E2328" t="s">
        <v>3795</v>
      </c>
      <c r="F2328" s="2">
        <v>43614</v>
      </c>
      <c r="G2328" s="2">
        <v>44072</v>
      </c>
      <c r="H2328">
        <v>625</v>
      </c>
      <c r="I2328" t="s">
        <v>3905</v>
      </c>
      <c r="J2328" t="s">
        <v>3194</v>
      </c>
      <c r="K2328" t="s">
        <v>3195</v>
      </c>
      <c r="L2328">
        <v>1</v>
      </c>
      <c r="M2328" s="8">
        <v>50001297</v>
      </c>
      <c r="N2328" s="8" t="s">
        <v>3864</v>
      </c>
      <c r="O2328" t="s">
        <v>946</v>
      </c>
      <c r="P2328">
        <v>8080306</v>
      </c>
      <c r="Q2328" t="s">
        <v>608</v>
      </c>
      <c r="S2328"/>
      <c r="U2328" s="2"/>
      <c r="W2328"/>
      <c r="AL2328" s="9">
        <v>12.04</v>
      </c>
      <c r="AM2328" s="4">
        <f>Tabla1[[#This Row],[Cantidad 1]]+Tabla1[[#This Row],[Cantidad 2]]+Tabla1[[#This Row],[Cantidad 3]]+Tabla1[[#This Row],[Cantidad 4]]+Tabla1[[#This Row],[Cantidad 5]]</f>
        <v>625</v>
      </c>
      <c r="AN2328" s="1">
        <v>41225</v>
      </c>
      <c r="AO2328" s="1" t="str">
        <f>Tabla1[[#This Row],[Contrato CISCO]]&amp;Tabla1[[#This Row],[Año]]&amp;Tabla1[[#This Row],[Material]]</f>
        <v>M-049/1920198080306</v>
      </c>
      <c r="AP2328" s="1" t="str">
        <f>Tabla1[[#This Row],[Contrato CISCO]]&amp;Tabla1[[#This Row],[Material]]</f>
        <v>M-049/198080306</v>
      </c>
      <c r="AQ2328" s="1" t="str">
        <f>Tabla1[[#This Row],[Material]]&amp;Tabla1[[#This Row],[Precio]]</f>
        <v>808030612.04</v>
      </c>
      <c r="AR2328" t="s">
        <v>11</v>
      </c>
    </row>
    <row r="2329" spans="1:44" x14ac:dyDescent="0.25">
      <c r="A2329">
        <v>7219000257</v>
      </c>
      <c r="B2329" t="s">
        <v>3187</v>
      </c>
      <c r="C2329" t="s">
        <v>3890</v>
      </c>
      <c r="D2329">
        <v>2019</v>
      </c>
      <c r="E2329" t="s">
        <v>3795</v>
      </c>
      <c r="F2329" s="2">
        <v>43630</v>
      </c>
      <c r="G2329" s="2">
        <v>44088</v>
      </c>
      <c r="H2329" s="1">
        <v>5600</v>
      </c>
      <c r="I2329" t="s">
        <v>3905</v>
      </c>
      <c r="J2329" t="s">
        <v>3208</v>
      </c>
      <c r="K2329" t="s">
        <v>3209</v>
      </c>
      <c r="L2329">
        <v>1</v>
      </c>
      <c r="M2329" s="8">
        <v>50000646</v>
      </c>
      <c r="N2329" s="8" t="s">
        <v>3809</v>
      </c>
      <c r="O2329" t="s">
        <v>946</v>
      </c>
      <c r="P2329">
        <v>8010709</v>
      </c>
      <c r="Q2329" t="s">
        <v>229</v>
      </c>
      <c r="R2329" s="1"/>
      <c r="S2329" s="1"/>
      <c r="T2329" s="1"/>
      <c r="U2329" s="2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9">
        <v>0.20679</v>
      </c>
      <c r="AM2329" s="4">
        <f>Tabla1[[#This Row],[Cantidad 1]]+Tabla1[[#This Row],[Cantidad 2]]+Tabla1[[#This Row],[Cantidad 3]]+Tabla1[[#This Row],[Cantidad 4]]+Tabla1[[#This Row],[Cantidad 5]]</f>
        <v>5600</v>
      </c>
      <c r="AN2329" s="1">
        <v>13023.02</v>
      </c>
      <c r="AO2329" s="1" t="str">
        <f>Tabla1[[#This Row],[Contrato CISCO]]&amp;Tabla1[[#This Row],[Año]]&amp;Tabla1[[#This Row],[Material]]</f>
        <v>M-064/1920198010709</v>
      </c>
      <c r="AP2329" s="1" t="str">
        <f>Tabla1[[#This Row],[Contrato CISCO]]&amp;Tabla1[[#This Row],[Material]]</f>
        <v>M-064/198010709</v>
      </c>
      <c r="AQ2329" s="1" t="str">
        <f>Tabla1[[#This Row],[Material]]&amp;Tabla1[[#This Row],[Precio]]</f>
        <v>80107090.20679</v>
      </c>
      <c r="AR2329" t="s">
        <v>11</v>
      </c>
    </row>
    <row r="2330" spans="1:44" x14ac:dyDescent="0.25">
      <c r="A2330">
        <v>7219000257</v>
      </c>
      <c r="B2330" t="s">
        <v>3187</v>
      </c>
      <c r="C2330" t="s">
        <v>3890</v>
      </c>
      <c r="D2330">
        <v>2019</v>
      </c>
      <c r="E2330" t="s">
        <v>3795</v>
      </c>
      <c r="F2330" s="2">
        <v>43630</v>
      </c>
      <c r="G2330" s="2">
        <v>44088</v>
      </c>
      <c r="H2330" s="1">
        <v>30000</v>
      </c>
      <c r="I2330" t="s">
        <v>3905</v>
      </c>
      <c r="J2330" t="s">
        <v>3208</v>
      </c>
      <c r="K2330" t="s">
        <v>3209</v>
      </c>
      <c r="L2330">
        <v>1</v>
      </c>
      <c r="M2330" s="8">
        <v>50000646</v>
      </c>
      <c r="N2330" s="8" t="s">
        <v>3809</v>
      </c>
      <c r="O2330" t="s">
        <v>946</v>
      </c>
      <c r="P2330">
        <v>8010704</v>
      </c>
      <c r="Q2330" t="s">
        <v>360</v>
      </c>
      <c r="R2330" s="1"/>
      <c r="S2330" s="1"/>
      <c r="T2330" s="1"/>
      <c r="U2330" s="2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9">
        <v>0.39549999999999996</v>
      </c>
      <c r="AM2330" s="4">
        <f>Tabla1[[#This Row],[Cantidad 1]]+Tabla1[[#This Row],[Cantidad 2]]+Tabla1[[#This Row],[Cantidad 3]]+Tabla1[[#This Row],[Cantidad 4]]+Tabla1[[#This Row],[Cantidad 5]]</f>
        <v>30000</v>
      </c>
      <c r="AN2330" s="1">
        <v>13023.02</v>
      </c>
      <c r="AO2330" s="1" t="str">
        <f>Tabla1[[#This Row],[Contrato CISCO]]&amp;Tabla1[[#This Row],[Año]]&amp;Tabla1[[#This Row],[Material]]</f>
        <v>M-064/1920198010704</v>
      </c>
      <c r="AP2330" s="1" t="str">
        <f>Tabla1[[#This Row],[Contrato CISCO]]&amp;Tabla1[[#This Row],[Material]]</f>
        <v>M-064/198010704</v>
      </c>
      <c r="AQ2330" s="1" t="str">
        <f>Tabla1[[#This Row],[Material]]&amp;Tabla1[[#This Row],[Precio]]</f>
        <v>80107040.3955</v>
      </c>
      <c r="AR2330" t="s">
        <v>11</v>
      </c>
    </row>
    <row r="2331" spans="1:44" x14ac:dyDescent="0.25">
      <c r="A2331">
        <v>7219000255</v>
      </c>
      <c r="B2331" t="s">
        <v>3187</v>
      </c>
      <c r="C2331" t="s">
        <v>3890</v>
      </c>
      <c r="D2331">
        <v>2019</v>
      </c>
      <c r="E2331" t="s">
        <v>3795</v>
      </c>
      <c r="F2331" s="2">
        <v>43630</v>
      </c>
      <c r="G2331" s="2">
        <v>44088</v>
      </c>
      <c r="H2331" s="1">
        <v>15000</v>
      </c>
      <c r="I2331" t="s">
        <v>3905</v>
      </c>
      <c r="J2331" t="s">
        <v>3204</v>
      </c>
      <c r="K2331" t="s">
        <v>3205</v>
      </c>
      <c r="L2331">
        <v>1</v>
      </c>
      <c r="M2331">
        <v>50000270</v>
      </c>
      <c r="N2331" t="s">
        <v>3813</v>
      </c>
      <c r="O2331" t="s">
        <v>946</v>
      </c>
      <c r="P2331">
        <v>8070528</v>
      </c>
      <c r="Q2331" t="s">
        <v>947</v>
      </c>
      <c r="R2331" s="1"/>
      <c r="S2331" s="1"/>
      <c r="T2331" s="1"/>
      <c r="U2331" s="2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9">
        <v>8.3800000000000008</v>
      </c>
      <c r="AM2331" s="4">
        <f>Tabla1[[#This Row],[Cantidad 1]]+Tabla1[[#This Row],[Cantidad 2]]+Tabla1[[#This Row],[Cantidad 3]]+Tabla1[[#This Row],[Cantidad 4]]+Tabla1[[#This Row],[Cantidad 5]]</f>
        <v>15000</v>
      </c>
      <c r="AN2331" s="1">
        <v>125700</v>
      </c>
      <c r="AO2331" s="1" t="str">
        <f>Tabla1[[#This Row],[Contrato CISCO]]&amp;Tabla1[[#This Row],[Año]]&amp;Tabla1[[#This Row],[Material]]</f>
        <v>M-063/1920198070528</v>
      </c>
      <c r="AP2331" s="1" t="str">
        <f>Tabla1[[#This Row],[Contrato CISCO]]&amp;Tabla1[[#This Row],[Material]]</f>
        <v>M-063/198070528</v>
      </c>
      <c r="AQ2331" s="1" t="str">
        <f>Tabla1[[#This Row],[Material]]&amp;Tabla1[[#This Row],[Precio]]</f>
        <v>80705288.38</v>
      </c>
      <c r="AR2331" t="s">
        <v>11</v>
      </c>
    </row>
    <row r="2332" spans="1:44" x14ac:dyDescent="0.25">
      <c r="A2332">
        <v>7219000256</v>
      </c>
      <c r="B2332" t="s">
        <v>3187</v>
      </c>
      <c r="C2332" t="s">
        <v>3890</v>
      </c>
      <c r="D2332">
        <v>2019</v>
      </c>
      <c r="E2332" t="s">
        <v>3795</v>
      </c>
      <c r="F2332" s="2">
        <v>43630</v>
      </c>
      <c r="G2332" s="2">
        <v>44088</v>
      </c>
      <c r="H2332">
        <v>330</v>
      </c>
      <c r="I2332" t="s">
        <v>3905</v>
      </c>
      <c r="J2332" t="s">
        <v>3206</v>
      </c>
      <c r="K2332" t="s">
        <v>3207</v>
      </c>
      <c r="L2332">
        <v>1</v>
      </c>
      <c r="M2332">
        <v>50004692</v>
      </c>
      <c r="N2332" t="s">
        <v>3840</v>
      </c>
      <c r="O2332" t="s">
        <v>946</v>
      </c>
      <c r="P2332">
        <v>8070410</v>
      </c>
      <c r="Q2332" t="s">
        <v>828</v>
      </c>
      <c r="S2332"/>
      <c r="U2332" s="2"/>
      <c r="W2332"/>
      <c r="AL2332" s="9">
        <v>189.32</v>
      </c>
      <c r="AM2332" s="4">
        <f>Tabla1[[#This Row],[Cantidad 1]]+Tabla1[[#This Row],[Cantidad 2]]+Tabla1[[#This Row],[Cantidad 3]]+Tabla1[[#This Row],[Cantidad 4]]+Tabla1[[#This Row],[Cantidad 5]]</f>
        <v>330</v>
      </c>
      <c r="AN2332" s="1">
        <v>62475.6</v>
      </c>
      <c r="AO2332" s="1" t="str">
        <f>Tabla1[[#This Row],[Contrato CISCO]]&amp;Tabla1[[#This Row],[Año]]&amp;Tabla1[[#This Row],[Material]]</f>
        <v>M-062/1920198070410</v>
      </c>
      <c r="AP2332" s="1" t="str">
        <f>Tabla1[[#This Row],[Contrato CISCO]]&amp;Tabla1[[#This Row],[Material]]</f>
        <v>M-062/198070410</v>
      </c>
      <c r="AQ2332" s="1" t="str">
        <f>Tabla1[[#This Row],[Material]]&amp;Tabla1[[#This Row],[Precio]]</f>
        <v>8070410189.32</v>
      </c>
      <c r="AR2332" t="s">
        <v>11</v>
      </c>
    </row>
  </sheetData>
  <conditionalFormatting sqref="AV2333:AV1048576 AV2328:AV2330 AO1:AO2332">
    <cfRule type="duplicateValues" dxfId="19" priority="1"/>
  </conditionalFormatting>
  <conditionalFormatting sqref="AW2333:AW1048576 AW2328:AW2330 AP1:AP178 AP181:AP188 AP193:AP2243 AP2331:AQ2332 AQ1:AQ2330 AP2246:AP2330">
    <cfRule type="duplicateValues" dxfId="18" priority="3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workbookViewId="0">
      <selection activeCell="E12" sqref="E12"/>
    </sheetView>
  </sheetViews>
  <sheetFormatPr baseColWidth="10" defaultRowHeight="15" x14ac:dyDescent="0.25"/>
  <sheetData>
    <row r="1" spans="1:28" x14ac:dyDescent="0.25">
      <c r="A1">
        <v>7115000102</v>
      </c>
      <c r="B1" t="s">
        <v>1231</v>
      </c>
      <c r="C1" t="s">
        <v>3889</v>
      </c>
      <c r="D1">
        <v>2015</v>
      </c>
      <c r="E1" t="s">
        <v>3906</v>
      </c>
      <c r="F1" t="s">
        <v>1232</v>
      </c>
      <c r="G1" t="s">
        <v>1233</v>
      </c>
      <c r="H1" t="s">
        <v>3795</v>
      </c>
      <c r="I1">
        <v>1</v>
      </c>
      <c r="J1">
        <v>50000634</v>
      </c>
      <c r="K1" t="s">
        <v>3819</v>
      </c>
      <c r="L1" t="s">
        <v>25</v>
      </c>
      <c r="M1" s="2">
        <v>42060</v>
      </c>
      <c r="N1" s="2">
        <v>42515</v>
      </c>
      <c r="O1">
        <v>8060114</v>
      </c>
      <c r="P1" t="s">
        <v>26</v>
      </c>
      <c r="Q1" s="1">
        <v>13200</v>
      </c>
      <c r="R1" s="1"/>
      <c r="S1" s="2"/>
      <c r="T1" s="1"/>
      <c r="U1">
        <v>1.95</v>
      </c>
      <c r="W1" s="4" t="e">
        <f>Tabla1[[#This Row],[Cantidad 1]]+Tabla1[[#This Row],[Cantidad 2]]</f>
        <v>#VALUE!</v>
      </c>
      <c r="X1" s="1">
        <v>25740</v>
      </c>
      <c r="Y1" s="1" t="e">
        <f>Tabla1[[#This Row],[Contrato CISCO]]&amp;Tabla1[[#This Row],[Año]]&amp;Tabla1[[#This Row],[Material]]</f>
        <v>#VALUE!</v>
      </c>
      <c r="Z1" s="1" t="e">
        <f>Tabla1[[#This Row],[Contrato CISCO]]&amp;Tabla1[[#This Row],[Material]]</f>
        <v>#VALUE!</v>
      </c>
      <c r="AA1" s="1" t="e">
        <f>Tabla1[[#This Row],[Material]]&amp;#REF!</f>
        <v>#VALUE!</v>
      </c>
      <c r="AB1" t="s">
        <v>11</v>
      </c>
    </row>
    <row r="2" spans="1:28" x14ac:dyDescent="0.25">
      <c r="A2">
        <v>7115000094</v>
      </c>
      <c r="B2" t="s">
        <v>1228</v>
      </c>
      <c r="C2" t="s">
        <v>3889</v>
      </c>
      <c r="D2">
        <v>2015</v>
      </c>
      <c r="E2" t="s">
        <v>3906</v>
      </c>
      <c r="F2" t="s">
        <v>1229</v>
      </c>
      <c r="G2" t="s">
        <v>1230</v>
      </c>
      <c r="H2" t="s">
        <v>3795</v>
      </c>
      <c r="I2">
        <v>1</v>
      </c>
      <c r="J2">
        <v>50002767</v>
      </c>
      <c r="K2" t="s">
        <v>3860</v>
      </c>
      <c r="L2" t="s">
        <v>23</v>
      </c>
      <c r="M2" s="2">
        <v>42058</v>
      </c>
      <c r="N2" s="2">
        <v>42513</v>
      </c>
      <c r="O2">
        <v>8070108</v>
      </c>
      <c r="P2" t="s">
        <v>24</v>
      </c>
      <c r="Q2" s="1">
        <v>351040</v>
      </c>
      <c r="R2" s="1"/>
      <c r="S2" s="2"/>
      <c r="T2" s="1"/>
      <c r="U2">
        <v>4.5</v>
      </c>
      <c r="W2" s="4">
        <f>Tabla1[[#This Row],[Cantidad 1]]+Tabla1[[#This Row],[Cantidad 2]]</f>
        <v>30000</v>
      </c>
      <c r="X2" s="1">
        <v>15796.8</v>
      </c>
      <c r="Y2" s="1" t="str">
        <f>Tabla1[[#This Row],[Contrato CISCO]]&amp;Tabla1[[#This Row],[Año]]&amp;Tabla1[[#This Row],[Material]]</f>
        <v>M-049/1420158020707</v>
      </c>
      <c r="Z2" s="1" t="str">
        <f>Tabla1[[#This Row],[Contrato CISCO]]&amp;Tabla1[[#This Row],[Material]]</f>
        <v>M-049/148020707</v>
      </c>
      <c r="AA2" s="1" t="e">
        <f>Tabla1[[#This Row],[Material]]&amp;#REF!</f>
        <v>#REF!</v>
      </c>
      <c r="AB2" t="s">
        <v>11</v>
      </c>
    </row>
    <row r="3" spans="1:28" x14ac:dyDescent="0.25">
      <c r="A3">
        <v>7115000170</v>
      </c>
      <c r="B3" t="s">
        <v>1237</v>
      </c>
      <c r="C3" t="s">
        <v>3889</v>
      </c>
      <c r="D3">
        <v>2015</v>
      </c>
      <c r="E3" t="s">
        <v>3906</v>
      </c>
      <c r="F3" t="s">
        <v>1238</v>
      </c>
      <c r="G3" t="s">
        <v>1239</v>
      </c>
      <c r="H3" t="s">
        <v>3795</v>
      </c>
      <c r="I3">
        <v>1</v>
      </c>
      <c r="J3">
        <v>50001786</v>
      </c>
      <c r="K3" t="s">
        <v>3865</v>
      </c>
      <c r="L3" t="s">
        <v>44</v>
      </c>
      <c r="M3" s="2">
        <v>42090</v>
      </c>
      <c r="N3" s="2">
        <v>42369</v>
      </c>
      <c r="O3">
        <v>8160405</v>
      </c>
      <c r="P3" t="s">
        <v>45</v>
      </c>
      <c r="Q3" s="1">
        <v>1733</v>
      </c>
      <c r="R3" s="1"/>
      <c r="S3" s="2"/>
      <c r="T3" s="1"/>
      <c r="U3">
        <v>11.25</v>
      </c>
      <c r="W3" s="4">
        <f>Tabla1[[#This Row],[Cantidad 1]]+Tabla1[[#This Row],[Cantidad 2]]</f>
        <v>1352</v>
      </c>
      <c r="X3" s="1">
        <v>19496.25</v>
      </c>
      <c r="Y3" s="1" t="str">
        <f>Tabla1[[#This Row],[Contrato CISCO]]&amp;Tabla1[[#This Row],[Año]]&amp;Tabla1[[#This Row],[Material]]</f>
        <v>2014-1498N20158401379</v>
      </c>
      <c r="Z3" s="1" t="str">
        <f>Tabla1[[#This Row],[Contrato CISCO]]&amp;Tabla1[[#This Row],[Material]]</f>
        <v>2014-1498N8401379</v>
      </c>
      <c r="AA3" s="1" t="e">
        <f>Tabla1[[#This Row],[Material]]&amp;#REF!</f>
        <v>#REF!</v>
      </c>
      <c r="AB3" t="s">
        <v>11</v>
      </c>
    </row>
    <row r="4" spans="1:28" x14ac:dyDescent="0.25">
      <c r="A4">
        <v>7116000241</v>
      </c>
      <c r="B4" t="s">
        <v>1270</v>
      </c>
      <c r="C4" t="s">
        <v>3889</v>
      </c>
      <c r="D4">
        <v>2016</v>
      </c>
      <c r="E4" t="s">
        <v>3906</v>
      </c>
      <c r="F4" t="s">
        <v>1271</v>
      </c>
      <c r="G4" t="s">
        <v>1272</v>
      </c>
      <c r="H4" t="s">
        <v>3795</v>
      </c>
      <c r="I4">
        <v>1</v>
      </c>
      <c r="J4">
        <v>50000916</v>
      </c>
      <c r="K4" t="s">
        <v>3849</v>
      </c>
      <c r="L4" t="s">
        <v>256</v>
      </c>
      <c r="M4" s="2">
        <v>42494</v>
      </c>
      <c r="N4" s="2">
        <v>42735</v>
      </c>
      <c r="O4">
        <v>8401450</v>
      </c>
      <c r="P4" t="s">
        <v>112</v>
      </c>
      <c r="Q4" s="1">
        <v>58600</v>
      </c>
      <c r="R4" s="1"/>
      <c r="S4" s="2"/>
      <c r="T4" s="1"/>
      <c r="U4">
        <v>102.89999999999999</v>
      </c>
      <c r="W4" s="4">
        <f>Tabla1[[#This Row],[Cantidad 1]]+Tabla1[[#This Row],[Cantidad 2]]</f>
        <v>154000</v>
      </c>
      <c r="X4" s="1">
        <v>60299.4</v>
      </c>
      <c r="Y4" s="1" t="str">
        <f>Tabla1[[#This Row],[Contrato CISCO]]&amp;Tabla1[[#This Row],[Año]]&amp;Tabla1[[#This Row],[Material]]</f>
        <v>2015-0041E20158010707</v>
      </c>
      <c r="Z4" s="1" t="str">
        <f>Tabla1[[#This Row],[Contrato CISCO]]&amp;Tabla1[[#This Row],[Material]]</f>
        <v>2015-0041E8010707</v>
      </c>
      <c r="AA4" s="1" t="e">
        <f>Tabla1[[#This Row],[Material]]&amp;#REF!</f>
        <v>#REF!</v>
      </c>
      <c r="AB4" t="s">
        <v>11</v>
      </c>
    </row>
    <row r="5" spans="1:28" x14ac:dyDescent="0.25">
      <c r="A5">
        <v>7117000077</v>
      </c>
      <c r="B5" t="s">
        <v>1276</v>
      </c>
      <c r="C5" t="s">
        <v>3889</v>
      </c>
      <c r="D5">
        <v>2017</v>
      </c>
      <c r="E5" t="s">
        <v>3906</v>
      </c>
      <c r="F5" t="s">
        <v>1277</v>
      </c>
      <c r="G5" t="s">
        <v>1278</v>
      </c>
      <c r="H5" t="s">
        <v>3795</v>
      </c>
      <c r="I5">
        <v>1</v>
      </c>
      <c r="J5">
        <v>50005446</v>
      </c>
      <c r="K5" t="s">
        <v>3814</v>
      </c>
      <c r="L5" t="s">
        <v>390</v>
      </c>
      <c r="M5" s="2">
        <v>42788</v>
      </c>
      <c r="N5" s="2">
        <v>43100</v>
      </c>
      <c r="O5">
        <v>8150007</v>
      </c>
      <c r="P5" t="s">
        <v>391</v>
      </c>
      <c r="Q5" s="1">
        <v>150000</v>
      </c>
      <c r="R5" s="1"/>
      <c r="S5" s="2"/>
      <c r="T5" s="1"/>
      <c r="U5">
        <v>0.35</v>
      </c>
      <c r="W5" s="4">
        <f>Tabla1[[#This Row],[Cantidad 1]]+Tabla1[[#This Row],[Cantidad 2]]</f>
        <v>170016</v>
      </c>
      <c r="X5" s="1">
        <v>52500</v>
      </c>
      <c r="Y5" s="1" t="str">
        <f>Tabla1[[#This Row],[Contrato CISCO]]&amp;Tabla1[[#This Row],[Año]]&amp;Tabla1[[#This Row],[Material]]</f>
        <v>2015-0041E20158010708</v>
      </c>
      <c r="Z5" s="1" t="str">
        <f>Tabla1[[#This Row],[Contrato CISCO]]&amp;Tabla1[[#This Row],[Material]]</f>
        <v>2015-0041E8010708</v>
      </c>
      <c r="AA5" s="1" t="e">
        <f>Tabla1[[#This Row],[Material]]&amp;#REF!</f>
        <v>#REF!</v>
      </c>
      <c r="AB5" t="s">
        <v>11</v>
      </c>
    </row>
    <row r="6" spans="1:28" x14ac:dyDescent="0.25">
      <c r="A6">
        <v>7118000100</v>
      </c>
      <c r="B6" t="s">
        <v>1308</v>
      </c>
      <c r="C6" t="s">
        <v>3889</v>
      </c>
      <c r="D6">
        <v>2018</v>
      </c>
      <c r="E6" t="s">
        <v>3906</v>
      </c>
      <c r="F6" t="s">
        <v>1309</v>
      </c>
      <c r="G6" t="s">
        <v>1310</v>
      </c>
      <c r="H6" t="s">
        <v>3795</v>
      </c>
      <c r="I6">
        <v>1</v>
      </c>
      <c r="J6">
        <v>50002097</v>
      </c>
      <c r="K6" t="s">
        <v>3859</v>
      </c>
      <c r="L6" t="s">
        <v>468</v>
      </c>
      <c r="M6" s="2">
        <v>43173</v>
      </c>
      <c r="N6" s="2">
        <v>43510</v>
      </c>
      <c r="O6">
        <v>8160512</v>
      </c>
      <c r="P6" t="s">
        <v>208</v>
      </c>
      <c r="Q6" s="1">
        <v>19863</v>
      </c>
      <c r="R6" s="1"/>
      <c r="S6" s="2"/>
      <c r="T6" s="1"/>
      <c r="U6">
        <v>0.95</v>
      </c>
      <c r="W6" s="4">
        <f>Tabla1[[#This Row],[Cantidad 1]]+Tabla1[[#This Row],[Cantidad 2]]</f>
        <v>1300</v>
      </c>
      <c r="X6" s="1">
        <v>18869.849999999999</v>
      </c>
      <c r="Y6" s="1" t="str">
        <f>Tabla1[[#This Row],[Contrato CISCO]]&amp;Tabla1[[#This Row],[Año]]&amp;Tabla1[[#This Row],[Material]]</f>
        <v>2015-0160F20158250035</v>
      </c>
      <c r="Z6" s="1" t="str">
        <f>Tabla1[[#This Row],[Contrato CISCO]]&amp;Tabla1[[#This Row],[Material]]</f>
        <v>2015-0160F8250035</v>
      </c>
      <c r="AA6" s="1" t="e">
        <f>Tabla1[[#This Row],[Material]]&amp;#REF!</f>
        <v>#REF!</v>
      </c>
      <c r="AB6" t="s">
        <v>11</v>
      </c>
    </row>
    <row r="7" spans="1:28" x14ac:dyDescent="0.25">
      <c r="A7">
        <v>7118000053</v>
      </c>
      <c r="B7" t="s">
        <v>1299</v>
      </c>
      <c r="C7" t="s">
        <v>3889</v>
      </c>
      <c r="D7">
        <v>2018</v>
      </c>
      <c r="E7" t="s">
        <v>3906</v>
      </c>
      <c r="F7" t="s">
        <v>1300</v>
      </c>
      <c r="G7" t="s">
        <v>1301</v>
      </c>
      <c r="H7" t="s">
        <v>3795</v>
      </c>
      <c r="I7">
        <v>1</v>
      </c>
      <c r="J7">
        <v>50004692</v>
      </c>
      <c r="K7" t="s">
        <v>3840</v>
      </c>
      <c r="L7" t="s">
        <v>459</v>
      </c>
      <c r="M7" s="2">
        <v>43150</v>
      </c>
      <c r="N7" s="2">
        <v>43484</v>
      </c>
      <c r="O7">
        <v>8060148</v>
      </c>
      <c r="P7" t="s">
        <v>253</v>
      </c>
      <c r="Q7" s="1">
        <v>7200</v>
      </c>
      <c r="R7" s="1"/>
      <c r="S7" s="2"/>
      <c r="T7" s="1"/>
      <c r="U7">
        <v>3.5</v>
      </c>
      <c r="W7" s="4">
        <f>Tabla1[[#This Row],[Cantidad 1]]+Tabla1[[#This Row],[Cantidad 2]]</f>
        <v>2000</v>
      </c>
      <c r="X7" s="1">
        <v>25200</v>
      </c>
      <c r="Y7" s="1" t="str">
        <f>Tabla1[[#This Row],[Contrato CISCO]]&amp;Tabla1[[#This Row],[Año]]&amp;Tabla1[[#This Row],[Material]]</f>
        <v>2015-0160F20158250038</v>
      </c>
      <c r="Z7" s="1" t="str">
        <f>Tabla1[[#This Row],[Contrato CISCO]]&amp;Tabla1[[#This Row],[Material]]</f>
        <v>2015-0160F8250038</v>
      </c>
      <c r="AA7" s="1" t="e">
        <f>Tabla1[[#This Row],[Material]]&amp;#REF!</f>
        <v>#REF!</v>
      </c>
      <c r="AB7" t="s">
        <v>11</v>
      </c>
    </row>
    <row r="8" spans="1:28" x14ac:dyDescent="0.25">
      <c r="A8">
        <v>7118000087</v>
      </c>
      <c r="B8" t="s">
        <v>1302</v>
      </c>
      <c r="C8" t="s">
        <v>3889</v>
      </c>
      <c r="D8">
        <v>2018</v>
      </c>
      <c r="E8" t="s">
        <v>3906</v>
      </c>
      <c r="F8" t="s">
        <v>1303</v>
      </c>
      <c r="G8" t="s">
        <v>1304</v>
      </c>
      <c r="H8" t="s">
        <v>3795</v>
      </c>
      <c r="I8">
        <v>1</v>
      </c>
      <c r="J8">
        <v>50002097</v>
      </c>
      <c r="K8" t="s">
        <v>3859</v>
      </c>
      <c r="L8" t="s">
        <v>463</v>
      </c>
      <c r="M8" s="2">
        <v>43168</v>
      </c>
      <c r="N8" s="2">
        <v>43474</v>
      </c>
      <c r="O8">
        <v>8141406</v>
      </c>
      <c r="P8" t="s">
        <v>203</v>
      </c>
      <c r="Q8" s="1">
        <v>14584</v>
      </c>
      <c r="R8" s="1"/>
      <c r="S8" s="2"/>
      <c r="T8" s="1"/>
      <c r="U8">
        <v>0.95</v>
      </c>
      <c r="W8" s="4">
        <f>Tabla1[[#This Row],[Cantidad 1]]+Tabla1[[#This Row],[Cantidad 2]]</f>
        <v>2000</v>
      </c>
      <c r="X8" s="1">
        <v>13854.8</v>
      </c>
      <c r="Y8" s="1" t="str">
        <f>Tabla1[[#This Row],[Contrato CISCO]]&amp;Tabla1[[#This Row],[Año]]&amp;Tabla1[[#This Row],[Material]]</f>
        <v>2015-0606J20158010636</v>
      </c>
      <c r="Z8" s="1" t="str">
        <f>Tabla1[[#This Row],[Contrato CISCO]]&amp;Tabla1[[#This Row],[Material]]</f>
        <v>2015-0606J8010636</v>
      </c>
      <c r="AA8" s="1" t="e">
        <f>Tabla1[[#This Row],[Material]]&amp;#REF!</f>
        <v>#REF!</v>
      </c>
      <c r="AB8" t="s">
        <v>11</v>
      </c>
    </row>
    <row r="9" spans="1:28" x14ac:dyDescent="0.25">
      <c r="A9">
        <v>7118000093</v>
      </c>
      <c r="B9" t="s">
        <v>1305</v>
      </c>
      <c r="C9" t="s">
        <v>3889</v>
      </c>
      <c r="D9">
        <v>2018</v>
      </c>
      <c r="E9" t="s">
        <v>3906</v>
      </c>
      <c r="F9" t="s">
        <v>1306</v>
      </c>
      <c r="G9" t="s">
        <v>1307</v>
      </c>
      <c r="H9" t="s">
        <v>3795</v>
      </c>
      <c r="I9">
        <v>1</v>
      </c>
      <c r="J9">
        <v>50002401</v>
      </c>
      <c r="K9" t="s">
        <v>3854</v>
      </c>
      <c r="L9" t="s">
        <v>467</v>
      </c>
      <c r="M9" s="2">
        <v>43172</v>
      </c>
      <c r="N9" s="2">
        <v>43478</v>
      </c>
      <c r="O9">
        <v>8250306</v>
      </c>
      <c r="P9" t="s">
        <v>22</v>
      </c>
      <c r="Q9">
        <v>800</v>
      </c>
      <c r="S9" s="2"/>
      <c r="U9">
        <v>28</v>
      </c>
      <c r="W9" s="4">
        <f>Tabla1[[#This Row],[Cantidad 1]]+Tabla1[[#This Row],[Cantidad 2]]</f>
        <v>8000</v>
      </c>
      <c r="X9" s="1">
        <v>22400</v>
      </c>
      <c r="Y9" s="1" t="str">
        <f>Tabla1[[#This Row],[Contrato CISCO]]&amp;Tabla1[[#This Row],[Año]]&amp;Tabla1[[#This Row],[Material]]</f>
        <v>2015-0438A20158010630</v>
      </c>
      <c r="Z9" s="1" t="str">
        <f>Tabla1[[#This Row],[Contrato CISCO]]&amp;Tabla1[[#This Row],[Material]]</f>
        <v>2015-0438A8010630</v>
      </c>
      <c r="AA9" s="1" t="e">
        <f>Tabla1[[#This Row],[Material]]&amp;#REF!</f>
        <v>#REF!</v>
      </c>
      <c r="AB9" t="s">
        <v>11</v>
      </c>
    </row>
    <row r="10" spans="1:28" x14ac:dyDescent="0.25">
      <c r="A10">
        <v>7119000024</v>
      </c>
      <c r="B10" t="s">
        <v>1320</v>
      </c>
      <c r="C10" t="s">
        <v>3889</v>
      </c>
      <c r="D10">
        <v>2019</v>
      </c>
      <c r="E10" t="s">
        <v>3905</v>
      </c>
      <c r="F10" t="s">
        <v>1321</v>
      </c>
      <c r="G10" t="s">
        <v>1322</v>
      </c>
      <c r="H10" t="s">
        <v>3795</v>
      </c>
      <c r="I10">
        <v>1</v>
      </c>
      <c r="J10">
        <v>50000646</v>
      </c>
      <c r="K10" t="s">
        <v>3809</v>
      </c>
      <c r="L10" t="s">
        <v>503</v>
      </c>
      <c r="M10" s="2">
        <v>43487</v>
      </c>
      <c r="N10" s="2">
        <v>43943</v>
      </c>
      <c r="O10">
        <v>8060409</v>
      </c>
      <c r="P10" t="s">
        <v>504</v>
      </c>
      <c r="Q10">
        <v>144</v>
      </c>
      <c r="S10" s="2"/>
      <c r="U10">
        <v>87</v>
      </c>
      <c r="W10" s="4">
        <f>Tabla1[[#This Row],[Cantidad 1]]+Tabla1[[#This Row],[Cantidad 2]]</f>
        <v>300</v>
      </c>
      <c r="X10" s="1">
        <v>46980</v>
      </c>
      <c r="Y10" s="1" t="str">
        <f>Tabla1[[#This Row],[Contrato CISCO]]&amp;Tabla1[[#This Row],[Año]]&amp;Tabla1[[#This Row],[Material]]</f>
        <v>2015-0516M20158010631</v>
      </c>
      <c r="Z10" s="1" t="str">
        <f>Tabla1[[#This Row],[Contrato CISCO]]&amp;Tabla1[[#This Row],[Material]]</f>
        <v>2015-0516M8010631</v>
      </c>
      <c r="AA10" s="1" t="e">
        <f>Tabla1[[#This Row],[Material]]&amp;#REF!</f>
        <v>#REF!</v>
      </c>
      <c r="AB10" t="s">
        <v>11</v>
      </c>
    </row>
    <row r="11" spans="1:28" x14ac:dyDescent="0.25">
      <c r="A11">
        <v>7119000024</v>
      </c>
      <c r="B11" t="s">
        <v>1320</v>
      </c>
      <c r="C11" t="s">
        <v>3889</v>
      </c>
      <c r="D11">
        <v>2019</v>
      </c>
      <c r="E11" t="s">
        <v>3905</v>
      </c>
      <c r="F11" t="s">
        <v>1321</v>
      </c>
      <c r="G11" t="s">
        <v>1322</v>
      </c>
      <c r="H11" t="s">
        <v>3795</v>
      </c>
      <c r="I11">
        <v>1</v>
      </c>
      <c r="J11">
        <v>50000646</v>
      </c>
      <c r="K11" t="s">
        <v>3809</v>
      </c>
      <c r="L11" t="s">
        <v>503</v>
      </c>
      <c r="M11" s="2">
        <v>43487</v>
      </c>
      <c r="N11" s="2">
        <v>43943</v>
      </c>
      <c r="O11">
        <v>8060410</v>
      </c>
      <c r="P11" t="s">
        <v>505</v>
      </c>
      <c r="Q11">
        <v>144</v>
      </c>
      <c r="S11" s="2"/>
      <c r="U11">
        <v>174</v>
      </c>
      <c r="W11" s="4">
        <f>Tabla1[[#This Row],[Cantidad 1]]+Tabla1[[#This Row],[Cantidad 2]]</f>
        <v>330000</v>
      </c>
      <c r="X11" s="1">
        <v>46980</v>
      </c>
      <c r="Y11" s="1" t="str">
        <f>Tabla1[[#This Row],[Contrato CISCO]]&amp;Tabla1[[#This Row],[Año]]&amp;Tabla1[[#This Row],[Material]]</f>
        <v>COM01/12B20158040212</v>
      </c>
      <c r="Z11" s="1" t="str">
        <f>Tabla1[[#This Row],[Contrato CISCO]]&amp;Tabla1[[#This Row],[Material]]</f>
        <v>COM01/12B8040212</v>
      </c>
      <c r="AA11" s="1" t="e">
        <f>Tabla1[[#This Row],[Material]]&amp;#REF!</f>
        <v>#REF!</v>
      </c>
      <c r="AB11" t="s">
        <v>11</v>
      </c>
    </row>
    <row r="12" spans="1:28" x14ac:dyDescent="0.25">
      <c r="A12">
        <v>7119000024</v>
      </c>
      <c r="B12" t="s">
        <v>1320</v>
      </c>
      <c r="C12" t="s">
        <v>3889</v>
      </c>
      <c r="D12">
        <v>2019</v>
      </c>
      <c r="E12" t="s">
        <v>3905</v>
      </c>
      <c r="F12" t="s">
        <v>1321</v>
      </c>
      <c r="G12" t="s">
        <v>1322</v>
      </c>
      <c r="H12" t="s">
        <v>3795</v>
      </c>
      <c r="I12">
        <v>1</v>
      </c>
      <c r="J12">
        <v>50000646</v>
      </c>
      <c r="K12" t="s">
        <v>3809</v>
      </c>
      <c r="L12" t="s">
        <v>503</v>
      </c>
      <c r="M12" s="2">
        <v>43487</v>
      </c>
      <c r="N12" s="2">
        <v>43943</v>
      </c>
      <c r="O12">
        <v>8060411</v>
      </c>
      <c r="P12" t="s">
        <v>506</v>
      </c>
      <c r="Q12">
        <v>72</v>
      </c>
      <c r="S12" s="2"/>
      <c r="U12">
        <v>130.5</v>
      </c>
      <c r="W12" s="4">
        <f>Tabla1[[#This Row],[Cantidad 1]]+Tabla1[[#This Row],[Cantidad 2]]</f>
        <v>300000</v>
      </c>
      <c r="X12" s="1">
        <v>46980</v>
      </c>
      <c r="Y12" s="1" t="str">
        <f>Tabla1[[#This Row],[Contrato CISCO]]&amp;Tabla1[[#This Row],[Año]]&amp;Tabla1[[#This Row],[Material]]</f>
        <v>COM01/12B20158060240</v>
      </c>
      <c r="Z12" s="1" t="str">
        <f>Tabla1[[#This Row],[Contrato CISCO]]&amp;Tabla1[[#This Row],[Material]]</f>
        <v>COM01/12B8060240</v>
      </c>
      <c r="AA12" s="1" t="e">
        <f>Tabla1[[#This Row],[Material]]&amp;#REF!</f>
        <v>#REF!</v>
      </c>
      <c r="AB12" t="s">
        <v>11</v>
      </c>
    </row>
    <row r="13" spans="1:28" x14ac:dyDescent="0.25">
      <c r="A13">
        <v>7119000040</v>
      </c>
      <c r="B13" t="s">
        <v>1323</v>
      </c>
      <c r="C13" t="s">
        <v>3889</v>
      </c>
      <c r="D13">
        <v>2019</v>
      </c>
      <c r="E13" t="s">
        <v>3905</v>
      </c>
      <c r="F13" t="s">
        <v>1324</v>
      </c>
      <c r="G13" t="s">
        <v>1325</v>
      </c>
      <c r="H13" t="s">
        <v>3795</v>
      </c>
      <c r="I13">
        <v>1</v>
      </c>
      <c r="J13">
        <v>50000768</v>
      </c>
      <c r="K13" t="s">
        <v>3812</v>
      </c>
      <c r="L13" t="s">
        <v>507</v>
      </c>
      <c r="M13" s="2">
        <v>43495</v>
      </c>
      <c r="N13" s="2">
        <v>43951</v>
      </c>
      <c r="O13">
        <v>8010213</v>
      </c>
      <c r="P13" t="s">
        <v>141</v>
      </c>
      <c r="Q13" s="1">
        <v>18840</v>
      </c>
      <c r="R13" s="1"/>
      <c r="S13" s="2"/>
      <c r="T13" s="1"/>
      <c r="U13">
        <v>1.1000000000000001</v>
      </c>
      <c r="W13" s="4">
        <f>Tabla1[[#This Row],[Cantidad 1]]+Tabla1[[#This Row],[Cantidad 2]]</f>
        <v>54000</v>
      </c>
      <c r="X13" s="1">
        <v>20724</v>
      </c>
      <c r="Y13" s="1" t="str">
        <f>Tabla1[[#This Row],[Contrato CISCO]]&amp;Tabla1[[#This Row],[Año]]&amp;Tabla1[[#This Row],[Material]]</f>
        <v>COM01/12B20158060241</v>
      </c>
      <c r="Z13" s="1" t="str">
        <f>Tabla1[[#This Row],[Contrato CISCO]]&amp;Tabla1[[#This Row],[Material]]</f>
        <v>COM01/12B8060241</v>
      </c>
      <c r="AA13" s="1" t="e">
        <f>Tabla1[[#This Row],[Material]]&amp;#REF!</f>
        <v>#REF!</v>
      </c>
      <c r="AB13" t="s">
        <v>11</v>
      </c>
    </row>
  </sheetData>
  <conditionalFormatting sqref="Z1:AA13">
    <cfRule type="duplicateValues" dxfId="1" priority="2"/>
  </conditionalFormatting>
  <conditionalFormatting sqref="Y1:Y13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6"/>
  <sheetViews>
    <sheetView workbookViewId="0">
      <selection sqref="A1:XFD1"/>
    </sheetView>
  </sheetViews>
  <sheetFormatPr baseColWidth="10" defaultRowHeight="15" x14ac:dyDescent="0.25"/>
  <sheetData>
    <row r="1" spans="1:19" x14ac:dyDescent="0.25">
      <c r="A1" t="s">
        <v>0</v>
      </c>
      <c r="B1" t="s">
        <v>1224</v>
      </c>
      <c r="C1" t="s">
        <v>3893</v>
      </c>
      <c r="D1" t="s">
        <v>3904</v>
      </c>
      <c r="E1" t="s">
        <v>1225</v>
      </c>
      <c r="F1" t="s">
        <v>1226</v>
      </c>
      <c r="G1" t="s">
        <v>1227</v>
      </c>
      <c r="H1" t="s">
        <v>1</v>
      </c>
      <c r="I1" t="s">
        <v>3886</v>
      </c>
      <c r="J1" t="s">
        <v>3887</v>
      </c>
      <c r="K1" t="s">
        <v>2</v>
      </c>
      <c r="L1" t="s">
        <v>3</v>
      </c>
      <c r="M1" t="s">
        <v>4</v>
      </c>
      <c r="N1" t="s">
        <v>5</v>
      </c>
      <c r="O1" t="s">
        <v>6</v>
      </c>
      <c r="P1" t="s">
        <v>7</v>
      </c>
      <c r="Q1" t="s">
        <v>3796</v>
      </c>
      <c r="R1" t="s">
        <v>8</v>
      </c>
      <c r="S1" t="s">
        <v>9</v>
      </c>
    </row>
    <row r="2" spans="1:19" x14ac:dyDescent="0.25">
      <c r="A2">
        <v>7215000004</v>
      </c>
      <c r="B2" t="s">
        <v>1336</v>
      </c>
      <c r="E2" t="s">
        <v>1337</v>
      </c>
      <c r="F2" t="s">
        <v>1338</v>
      </c>
      <c r="G2" t="s">
        <v>3795</v>
      </c>
      <c r="H2">
        <v>1</v>
      </c>
      <c r="I2">
        <v>50000768</v>
      </c>
      <c r="J2" t="s">
        <v>3812</v>
      </c>
      <c r="K2" t="s">
        <v>522</v>
      </c>
      <c r="L2" s="2">
        <v>42011</v>
      </c>
      <c r="M2" s="2">
        <v>42467</v>
      </c>
      <c r="N2">
        <v>2000004</v>
      </c>
      <c r="O2" t="s">
        <v>403</v>
      </c>
      <c r="P2" s="1">
        <v>1500</v>
      </c>
      <c r="Q2">
        <v>6.4</v>
      </c>
      <c r="R2" s="1">
        <v>8987.4</v>
      </c>
      <c r="S2" t="s">
        <v>11</v>
      </c>
    </row>
    <row r="3" spans="1:19" x14ac:dyDescent="0.25">
      <c r="A3">
        <v>7218000012</v>
      </c>
      <c r="B3" t="s">
        <v>2714</v>
      </c>
      <c r="E3" t="s">
        <v>2715</v>
      </c>
      <c r="F3" t="s">
        <v>2716</v>
      </c>
      <c r="G3" t="s">
        <v>3795</v>
      </c>
      <c r="H3">
        <v>1</v>
      </c>
      <c r="I3">
        <v>50005506</v>
      </c>
      <c r="J3" t="s">
        <v>3806</v>
      </c>
      <c r="K3" t="s">
        <v>908</v>
      </c>
      <c r="L3" s="2">
        <v>43116</v>
      </c>
      <c r="M3" s="2">
        <v>43571</v>
      </c>
      <c r="N3">
        <v>2000004</v>
      </c>
      <c r="O3" t="s">
        <v>403</v>
      </c>
      <c r="P3" s="1">
        <v>5000</v>
      </c>
      <c r="Q3">
        <v>0.12</v>
      </c>
      <c r="R3" s="1">
        <v>58299.12</v>
      </c>
      <c r="S3" t="s">
        <v>11</v>
      </c>
    </row>
    <row r="4" spans="1:19" x14ac:dyDescent="0.25">
      <c r="A4">
        <v>7216000030</v>
      </c>
      <c r="B4" t="s">
        <v>1744</v>
      </c>
      <c r="E4" t="s">
        <v>1745</v>
      </c>
      <c r="F4" t="s">
        <v>1746</v>
      </c>
      <c r="G4" t="s">
        <v>3795</v>
      </c>
      <c r="H4">
        <v>1</v>
      </c>
      <c r="I4">
        <v>50000768</v>
      </c>
      <c r="J4" t="s">
        <v>3812</v>
      </c>
      <c r="K4" t="s">
        <v>794</v>
      </c>
      <c r="L4" s="2">
        <v>42382</v>
      </c>
      <c r="M4" s="2">
        <v>42838</v>
      </c>
      <c r="N4">
        <v>2000004</v>
      </c>
      <c r="O4" t="s">
        <v>403</v>
      </c>
      <c r="P4" s="1">
        <v>8000</v>
      </c>
      <c r="Q4">
        <v>0.06</v>
      </c>
      <c r="R4" s="1">
        <v>30680.400000000001</v>
      </c>
      <c r="S4" t="s">
        <v>11</v>
      </c>
    </row>
    <row r="5" spans="1:19" x14ac:dyDescent="0.25">
      <c r="A5">
        <v>7117000085</v>
      </c>
      <c r="B5" t="s">
        <v>1279</v>
      </c>
      <c r="E5" t="s">
        <v>1282</v>
      </c>
      <c r="F5" t="s">
        <v>1283</v>
      </c>
      <c r="G5" t="s">
        <v>3795</v>
      </c>
      <c r="H5">
        <v>1</v>
      </c>
      <c r="I5">
        <v>50000768</v>
      </c>
      <c r="J5" t="s">
        <v>3812</v>
      </c>
      <c r="K5" t="s">
        <v>392</v>
      </c>
      <c r="L5" s="2">
        <v>42795</v>
      </c>
      <c r="M5" s="2">
        <v>43100</v>
      </c>
      <c r="N5">
        <v>2000008</v>
      </c>
      <c r="O5" t="s">
        <v>86</v>
      </c>
      <c r="P5" s="1">
        <v>7000</v>
      </c>
      <c r="Q5">
        <v>376</v>
      </c>
      <c r="R5" s="1">
        <v>10867.2</v>
      </c>
      <c r="S5" t="s">
        <v>11</v>
      </c>
    </row>
    <row r="6" spans="1:19" x14ac:dyDescent="0.25">
      <c r="A6">
        <v>7215000004</v>
      </c>
      <c r="B6" t="s">
        <v>1336</v>
      </c>
      <c r="E6" t="s">
        <v>1337</v>
      </c>
      <c r="F6" t="s">
        <v>1338</v>
      </c>
      <c r="G6" t="s">
        <v>3795</v>
      </c>
      <c r="H6">
        <v>1</v>
      </c>
      <c r="I6">
        <v>50000768</v>
      </c>
      <c r="J6" t="s">
        <v>3812</v>
      </c>
      <c r="K6" t="s">
        <v>522</v>
      </c>
      <c r="L6" s="2">
        <v>42011</v>
      </c>
      <c r="M6" s="2">
        <v>42467</v>
      </c>
      <c r="N6">
        <v>2000019</v>
      </c>
      <c r="O6" t="s">
        <v>523</v>
      </c>
      <c r="P6">
        <v>47.5</v>
      </c>
      <c r="Q6">
        <v>15.68</v>
      </c>
      <c r="R6" s="1">
        <v>8987.4</v>
      </c>
      <c r="S6" t="s">
        <v>11</v>
      </c>
    </row>
    <row r="7" spans="1:19" x14ac:dyDescent="0.25">
      <c r="A7">
        <v>7218000013</v>
      </c>
      <c r="B7" t="s">
        <v>2714</v>
      </c>
      <c r="E7" t="s">
        <v>2717</v>
      </c>
      <c r="F7" t="s">
        <v>2718</v>
      </c>
      <c r="G7" t="s">
        <v>3795</v>
      </c>
      <c r="H7">
        <v>1</v>
      </c>
      <c r="I7">
        <v>50000768</v>
      </c>
      <c r="J7" t="s">
        <v>3812</v>
      </c>
      <c r="K7" t="s">
        <v>908</v>
      </c>
      <c r="L7" s="2">
        <v>43116</v>
      </c>
      <c r="M7" s="2">
        <v>43571</v>
      </c>
      <c r="N7">
        <v>2000019</v>
      </c>
      <c r="O7" t="s">
        <v>523</v>
      </c>
      <c r="P7">
        <v>24</v>
      </c>
      <c r="Q7">
        <v>12</v>
      </c>
      <c r="R7" s="1">
        <v>6463.64</v>
      </c>
      <c r="S7" t="s">
        <v>11</v>
      </c>
    </row>
    <row r="8" spans="1:19" x14ac:dyDescent="0.25">
      <c r="A8">
        <v>7216000610</v>
      </c>
      <c r="B8" t="s">
        <v>2227</v>
      </c>
      <c r="E8" t="s">
        <v>2230</v>
      </c>
      <c r="F8" t="s">
        <v>2231</v>
      </c>
      <c r="G8" t="s">
        <v>3795</v>
      </c>
      <c r="H8">
        <v>1</v>
      </c>
      <c r="I8">
        <v>50005506</v>
      </c>
      <c r="J8" t="s">
        <v>3806</v>
      </c>
      <c r="K8" t="s">
        <v>863</v>
      </c>
      <c r="L8" s="2">
        <v>42710</v>
      </c>
      <c r="M8" s="2">
        <v>43165</v>
      </c>
      <c r="N8">
        <v>2000019</v>
      </c>
      <c r="O8" t="s">
        <v>523</v>
      </c>
      <c r="P8">
        <v>25</v>
      </c>
      <c r="Q8">
        <v>12.34</v>
      </c>
      <c r="R8" s="1">
        <v>29748.799999999999</v>
      </c>
      <c r="S8" t="s">
        <v>11</v>
      </c>
    </row>
    <row r="9" spans="1:19" x14ac:dyDescent="0.25">
      <c r="A9">
        <v>7117000085</v>
      </c>
      <c r="B9" t="s">
        <v>1279</v>
      </c>
      <c r="E9" t="s">
        <v>1282</v>
      </c>
      <c r="F9" t="s">
        <v>1283</v>
      </c>
      <c r="G9" t="s">
        <v>3795</v>
      </c>
      <c r="H9">
        <v>1</v>
      </c>
      <c r="I9">
        <v>50000768</v>
      </c>
      <c r="J9" t="s">
        <v>3812</v>
      </c>
      <c r="K9" t="s">
        <v>392</v>
      </c>
      <c r="L9" s="2">
        <v>42795</v>
      </c>
      <c r="M9" s="2">
        <v>43100</v>
      </c>
      <c r="N9">
        <v>2001000</v>
      </c>
      <c r="O9" t="s">
        <v>234</v>
      </c>
      <c r="P9" s="1">
        <v>1000</v>
      </c>
      <c r="Q9">
        <v>10.4</v>
      </c>
      <c r="R9" s="1">
        <v>10867.2</v>
      </c>
      <c r="S9" t="s">
        <v>11</v>
      </c>
    </row>
    <row r="10" spans="1:19" x14ac:dyDescent="0.25">
      <c r="A10">
        <v>7215000057</v>
      </c>
      <c r="B10" t="s">
        <v>1371</v>
      </c>
      <c r="E10" t="s">
        <v>1372</v>
      </c>
      <c r="F10" t="s">
        <v>1373</v>
      </c>
      <c r="G10" t="s">
        <v>3795</v>
      </c>
      <c r="H10">
        <v>1</v>
      </c>
      <c r="I10">
        <v>50000768</v>
      </c>
      <c r="J10" t="s">
        <v>3812</v>
      </c>
      <c r="K10" t="s">
        <v>541</v>
      </c>
      <c r="L10" s="2">
        <v>42059</v>
      </c>
      <c r="M10" s="2">
        <v>42514</v>
      </c>
      <c r="N10">
        <v>2001000</v>
      </c>
      <c r="O10" t="s">
        <v>234</v>
      </c>
      <c r="P10">
        <v>500</v>
      </c>
      <c r="Q10">
        <v>0.16</v>
      </c>
      <c r="R10" s="1">
        <v>13529</v>
      </c>
      <c r="S10" t="s">
        <v>11</v>
      </c>
    </row>
    <row r="11" spans="1:19" x14ac:dyDescent="0.25">
      <c r="A11">
        <v>7215000058</v>
      </c>
      <c r="B11" t="s">
        <v>1371</v>
      </c>
      <c r="E11" t="s">
        <v>1374</v>
      </c>
      <c r="F11" t="s">
        <v>1375</v>
      </c>
      <c r="G11" t="s">
        <v>3795</v>
      </c>
      <c r="H11">
        <v>1</v>
      </c>
      <c r="I11">
        <v>50005506</v>
      </c>
      <c r="J11" t="s">
        <v>3806</v>
      </c>
      <c r="K11" t="s">
        <v>541</v>
      </c>
      <c r="L11" s="2">
        <v>42055</v>
      </c>
      <c r="M11" s="2">
        <v>42510</v>
      </c>
      <c r="N11">
        <v>2001001</v>
      </c>
      <c r="O11" t="s">
        <v>465</v>
      </c>
      <c r="P11" s="1">
        <v>5000</v>
      </c>
      <c r="Q11">
        <v>692</v>
      </c>
      <c r="R11" s="1">
        <v>3097.55</v>
      </c>
      <c r="S11" t="s">
        <v>11</v>
      </c>
    </row>
    <row r="12" spans="1:19" x14ac:dyDescent="0.25">
      <c r="A12">
        <v>7218000012</v>
      </c>
      <c r="B12" t="s">
        <v>2714</v>
      </c>
      <c r="E12" t="s">
        <v>2715</v>
      </c>
      <c r="F12" t="s">
        <v>2716</v>
      </c>
      <c r="G12" t="s">
        <v>3795</v>
      </c>
      <c r="H12">
        <v>1</v>
      </c>
      <c r="I12">
        <v>50005506</v>
      </c>
      <c r="J12" t="s">
        <v>3806</v>
      </c>
      <c r="K12" t="s">
        <v>908</v>
      </c>
      <c r="L12" s="2">
        <v>43116</v>
      </c>
      <c r="M12" s="2">
        <v>43571</v>
      </c>
      <c r="N12">
        <v>2001002</v>
      </c>
      <c r="O12" t="s">
        <v>865</v>
      </c>
      <c r="P12" s="1">
        <v>1000</v>
      </c>
      <c r="Q12">
        <v>0.08</v>
      </c>
      <c r="R12" s="1">
        <v>58299.12</v>
      </c>
      <c r="S12" t="s">
        <v>11</v>
      </c>
    </row>
    <row r="13" spans="1:19" x14ac:dyDescent="0.25">
      <c r="A13">
        <v>7216000610</v>
      </c>
      <c r="B13" t="s">
        <v>2227</v>
      </c>
      <c r="E13" t="s">
        <v>2230</v>
      </c>
      <c r="F13" t="s">
        <v>2231</v>
      </c>
      <c r="G13" t="s">
        <v>3795</v>
      </c>
      <c r="H13">
        <v>1</v>
      </c>
      <c r="I13">
        <v>50005506</v>
      </c>
      <c r="J13" t="s">
        <v>3806</v>
      </c>
      <c r="K13" t="s">
        <v>863</v>
      </c>
      <c r="L13" s="2">
        <v>42710</v>
      </c>
      <c r="M13" s="2">
        <v>43165</v>
      </c>
      <c r="N13">
        <v>2001002</v>
      </c>
      <c r="O13" t="s">
        <v>865</v>
      </c>
      <c r="P13">
        <v>500</v>
      </c>
      <c r="Q13">
        <v>7.0000000000000007E-2</v>
      </c>
      <c r="R13" s="1">
        <v>29748.799999999999</v>
      </c>
      <c r="S13" t="s">
        <v>11</v>
      </c>
    </row>
    <row r="14" spans="1:19" x14ac:dyDescent="0.25">
      <c r="A14">
        <v>7218000012</v>
      </c>
      <c r="B14" t="s">
        <v>2714</v>
      </c>
      <c r="E14" t="s">
        <v>2715</v>
      </c>
      <c r="F14" t="s">
        <v>2716</v>
      </c>
      <c r="G14" t="s">
        <v>3795</v>
      </c>
      <c r="H14">
        <v>1</v>
      </c>
      <c r="I14">
        <v>50005506</v>
      </c>
      <c r="J14" t="s">
        <v>3806</v>
      </c>
      <c r="K14" t="s">
        <v>908</v>
      </c>
      <c r="L14" s="2">
        <v>43116</v>
      </c>
      <c r="M14" s="2">
        <v>43571</v>
      </c>
      <c r="N14">
        <v>2001003</v>
      </c>
      <c r="O14" t="s">
        <v>864</v>
      </c>
      <c r="P14" s="1">
        <v>1000</v>
      </c>
      <c r="Q14">
        <v>0.03</v>
      </c>
      <c r="R14" s="1">
        <v>58299.12</v>
      </c>
      <c r="S14" t="s">
        <v>11</v>
      </c>
    </row>
    <row r="15" spans="1:19" x14ac:dyDescent="0.25">
      <c r="A15">
        <v>7216000608</v>
      </c>
      <c r="B15" t="s">
        <v>2227</v>
      </c>
      <c r="E15" t="s">
        <v>2228</v>
      </c>
      <c r="F15" t="s">
        <v>2229</v>
      </c>
      <c r="G15" t="s">
        <v>3795</v>
      </c>
      <c r="H15">
        <v>1</v>
      </c>
      <c r="I15">
        <v>50000768</v>
      </c>
      <c r="J15" t="s">
        <v>3812</v>
      </c>
      <c r="K15" t="s">
        <v>863</v>
      </c>
      <c r="L15" s="2">
        <v>42710</v>
      </c>
      <c r="M15" s="2">
        <v>43165</v>
      </c>
      <c r="N15">
        <v>2001003</v>
      </c>
      <c r="O15" t="s">
        <v>864</v>
      </c>
      <c r="P15">
        <v>500</v>
      </c>
      <c r="Q15">
        <v>369</v>
      </c>
      <c r="R15">
        <v>18.45</v>
      </c>
      <c r="S15" t="s">
        <v>11</v>
      </c>
    </row>
    <row r="16" spans="1:19" x14ac:dyDescent="0.25">
      <c r="A16">
        <v>7216000610</v>
      </c>
      <c r="B16" t="s">
        <v>2227</v>
      </c>
      <c r="E16" t="s">
        <v>2230</v>
      </c>
      <c r="F16" t="s">
        <v>2231</v>
      </c>
      <c r="G16" t="s">
        <v>3795</v>
      </c>
      <c r="H16">
        <v>1</v>
      </c>
      <c r="I16">
        <v>50005506</v>
      </c>
      <c r="J16" t="s">
        <v>3806</v>
      </c>
      <c r="K16" t="s">
        <v>863</v>
      </c>
      <c r="L16" s="2">
        <v>42710</v>
      </c>
      <c r="M16" s="2">
        <v>43165</v>
      </c>
      <c r="N16">
        <v>2002001</v>
      </c>
      <c r="O16" t="s">
        <v>866</v>
      </c>
      <c r="P16">
        <v>25</v>
      </c>
      <c r="Q16">
        <v>13.66</v>
      </c>
      <c r="R16" s="1">
        <v>29748.799999999999</v>
      </c>
      <c r="S16" t="s">
        <v>11</v>
      </c>
    </row>
    <row r="17" spans="1:19" x14ac:dyDescent="0.25">
      <c r="A17">
        <v>7215000015</v>
      </c>
      <c r="B17" t="s">
        <v>1336</v>
      </c>
      <c r="E17" t="s">
        <v>1357</v>
      </c>
      <c r="F17" t="s">
        <v>1358</v>
      </c>
      <c r="G17" t="s">
        <v>3795</v>
      </c>
      <c r="H17">
        <v>1</v>
      </c>
      <c r="I17">
        <v>50005506</v>
      </c>
      <c r="J17" t="s">
        <v>3806</v>
      </c>
      <c r="K17" t="s">
        <v>522</v>
      </c>
      <c r="L17" s="2">
        <v>42012</v>
      </c>
      <c r="M17" s="2">
        <v>42468</v>
      </c>
      <c r="N17">
        <v>2002004</v>
      </c>
      <c r="O17" t="s">
        <v>495</v>
      </c>
      <c r="P17">
        <v>200</v>
      </c>
      <c r="Q17">
        <v>136.30000000000001</v>
      </c>
      <c r="R17" s="1">
        <v>1925.3</v>
      </c>
      <c r="S17" t="s">
        <v>11</v>
      </c>
    </row>
    <row r="18" spans="1:19" x14ac:dyDescent="0.25">
      <c r="A18">
        <v>7218000012</v>
      </c>
      <c r="B18" t="s">
        <v>2714</v>
      </c>
      <c r="E18" t="s">
        <v>2715</v>
      </c>
      <c r="F18" t="s">
        <v>2716</v>
      </c>
      <c r="G18" t="s">
        <v>3795</v>
      </c>
      <c r="H18">
        <v>1</v>
      </c>
      <c r="I18">
        <v>50005506</v>
      </c>
      <c r="J18" t="s">
        <v>3806</v>
      </c>
      <c r="K18" t="s">
        <v>908</v>
      </c>
      <c r="L18" s="2">
        <v>43116</v>
      </c>
      <c r="M18" s="2">
        <v>43571</v>
      </c>
      <c r="N18">
        <v>2002004</v>
      </c>
      <c r="O18" t="s">
        <v>495</v>
      </c>
      <c r="P18" s="1">
        <v>1050</v>
      </c>
      <c r="Q18">
        <v>1.36</v>
      </c>
      <c r="R18" s="1">
        <v>58299.12</v>
      </c>
      <c r="S18" t="s">
        <v>11</v>
      </c>
    </row>
    <row r="19" spans="1:19" x14ac:dyDescent="0.25">
      <c r="A19">
        <v>7216000030</v>
      </c>
      <c r="B19" t="s">
        <v>1744</v>
      </c>
      <c r="E19" t="s">
        <v>1745</v>
      </c>
      <c r="F19" t="s">
        <v>1746</v>
      </c>
      <c r="G19" t="s">
        <v>3795</v>
      </c>
      <c r="H19">
        <v>1</v>
      </c>
      <c r="I19">
        <v>50000768</v>
      </c>
      <c r="J19" t="s">
        <v>3812</v>
      </c>
      <c r="K19" t="s">
        <v>794</v>
      </c>
      <c r="L19" s="2">
        <v>42382</v>
      </c>
      <c r="M19" s="2">
        <v>42838</v>
      </c>
      <c r="N19">
        <v>2002004</v>
      </c>
      <c r="O19" t="s">
        <v>495</v>
      </c>
      <c r="P19">
        <v>325</v>
      </c>
      <c r="Q19">
        <v>1.69</v>
      </c>
      <c r="R19" s="1">
        <v>30680.400000000001</v>
      </c>
      <c r="S19" t="s">
        <v>11</v>
      </c>
    </row>
    <row r="20" spans="1:19" x14ac:dyDescent="0.25">
      <c r="A20">
        <v>7117000083</v>
      </c>
      <c r="B20" t="s">
        <v>1279</v>
      </c>
      <c r="E20" t="s">
        <v>1280</v>
      </c>
      <c r="F20" t="s">
        <v>1281</v>
      </c>
      <c r="G20" t="s">
        <v>3795</v>
      </c>
      <c r="H20">
        <v>1</v>
      </c>
      <c r="I20">
        <v>50005506</v>
      </c>
      <c r="J20" t="s">
        <v>3806</v>
      </c>
      <c r="K20" t="s">
        <v>392</v>
      </c>
      <c r="L20" s="2">
        <v>42794</v>
      </c>
      <c r="M20" s="2">
        <v>43100</v>
      </c>
      <c r="N20">
        <v>2002005</v>
      </c>
      <c r="O20" t="s">
        <v>385</v>
      </c>
      <c r="P20">
        <v>7</v>
      </c>
      <c r="Q20">
        <v>22.47</v>
      </c>
      <c r="R20" s="1">
        <v>25537.22</v>
      </c>
      <c r="S20" t="s">
        <v>11</v>
      </c>
    </row>
    <row r="21" spans="1:19" x14ac:dyDescent="0.25">
      <c r="A21">
        <v>7215000015</v>
      </c>
      <c r="B21" t="s">
        <v>1336</v>
      </c>
      <c r="E21" t="s">
        <v>1357</v>
      </c>
      <c r="F21" t="s">
        <v>1358</v>
      </c>
      <c r="G21" t="s">
        <v>3795</v>
      </c>
      <c r="H21">
        <v>1</v>
      </c>
      <c r="I21">
        <v>50005506</v>
      </c>
      <c r="J21" t="s">
        <v>3806</v>
      </c>
      <c r="K21" t="s">
        <v>522</v>
      </c>
      <c r="L21" s="2">
        <v>42012</v>
      </c>
      <c r="M21" s="2">
        <v>42468</v>
      </c>
      <c r="N21">
        <v>2002009</v>
      </c>
      <c r="O21" t="s">
        <v>536</v>
      </c>
      <c r="P21">
        <v>800</v>
      </c>
      <c r="Q21">
        <v>146.1</v>
      </c>
      <c r="R21" s="1">
        <v>1925.3</v>
      </c>
      <c r="S21" t="s">
        <v>11</v>
      </c>
    </row>
    <row r="22" spans="1:19" x14ac:dyDescent="0.25">
      <c r="A22">
        <v>7218000012</v>
      </c>
      <c r="B22" t="s">
        <v>2714</v>
      </c>
      <c r="E22" t="s">
        <v>2715</v>
      </c>
      <c r="F22" t="s">
        <v>2716</v>
      </c>
      <c r="G22" t="s">
        <v>3795</v>
      </c>
      <c r="H22">
        <v>1</v>
      </c>
      <c r="I22">
        <v>50005506</v>
      </c>
      <c r="J22" t="s">
        <v>3806</v>
      </c>
      <c r="K22" t="s">
        <v>908</v>
      </c>
      <c r="L22" s="2">
        <v>43116</v>
      </c>
      <c r="M22" s="2">
        <v>43571</v>
      </c>
      <c r="N22">
        <v>2002009</v>
      </c>
      <c r="O22" t="s">
        <v>536</v>
      </c>
      <c r="P22" s="1">
        <v>1500</v>
      </c>
      <c r="Q22">
        <v>2.06</v>
      </c>
      <c r="R22" s="1">
        <v>58299.12</v>
      </c>
      <c r="S22" t="s">
        <v>11</v>
      </c>
    </row>
    <row r="23" spans="1:19" x14ac:dyDescent="0.25">
      <c r="A23">
        <v>7216000030</v>
      </c>
      <c r="B23" t="s">
        <v>1744</v>
      </c>
      <c r="E23" t="s">
        <v>1745</v>
      </c>
      <c r="F23" t="s">
        <v>1746</v>
      </c>
      <c r="G23" t="s">
        <v>3795</v>
      </c>
      <c r="H23">
        <v>1</v>
      </c>
      <c r="I23">
        <v>50000768</v>
      </c>
      <c r="J23" t="s">
        <v>3812</v>
      </c>
      <c r="K23" t="s">
        <v>794</v>
      </c>
      <c r="L23" s="2">
        <v>42382</v>
      </c>
      <c r="M23" s="2">
        <v>42838</v>
      </c>
      <c r="N23">
        <v>2002009</v>
      </c>
      <c r="O23" t="s">
        <v>536</v>
      </c>
      <c r="P23" s="1">
        <v>1800</v>
      </c>
      <c r="Q23">
        <v>3.2</v>
      </c>
      <c r="R23" s="1">
        <v>30680.400000000001</v>
      </c>
      <c r="S23" t="s">
        <v>11</v>
      </c>
    </row>
    <row r="24" spans="1:19" x14ac:dyDescent="0.25">
      <c r="A24">
        <v>7216000610</v>
      </c>
      <c r="B24" t="s">
        <v>2227</v>
      </c>
      <c r="E24" t="s">
        <v>2230</v>
      </c>
      <c r="F24" t="s">
        <v>2231</v>
      </c>
      <c r="G24" t="s">
        <v>3795</v>
      </c>
      <c r="H24">
        <v>1</v>
      </c>
      <c r="I24">
        <v>50005506</v>
      </c>
      <c r="J24" t="s">
        <v>3806</v>
      </c>
      <c r="K24" t="s">
        <v>863</v>
      </c>
      <c r="L24" s="2">
        <v>42710</v>
      </c>
      <c r="M24" s="2">
        <v>43165</v>
      </c>
      <c r="N24">
        <v>2002009</v>
      </c>
      <c r="O24" t="s">
        <v>536</v>
      </c>
      <c r="P24" s="1">
        <v>1000</v>
      </c>
      <c r="Q24">
        <v>1.66</v>
      </c>
      <c r="R24" s="1">
        <v>29748.799999999999</v>
      </c>
      <c r="S24" t="s">
        <v>11</v>
      </c>
    </row>
    <row r="25" spans="1:19" x14ac:dyDescent="0.25">
      <c r="A25">
        <v>7117000083</v>
      </c>
      <c r="B25" t="s">
        <v>1279</v>
      </c>
      <c r="E25" t="s">
        <v>1280</v>
      </c>
      <c r="F25" t="s">
        <v>1281</v>
      </c>
      <c r="G25" t="s">
        <v>3795</v>
      </c>
      <c r="H25">
        <v>1</v>
      </c>
      <c r="I25">
        <v>50005506</v>
      </c>
      <c r="J25" t="s">
        <v>3806</v>
      </c>
      <c r="K25" t="s">
        <v>392</v>
      </c>
      <c r="L25" s="2">
        <v>42794</v>
      </c>
      <c r="M25" s="2">
        <v>43100</v>
      </c>
      <c r="N25">
        <v>2002011</v>
      </c>
      <c r="O25" t="s">
        <v>386</v>
      </c>
      <c r="P25">
        <v>18</v>
      </c>
      <c r="Q25">
        <v>7.67</v>
      </c>
      <c r="R25" s="1">
        <v>25537.22</v>
      </c>
      <c r="S25" t="s">
        <v>11</v>
      </c>
    </row>
    <row r="26" spans="1:19" x14ac:dyDescent="0.25">
      <c r="A26">
        <v>7215000058</v>
      </c>
      <c r="B26" t="s">
        <v>1371</v>
      </c>
      <c r="E26" t="s">
        <v>1374</v>
      </c>
      <c r="F26" t="s">
        <v>1375</v>
      </c>
      <c r="G26" t="s">
        <v>3795</v>
      </c>
      <c r="H26">
        <v>1</v>
      </c>
      <c r="I26">
        <v>50005506</v>
      </c>
      <c r="J26" t="s">
        <v>3806</v>
      </c>
      <c r="K26" t="s">
        <v>541</v>
      </c>
      <c r="L26" s="2">
        <v>42055</v>
      </c>
      <c r="M26" s="2">
        <v>42510</v>
      </c>
      <c r="N26">
        <v>2002011</v>
      </c>
      <c r="O26" t="s">
        <v>386</v>
      </c>
      <c r="P26">
        <v>500</v>
      </c>
      <c r="Q26">
        <v>55030.999999999993</v>
      </c>
      <c r="R26" s="1">
        <v>3097.55</v>
      </c>
      <c r="S26" t="s">
        <v>11</v>
      </c>
    </row>
    <row r="27" spans="1:19" x14ac:dyDescent="0.25">
      <c r="A27">
        <v>7215000004</v>
      </c>
      <c r="B27" t="s">
        <v>1336</v>
      </c>
      <c r="E27" t="s">
        <v>1337</v>
      </c>
      <c r="F27" t="s">
        <v>1338</v>
      </c>
      <c r="G27" t="s">
        <v>3795</v>
      </c>
      <c r="H27">
        <v>1</v>
      </c>
      <c r="I27">
        <v>50000768</v>
      </c>
      <c r="J27" t="s">
        <v>3812</v>
      </c>
      <c r="K27" t="s">
        <v>522</v>
      </c>
      <c r="L27" s="2">
        <v>42011</v>
      </c>
      <c r="M27" s="2">
        <v>42467</v>
      </c>
      <c r="N27">
        <v>2002016</v>
      </c>
      <c r="O27" t="s">
        <v>524</v>
      </c>
      <c r="P27">
        <v>175</v>
      </c>
      <c r="Q27">
        <v>6</v>
      </c>
      <c r="R27" s="1">
        <v>8987.4</v>
      </c>
      <c r="S27" t="s">
        <v>11</v>
      </c>
    </row>
    <row r="28" spans="1:19" x14ac:dyDescent="0.25">
      <c r="A28">
        <v>7218000012</v>
      </c>
      <c r="B28" t="s">
        <v>2714</v>
      </c>
      <c r="E28" t="s">
        <v>2715</v>
      </c>
      <c r="F28" t="s">
        <v>2716</v>
      </c>
      <c r="G28" t="s">
        <v>3795</v>
      </c>
      <c r="H28">
        <v>1</v>
      </c>
      <c r="I28">
        <v>50005506</v>
      </c>
      <c r="J28" t="s">
        <v>3806</v>
      </c>
      <c r="K28" t="s">
        <v>908</v>
      </c>
      <c r="L28" s="2">
        <v>43116</v>
      </c>
      <c r="M28" s="2">
        <v>43571</v>
      </c>
      <c r="N28">
        <v>2002016</v>
      </c>
      <c r="O28" t="s">
        <v>524</v>
      </c>
      <c r="P28">
        <v>25</v>
      </c>
      <c r="Q28">
        <v>2.38</v>
      </c>
      <c r="R28" s="1">
        <v>58299.12</v>
      </c>
      <c r="S28" t="s">
        <v>11</v>
      </c>
    </row>
    <row r="29" spans="1:19" x14ac:dyDescent="0.25">
      <c r="A29">
        <v>7216000030</v>
      </c>
      <c r="B29" t="s">
        <v>1744</v>
      </c>
      <c r="E29" t="s">
        <v>1745</v>
      </c>
      <c r="F29" t="s">
        <v>1746</v>
      </c>
      <c r="G29" t="s">
        <v>3795</v>
      </c>
      <c r="H29">
        <v>1</v>
      </c>
      <c r="I29">
        <v>50000768</v>
      </c>
      <c r="J29" t="s">
        <v>3812</v>
      </c>
      <c r="K29" t="s">
        <v>794</v>
      </c>
      <c r="L29" s="2">
        <v>42382</v>
      </c>
      <c r="M29" s="2">
        <v>42838</v>
      </c>
      <c r="N29">
        <v>2002016</v>
      </c>
      <c r="O29" t="s">
        <v>524</v>
      </c>
      <c r="P29">
        <v>550</v>
      </c>
      <c r="Q29">
        <v>2.23</v>
      </c>
      <c r="R29" s="1">
        <v>30680.400000000001</v>
      </c>
      <c r="S29" t="s">
        <v>11</v>
      </c>
    </row>
    <row r="30" spans="1:19" x14ac:dyDescent="0.25">
      <c r="A30">
        <v>7218000012</v>
      </c>
      <c r="B30" t="s">
        <v>2714</v>
      </c>
      <c r="E30" t="s">
        <v>2715</v>
      </c>
      <c r="F30" t="s">
        <v>2716</v>
      </c>
      <c r="G30" t="s">
        <v>3795</v>
      </c>
      <c r="H30">
        <v>1</v>
      </c>
      <c r="I30">
        <v>50005506</v>
      </c>
      <c r="J30" t="s">
        <v>3806</v>
      </c>
      <c r="K30" t="s">
        <v>908</v>
      </c>
      <c r="L30" s="2">
        <v>43116</v>
      </c>
      <c r="M30" s="2">
        <v>43571</v>
      </c>
      <c r="N30">
        <v>2002021</v>
      </c>
      <c r="O30" t="s">
        <v>513</v>
      </c>
      <c r="P30">
        <v>150</v>
      </c>
      <c r="Q30">
        <v>1.1299999999999999</v>
      </c>
      <c r="R30" s="1">
        <v>58299.12</v>
      </c>
      <c r="S30" t="s">
        <v>11</v>
      </c>
    </row>
    <row r="31" spans="1:19" x14ac:dyDescent="0.25">
      <c r="A31">
        <v>7216000030</v>
      </c>
      <c r="B31" t="s">
        <v>1744</v>
      </c>
      <c r="E31" t="s">
        <v>1745</v>
      </c>
      <c r="F31" t="s">
        <v>1746</v>
      </c>
      <c r="G31" t="s">
        <v>3795</v>
      </c>
      <c r="H31">
        <v>1</v>
      </c>
      <c r="I31">
        <v>50000768</v>
      </c>
      <c r="J31" t="s">
        <v>3812</v>
      </c>
      <c r="K31" t="s">
        <v>794</v>
      </c>
      <c r="L31" s="2">
        <v>42382</v>
      </c>
      <c r="M31" s="2">
        <v>42838</v>
      </c>
      <c r="N31">
        <v>2002021</v>
      </c>
      <c r="O31" t="s">
        <v>513</v>
      </c>
      <c r="P31">
        <v>225</v>
      </c>
      <c r="Q31">
        <v>3.64</v>
      </c>
      <c r="R31" s="1">
        <v>30680.400000000001</v>
      </c>
      <c r="S31" t="s">
        <v>11</v>
      </c>
    </row>
    <row r="32" spans="1:19" x14ac:dyDescent="0.25">
      <c r="A32">
        <v>7216000610</v>
      </c>
      <c r="B32" t="s">
        <v>2227</v>
      </c>
      <c r="E32" t="s">
        <v>2230</v>
      </c>
      <c r="F32" t="s">
        <v>2231</v>
      </c>
      <c r="G32" t="s">
        <v>3795</v>
      </c>
      <c r="H32">
        <v>1</v>
      </c>
      <c r="I32">
        <v>50005506</v>
      </c>
      <c r="J32" t="s">
        <v>3806</v>
      </c>
      <c r="K32" t="s">
        <v>863</v>
      </c>
      <c r="L32" s="2">
        <v>42710</v>
      </c>
      <c r="M32" s="2">
        <v>43165</v>
      </c>
      <c r="N32">
        <v>2002021</v>
      </c>
      <c r="O32" t="s">
        <v>513</v>
      </c>
      <c r="P32">
        <v>75</v>
      </c>
      <c r="Q32">
        <v>1.52</v>
      </c>
      <c r="R32" s="1">
        <v>29748.799999999999</v>
      </c>
      <c r="S32" t="s">
        <v>11</v>
      </c>
    </row>
    <row r="33" spans="1:19" x14ac:dyDescent="0.25">
      <c r="A33">
        <v>7215000004</v>
      </c>
      <c r="B33" t="s">
        <v>1336</v>
      </c>
      <c r="E33" t="s">
        <v>1337</v>
      </c>
      <c r="F33" t="s">
        <v>1338</v>
      </c>
      <c r="G33" t="s">
        <v>3795</v>
      </c>
      <c r="H33">
        <v>1</v>
      </c>
      <c r="I33">
        <v>50000768</v>
      </c>
      <c r="J33" t="s">
        <v>3812</v>
      </c>
      <c r="K33" t="s">
        <v>522</v>
      </c>
      <c r="L33" s="2">
        <v>42011</v>
      </c>
      <c r="M33" s="2">
        <v>42467</v>
      </c>
      <c r="N33">
        <v>2002022</v>
      </c>
      <c r="O33" t="s">
        <v>263</v>
      </c>
      <c r="P33">
        <v>50</v>
      </c>
      <c r="Q33">
        <v>2.6</v>
      </c>
      <c r="R33" s="1">
        <v>8987.4</v>
      </c>
      <c r="S33" t="s">
        <v>11</v>
      </c>
    </row>
    <row r="34" spans="1:19" x14ac:dyDescent="0.25">
      <c r="A34">
        <v>7218000013</v>
      </c>
      <c r="B34" t="s">
        <v>2714</v>
      </c>
      <c r="E34" t="s">
        <v>2717</v>
      </c>
      <c r="F34" t="s">
        <v>2718</v>
      </c>
      <c r="G34" t="s">
        <v>3795</v>
      </c>
      <c r="H34">
        <v>1</v>
      </c>
      <c r="I34">
        <v>50000768</v>
      </c>
      <c r="J34" t="s">
        <v>3812</v>
      </c>
      <c r="K34" t="s">
        <v>908</v>
      </c>
      <c r="L34" s="2">
        <v>43116</v>
      </c>
      <c r="M34" s="2">
        <v>43571</v>
      </c>
      <c r="N34">
        <v>2002022</v>
      </c>
      <c r="O34" t="s">
        <v>263</v>
      </c>
      <c r="P34" s="1">
        <v>1300</v>
      </c>
      <c r="Q34">
        <v>2.9</v>
      </c>
      <c r="R34" s="1">
        <v>6463.64</v>
      </c>
      <c r="S34" t="s">
        <v>11</v>
      </c>
    </row>
    <row r="35" spans="1:19" x14ac:dyDescent="0.25">
      <c r="A35">
        <v>7219000223</v>
      </c>
      <c r="B35" t="s">
        <v>3160</v>
      </c>
      <c r="E35" t="s">
        <v>3183</v>
      </c>
      <c r="F35" t="s">
        <v>3184</v>
      </c>
      <c r="G35" t="s">
        <v>3795</v>
      </c>
      <c r="H35">
        <v>1</v>
      </c>
      <c r="I35">
        <v>50008075</v>
      </c>
      <c r="J35" t="s">
        <v>3868</v>
      </c>
      <c r="K35" t="s">
        <v>943</v>
      </c>
      <c r="L35" s="2">
        <v>43608</v>
      </c>
      <c r="M35" s="2">
        <v>44066</v>
      </c>
      <c r="N35">
        <v>2002022</v>
      </c>
      <c r="O35" t="s">
        <v>263</v>
      </c>
      <c r="P35">
        <v>800</v>
      </c>
      <c r="Q35">
        <v>4.4400000000000004</v>
      </c>
      <c r="R35" s="1">
        <v>15051.4</v>
      </c>
      <c r="S35" t="s">
        <v>11</v>
      </c>
    </row>
    <row r="36" spans="1:19" x14ac:dyDescent="0.25">
      <c r="A36">
        <v>7216000610</v>
      </c>
      <c r="B36" t="s">
        <v>2227</v>
      </c>
      <c r="E36" t="s">
        <v>2230</v>
      </c>
      <c r="F36" t="s">
        <v>2231</v>
      </c>
      <c r="G36" t="s">
        <v>3795</v>
      </c>
      <c r="H36">
        <v>1</v>
      </c>
      <c r="I36">
        <v>50005506</v>
      </c>
      <c r="J36" t="s">
        <v>3806</v>
      </c>
      <c r="K36" t="s">
        <v>863</v>
      </c>
      <c r="L36" s="2">
        <v>42710</v>
      </c>
      <c r="M36" s="2">
        <v>43165</v>
      </c>
      <c r="N36">
        <v>2002022</v>
      </c>
      <c r="O36" t="s">
        <v>263</v>
      </c>
      <c r="P36">
        <v>900</v>
      </c>
      <c r="Q36">
        <v>2.67</v>
      </c>
      <c r="R36" s="1">
        <v>29748.799999999999</v>
      </c>
      <c r="S36" t="s">
        <v>11</v>
      </c>
    </row>
    <row r="37" spans="1:19" x14ac:dyDescent="0.25">
      <c r="A37">
        <v>7216000610</v>
      </c>
      <c r="B37" t="s">
        <v>2227</v>
      </c>
      <c r="E37" t="s">
        <v>2230</v>
      </c>
      <c r="F37" t="s">
        <v>2231</v>
      </c>
      <c r="G37" t="s">
        <v>3795</v>
      </c>
      <c r="H37">
        <v>1</v>
      </c>
      <c r="I37">
        <v>50005506</v>
      </c>
      <c r="J37" t="s">
        <v>3806</v>
      </c>
      <c r="K37" t="s">
        <v>863</v>
      </c>
      <c r="L37" s="2">
        <v>42710</v>
      </c>
      <c r="M37" s="2">
        <v>43165</v>
      </c>
      <c r="N37">
        <v>2002024</v>
      </c>
      <c r="O37" t="s">
        <v>867</v>
      </c>
      <c r="P37">
        <v>25</v>
      </c>
      <c r="Q37">
        <v>2.38</v>
      </c>
      <c r="R37" s="1">
        <v>29748.799999999999</v>
      </c>
      <c r="S37" t="s">
        <v>11</v>
      </c>
    </row>
    <row r="38" spans="1:19" x14ac:dyDescent="0.25">
      <c r="A38">
        <v>7115000239</v>
      </c>
      <c r="B38" t="s">
        <v>1250</v>
      </c>
      <c r="E38" t="s">
        <v>1253</v>
      </c>
      <c r="F38" t="s">
        <v>1254</v>
      </c>
      <c r="G38" t="s">
        <v>3795</v>
      </c>
      <c r="H38">
        <v>1</v>
      </c>
      <c r="I38">
        <v>50000746</v>
      </c>
      <c r="J38" t="s">
        <v>3803</v>
      </c>
      <c r="K38" t="s">
        <v>71</v>
      </c>
      <c r="L38" s="2">
        <v>42130</v>
      </c>
      <c r="M38" s="2">
        <v>42369</v>
      </c>
      <c r="N38">
        <v>2002053</v>
      </c>
      <c r="O38" t="s">
        <v>76</v>
      </c>
      <c r="P38">
        <v>100</v>
      </c>
      <c r="Q38">
        <v>1.1000000000000001</v>
      </c>
      <c r="R38" s="1">
        <v>1330</v>
      </c>
      <c r="S38" t="s">
        <v>11</v>
      </c>
    </row>
    <row r="39" spans="1:19" x14ac:dyDescent="0.25">
      <c r="A39">
        <v>7117000083</v>
      </c>
      <c r="B39" t="s">
        <v>1279</v>
      </c>
      <c r="E39" t="s">
        <v>1280</v>
      </c>
      <c r="F39" t="s">
        <v>1281</v>
      </c>
      <c r="G39" t="s">
        <v>3795</v>
      </c>
      <c r="H39">
        <v>1</v>
      </c>
      <c r="I39">
        <v>50005506</v>
      </c>
      <c r="J39" t="s">
        <v>3806</v>
      </c>
      <c r="K39" t="s">
        <v>392</v>
      </c>
      <c r="L39" s="2">
        <v>42794</v>
      </c>
      <c r="M39" s="2">
        <v>43100</v>
      </c>
      <c r="N39">
        <v>2002054</v>
      </c>
      <c r="O39" t="s">
        <v>230</v>
      </c>
      <c r="P39">
        <v>37</v>
      </c>
      <c r="Q39">
        <v>39.89</v>
      </c>
      <c r="R39" s="1">
        <v>25537.22</v>
      </c>
      <c r="S39" t="s">
        <v>11</v>
      </c>
    </row>
    <row r="40" spans="1:19" x14ac:dyDescent="0.25">
      <c r="A40">
        <v>7218000012</v>
      </c>
      <c r="B40" t="s">
        <v>2714</v>
      </c>
      <c r="E40" t="s">
        <v>2715</v>
      </c>
      <c r="F40" t="s">
        <v>2716</v>
      </c>
      <c r="G40" t="s">
        <v>3795</v>
      </c>
      <c r="H40">
        <v>1</v>
      </c>
      <c r="I40">
        <v>50005506</v>
      </c>
      <c r="J40" t="s">
        <v>3806</v>
      </c>
      <c r="K40" t="s">
        <v>908</v>
      </c>
      <c r="L40" s="2">
        <v>43116</v>
      </c>
      <c r="M40" s="2">
        <v>43571</v>
      </c>
      <c r="N40">
        <v>2002057</v>
      </c>
      <c r="O40" t="s">
        <v>909</v>
      </c>
      <c r="P40">
        <v>25</v>
      </c>
      <c r="Q40">
        <v>1.92</v>
      </c>
      <c r="R40" s="1">
        <v>58299.12</v>
      </c>
      <c r="S40" t="s">
        <v>11</v>
      </c>
    </row>
    <row r="41" spans="1:19" x14ac:dyDescent="0.25">
      <c r="A41">
        <v>7216000610</v>
      </c>
      <c r="B41" t="s">
        <v>2227</v>
      </c>
      <c r="E41" t="s">
        <v>2230</v>
      </c>
      <c r="F41" t="s">
        <v>2231</v>
      </c>
      <c r="G41" t="s">
        <v>3795</v>
      </c>
      <c r="H41">
        <v>1</v>
      </c>
      <c r="I41">
        <v>50005506</v>
      </c>
      <c r="J41" t="s">
        <v>3806</v>
      </c>
      <c r="K41" t="s">
        <v>863</v>
      </c>
      <c r="L41" s="2">
        <v>42710</v>
      </c>
      <c r="M41" s="2">
        <v>43165</v>
      </c>
      <c r="N41">
        <v>2003002</v>
      </c>
      <c r="O41" t="s">
        <v>868</v>
      </c>
      <c r="P41">
        <v>100</v>
      </c>
      <c r="Q41">
        <v>0.3</v>
      </c>
      <c r="R41" s="1">
        <v>29748.799999999999</v>
      </c>
      <c r="S41" t="s">
        <v>11</v>
      </c>
    </row>
    <row r="42" spans="1:19" x14ac:dyDescent="0.25">
      <c r="A42">
        <v>7216000013</v>
      </c>
      <c r="B42" t="s">
        <v>1736</v>
      </c>
      <c r="E42" t="s">
        <v>1737</v>
      </c>
      <c r="F42" t="s">
        <v>1738</v>
      </c>
      <c r="G42" t="s">
        <v>3795</v>
      </c>
      <c r="H42">
        <v>1</v>
      </c>
      <c r="I42">
        <v>50000768</v>
      </c>
      <c r="J42" t="s">
        <v>3812</v>
      </c>
      <c r="K42" t="s">
        <v>792</v>
      </c>
      <c r="L42" s="2">
        <v>42376</v>
      </c>
      <c r="M42" s="2">
        <v>42832</v>
      </c>
      <c r="N42">
        <v>2003005</v>
      </c>
      <c r="O42" t="s">
        <v>466</v>
      </c>
      <c r="P42" s="1">
        <v>1500</v>
      </c>
      <c r="Q42">
        <v>5402</v>
      </c>
      <c r="R42" s="1">
        <v>8610.2999999999993</v>
      </c>
      <c r="S42" t="s">
        <v>11</v>
      </c>
    </row>
    <row r="43" spans="1:19" x14ac:dyDescent="0.25">
      <c r="A43">
        <v>7215000004</v>
      </c>
      <c r="B43" t="s">
        <v>1336</v>
      </c>
      <c r="E43" t="s">
        <v>1337</v>
      </c>
      <c r="F43" t="s">
        <v>1338</v>
      </c>
      <c r="G43" t="s">
        <v>3795</v>
      </c>
      <c r="H43">
        <v>1</v>
      </c>
      <c r="I43">
        <v>50000768</v>
      </c>
      <c r="J43" t="s">
        <v>3812</v>
      </c>
      <c r="K43" t="s">
        <v>522</v>
      </c>
      <c r="L43" s="2">
        <v>42011</v>
      </c>
      <c r="M43" s="2">
        <v>42467</v>
      </c>
      <c r="N43">
        <v>2003012</v>
      </c>
      <c r="O43" t="s">
        <v>120</v>
      </c>
      <c r="P43" s="1">
        <v>2000</v>
      </c>
      <c r="Q43">
        <v>248</v>
      </c>
      <c r="R43" s="1">
        <v>8987.4</v>
      </c>
      <c r="S43" t="s">
        <v>11</v>
      </c>
    </row>
    <row r="44" spans="1:19" x14ac:dyDescent="0.25">
      <c r="A44">
        <v>7218000012</v>
      </c>
      <c r="B44" t="s">
        <v>2714</v>
      </c>
      <c r="E44" t="s">
        <v>2715</v>
      </c>
      <c r="F44" t="s">
        <v>2716</v>
      </c>
      <c r="G44" t="s">
        <v>3795</v>
      </c>
      <c r="H44">
        <v>1</v>
      </c>
      <c r="I44">
        <v>50005506</v>
      </c>
      <c r="J44" t="s">
        <v>3806</v>
      </c>
      <c r="K44" t="s">
        <v>908</v>
      </c>
      <c r="L44" s="2">
        <v>43116</v>
      </c>
      <c r="M44" s="2">
        <v>43571</v>
      </c>
      <c r="N44">
        <v>2003012</v>
      </c>
      <c r="O44" t="s">
        <v>120</v>
      </c>
      <c r="P44" s="1">
        <v>150000</v>
      </c>
      <c r="Q44">
        <v>0.02</v>
      </c>
      <c r="R44" s="1">
        <v>58299.12</v>
      </c>
      <c r="S44" t="s">
        <v>11</v>
      </c>
    </row>
    <row r="45" spans="1:19" x14ac:dyDescent="0.25">
      <c r="A45">
        <v>7216000030</v>
      </c>
      <c r="B45" t="s">
        <v>1744</v>
      </c>
      <c r="E45" t="s">
        <v>1745</v>
      </c>
      <c r="F45" t="s">
        <v>1746</v>
      </c>
      <c r="G45" t="s">
        <v>3795</v>
      </c>
      <c r="H45">
        <v>1</v>
      </c>
      <c r="I45">
        <v>50000768</v>
      </c>
      <c r="J45" t="s">
        <v>3812</v>
      </c>
      <c r="K45" t="s">
        <v>794</v>
      </c>
      <c r="L45" s="2">
        <v>42382</v>
      </c>
      <c r="M45" s="2">
        <v>42838</v>
      </c>
      <c r="N45">
        <v>2003012</v>
      </c>
      <c r="O45" t="s">
        <v>120</v>
      </c>
      <c r="P45" s="1">
        <v>103500</v>
      </c>
      <c r="Q45">
        <v>256</v>
      </c>
      <c r="R45" s="1">
        <v>30680.400000000001</v>
      </c>
      <c r="S45" t="s">
        <v>11</v>
      </c>
    </row>
    <row r="46" spans="1:19" x14ac:dyDescent="0.25">
      <c r="A46">
        <v>7219000223</v>
      </c>
      <c r="B46" t="s">
        <v>3160</v>
      </c>
      <c r="E46" t="s">
        <v>3183</v>
      </c>
      <c r="F46" t="s">
        <v>3184</v>
      </c>
      <c r="G46" t="s">
        <v>3795</v>
      </c>
      <c r="H46">
        <v>1</v>
      </c>
      <c r="I46">
        <v>50008075</v>
      </c>
      <c r="J46" t="s">
        <v>3868</v>
      </c>
      <c r="K46" t="s">
        <v>943</v>
      </c>
      <c r="L46" s="2">
        <v>43608</v>
      </c>
      <c r="M46" s="2">
        <v>44066</v>
      </c>
      <c r="N46">
        <v>2003012</v>
      </c>
      <c r="O46" t="s">
        <v>120</v>
      </c>
      <c r="P46" s="1">
        <v>210500</v>
      </c>
      <c r="Q46">
        <v>2.2000000000000002</v>
      </c>
      <c r="R46" s="1">
        <v>15051.4</v>
      </c>
      <c r="S46" t="s">
        <v>11</v>
      </c>
    </row>
    <row r="47" spans="1:19" x14ac:dyDescent="0.25">
      <c r="A47">
        <v>7216000610</v>
      </c>
      <c r="B47" t="s">
        <v>2227</v>
      </c>
      <c r="E47" t="s">
        <v>2230</v>
      </c>
      <c r="F47" t="s">
        <v>2231</v>
      </c>
      <c r="G47" t="s">
        <v>3795</v>
      </c>
      <c r="H47">
        <v>1</v>
      </c>
      <c r="I47">
        <v>50005506</v>
      </c>
      <c r="J47" t="s">
        <v>3806</v>
      </c>
      <c r="K47" t="s">
        <v>863</v>
      </c>
      <c r="L47" s="2">
        <v>42710</v>
      </c>
      <c r="M47" s="2">
        <v>43165</v>
      </c>
      <c r="N47">
        <v>2003012</v>
      </c>
      <c r="O47" t="s">
        <v>120</v>
      </c>
      <c r="P47" s="1">
        <v>102250</v>
      </c>
      <c r="Q47">
        <v>0.02</v>
      </c>
      <c r="R47" s="1">
        <v>29748.799999999999</v>
      </c>
      <c r="S47" t="s">
        <v>11</v>
      </c>
    </row>
    <row r="48" spans="1:19" x14ac:dyDescent="0.25">
      <c r="A48">
        <v>7215000015</v>
      </c>
      <c r="B48" t="s">
        <v>1336</v>
      </c>
      <c r="E48" t="s">
        <v>1357</v>
      </c>
      <c r="F48" t="s">
        <v>1358</v>
      </c>
      <c r="G48" t="s">
        <v>3795</v>
      </c>
      <c r="H48">
        <v>1</v>
      </c>
      <c r="I48">
        <v>50005506</v>
      </c>
      <c r="J48" t="s">
        <v>3806</v>
      </c>
      <c r="K48" t="s">
        <v>522</v>
      </c>
      <c r="L48" s="2">
        <v>42012</v>
      </c>
      <c r="M48" s="2">
        <v>42468</v>
      </c>
      <c r="N48">
        <v>2003017</v>
      </c>
      <c r="O48" t="s">
        <v>537</v>
      </c>
      <c r="P48">
        <v>500</v>
      </c>
      <c r="Q48">
        <v>1182</v>
      </c>
      <c r="R48" s="1">
        <v>1925.3</v>
      </c>
      <c r="S48" t="s">
        <v>11</v>
      </c>
    </row>
    <row r="49" spans="1:19" x14ac:dyDescent="0.25">
      <c r="A49">
        <v>7218000012</v>
      </c>
      <c r="B49" t="s">
        <v>2714</v>
      </c>
      <c r="E49" t="s">
        <v>2715</v>
      </c>
      <c r="F49" t="s">
        <v>2716</v>
      </c>
      <c r="G49" t="s">
        <v>3795</v>
      </c>
      <c r="H49">
        <v>1</v>
      </c>
      <c r="I49">
        <v>50005506</v>
      </c>
      <c r="J49" t="s">
        <v>3806</v>
      </c>
      <c r="K49" t="s">
        <v>908</v>
      </c>
      <c r="L49" s="2">
        <v>43116</v>
      </c>
      <c r="M49" s="2">
        <v>43571</v>
      </c>
      <c r="N49">
        <v>2003017</v>
      </c>
      <c r="O49" t="s">
        <v>537</v>
      </c>
      <c r="P49">
        <v>500</v>
      </c>
      <c r="Q49">
        <v>0.13</v>
      </c>
      <c r="R49" s="1">
        <v>58299.12</v>
      </c>
      <c r="S49" t="s">
        <v>11</v>
      </c>
    </row>
    <row r="50" spans="1:19" x14ac:dyDescent="0.25">
      <c r="A50">
        <v>7216000610</v>
      </c>
      <c r="B50" t="s">
        <v>2227</v>
      </c>
      <c r="E50" t="s">
        <v>2230</v>
      </c>
      <c r="F50" t="s">
        <v>2231</v>
      </c>
      <c r="G50" t="s">
        <v>3795</v>
      </c>
      <c r="H50">
        <v>1</v>
      </c>
      <c r="I50">
        <v>50005506</v>
      </c>
      <c r="J50" t="s">
        <v>3806</v>
      </c>
      <c r="K50" t="s">
        <v>863</v>
      </c>
      <c r="L50" s="2">
        <v>42710</v>
      </c>
      <c r="M50" s="2">
        <v>43165</v>
      </c>
      <c r="N50">
        <v>2003017</v>
      </c>
      <c r="O50" t="s">
        <v>537</v>
      </c>
      <c r="P50">
        <v>500</v>
      </c>
      <c r="Q50">
        <v>0.13</v>
      </c>
      <c r="R50" s="1">
        <v>29748.799999999999</v>
      </c>
      <c r="S50" t="s">
        <v>11</v>
      </c>
    </row>
    <row r="51" spans="1:19" x14ac:dyDescent="0.25">
      <c r="A51">
        <v>7216000610</v>
      </c>
      <c r="B51" t="s">
        <v>2227</v>
      </c>
      <c r="E51" t="s">
        <v>2230</v>
      </c>
      <c r="F51" t="s">
        <v>2231</v>
      </c>
      <c r="G51" t="s">
        <v>3795</v>
      </c>
      <c r="H51">
        <v>1</v>
      </c>
      <c r="I51">
        <v>50005506</v>
      </c>
      <c r="J51" t="s">
        <v>3806</v>
      </c>
      <c r="K51" t="s">
        <v>863</v>
      </c>
      <c r="L51" s="2">
        <v>42710</v>
      </c>
      <c r="M51" s="2">
        <v>43165</v>
      </c>
      <c r="N51">
        <v>2003018</v>
      </c>
      <c r="O51" t="s">
        <v>869</v>
      </c>
      <c r="P51">
        <v>300</v>
      </c>
      <c r="Q51">
        <v>0.23</v>
      </c>
      <c r="R51" s="1">
        <v>29748.799999999999</v>
      </c>
      <c r="S51" t="s">
        <v>11</v>
      </c>
    </row>
    <row r="52" spans="1:19" x14ac:dyDescent="0.25">
      <c r="A52">
        <v>7215000004</v>
      </c>
      <c r="B52" t="s">
        <v>1336</v>
      </c>
      <c r="E52" t="s">
        <v>1337</v>
      </c>
      <c r="F52" t="s">
        <v>1338</v>
      </c>
      <c r="G52" t="s">
        <v>3795</v>
      </c>
      <c r="H52">
        <v>1</v>
      </c>
      <c r="I52">
        <v>50000768</v>
      </c>
      <c r="J52" t="s">
        <v>3812</v>
      </c>
      <c r="K52" t="s">
        <v>522</v>
      </c>
      <c r="L52" s="2">
        <v>42011</v>
      </c>
      <c r="M52" s="2">
        <v>42467</v>
      </c>
      <c r="N52">
        <v>2003020</v>
      </c>
      <c r="O52" t="s">
        <v>525</v>
      </c>
      <c r="P52">
        <v>500</v>
      </c>
      <c r="Q52">
        <v>7.0000000000000007E-2</v>
      </c>
      <c r="R52" s="1">
        <v>8987.4</v>
      </c>
      <c r="S52" t="s">
        <v>11</v>
      </c>
    </row>
    <row r="53" spans="1:19" x14ac:dyDescent="0.25">
      <c r="A53">
        <v>7218000012</v>
      </c>
      <c r="B53" t="s">
        <v>2714</v>
      </c>
      <c r="E53" t="s">
        <v>2715</v>
      </c>
      <c r="F53" t="s">
        <v>2716</v>
      </c>
      <c r="G53" t="s">
        <v>3795</v>
      </c>
      <c r="H53">
        <v>1</v>
      </c>
      <c r="I53">
        <v>50005506</v>
      </c>
      <c r="J53" t="s">
        <v>3806</v>
      </c>
      <c r="K53" t="s">
        <v>908</v>
      </c>
      <c r="L53" s="2">
        <v>43116</v>
      </c>
      <c r="M53" s="2">
        <v>43571</v>
      </c>
      <c r="N53">
        <v>2003020</v>
      </c>
      <c r="O53" t="s">
        <v>525</v>
      </c>
      <c r="P53" s="1">
        <v>1000</v>
      </c>
      <c r="Q53">
        <v>0.15</v>
      </c>
      <c r="R53" s="1">
        <v>58299.12</v>
      </c>
      <c r="S53" t="s">
        <v>11</v>
      </c>
    </row>
    <row r="54" spans="1:19" x14ac:dyDescent="0.25">
      <c r="A54">
        <v>7216000030</v>
      </c>
      <c r="B54" t="s">
        <v>1744</v>
      </c>
      <c r="E54" t="s">
        <v>1745</v>
      </c>
      <c r="F54" t="s">
        <v>1746</v>
      </c>
      <c r="G54" t="s">
        <v>3795</v>
      </c>
      <c r="H54">
        <v>1</v>
      </c>
      <c r="I54">
        <v>50000768</v>
      </c>
      <c r="J54" t="s">
        <v>3812</v>
      </c>
      <c r="K54" t="s">
        <v>794</v>
      </c>
      <c r="L54" s="2">
        <v>42382</v>
      </c>
      <c r="M54" s="2">
        <v>42838</v>
      </c>
      <c r="N54">
        <v>2003020</v>
      </c>
      <c r="O54" t="s">
        <v>525</v>
      </c>
      <c r="P54" s="1">
        <v>45500</v>
      </c>
      <c r="Q54">
        <v>715</v>
      </c>
      <c r="R54" s="1">
        <v>30680.400000000001</v>
      </c>
      <c r="S54" t="s">
        <v>11</v>
      </c>
    </row>
    <row r="55" spans="1:19" x14ac:dyDescent="0.25">
      <c r="A55">
        <v>7216000610</v>
      </c>
      <c r="B55" t="s">
        <v>2227</v>
      </c>
      <c r="E55" t="s">
        <v>2230</v>
      </c>
      <c r="F55" t="s">
        <v>2231</v>
      </c>
      <c r="G55" t="s">
        <v>3795</v>
      </c>
      <c r="H55">
        <v>1</v>
      </c>
      <c r="I55">
        <v>50005506</v>
      </c>
      <c r="J55" t="s">
        <v>3806</v>
      </c>
      <c r="K55" t="s">
        <v>863</v>
      </c>
      <c r="L55" s="2">
        <v>42710</v>
      </c>
      <c r="M55" s="2">
        <v>43165</v>
      </c>
      <c r="N55">
        <v>2003020</v>
      </c>
      <c r="O55" t="s">
        <v>525</v>
      </c>
      <c r="P55">
        <v>500</v>
      </c>
      <c r="Q55">
        <v>0.15</v>
      </c>
      <c r="R55" s="1">
        <v>29748.799999999999</v>
      </c>
      <c r="S55" t="s">
        <v>11</v>
      </c>
    </row>
    <row r="56" spans="1:19" x14ac:dyDescent="0.25">
      <c r="A56">
        <v>7218000013</v>
      </c>
      <c r="B56" t="s">
        <v>2714</v>
      </c>
      <c r="E56" t="s">
        <v>2717</v>
      </c>
      <c r="F56" t="s">
        <v>2718</v>
      </c>
      <c r="G56" t="s">
        <v>3795</v>
      </c>
      <c r="H56">
        <v>1</v>
      </c>
      <c r="I56">
        <v>50000768</v>
      </c>
      <c r="J56" t="s">
        <v>3812</v>
      </c>
      <c r="K56" t="s">
        <v>908</v>
      </c>
      <c r="L56" s="2">
        <v>43116</v>
      </c>
      <c r="M56" s="2">
        <v>43571</v>
      </c>
      <c r="N56">
        <v>2003021</v>
      </c>
      <c r="O56" t="s">
        <v>795</v>
      </c>
      <c r="P56" s="1">
        <v>1000</v>
      </c>
      <c r="Q56">
        <v>4.8</v>
      </c>
      <c r="R56" s="1">
        <v>6463.64</v>
      </c>
      <c r="S56" t="s">
        <v>11</v>
      </c>
    </row>
    <row r="57" spans="1:19" x14ac:dyDescent="0.25">
      <c r="A57">
        <v>7216000030</v>
      </c>
      <c r="B57" t="s">
        <v>1744</v>
      </c>
      <c r="E57" t="s">
        <v>1745</v>
      </c>
      <c r="F57" t="s">
        <v>1746</v>
      </c>
      <c r="G57" t="s">
        <v>3795</v>
      </c>
      <c r="H57">
        <v>1</v>
      </c>
      <c r="I57">
        <v>50000768</v>
      </c>
      <c r="J57" t="s">
        <v>3812</v>
      </c>
      <c r="K57" t="s">
        <v>794</v>
      </c>
      <c r="L57" s="2">
        <v>42382</v>
      </c>
      <c r="M57" s="2">
        <v>42838</v>
      </c>
      <c r="N57">
        <v>2003021</v>
      </c>
      <c r="O57" t="s">
        <v>795</v>
      </c>
      <c r="P57">
        <v>500</v>
      </c>
      <c r="Q57">
        <v>5.6000000000000005</v>
      </c>
      <c r="R57" s="1">
        <v>30680.400000000001</v>
      </c>
      <c r="S57" t="s">
        <v>11</v>
      </c>
    </row>
    <row r="58" spans="1:19" x14ac:dyDescent="0.25">
      <c r="A58">
        <v>7219000223</v>
      </c>
      <c r="B58" t="s">
        <v>3160</v>
      </c>
      <c r="E58" t="s">
        <v>3183</v>
      </c>
      <c r="F58" t="s">
        <v>3184</v>
      </c>
      <c r="G58" t="s">
        <v>3795</v>
      </c>
      <c r="H58">
        <v>1</v>
      </c>
      <c r="I58">
        <v>50008075</v>
      </c>
      <c r="J58" t="s">
        <v>3868</v>
      </c>
      <c r="K58" t="s">
        <v>943</v>
      </c>
      <c r="L58" s="2">
        <v>43608</v>
      </c>
      <c r="M58" s="2">
        <v>44066</v>
      </c>
      <c r="N58">
        <v>2003028</v>
      </c>
      <c r="O58" t="s">
        <v>945</v>
      </c>
      <c r="P58" s="1">
        <v>1000</v>
      </c>
      <c r="Q58">
        <v>393.8</v>
      </c>
      <c r="R58" s="1">
        <v>15051.4</v>
      </c>
      <c r="S58" t="s">
        <v>11</v>
      </c>
    </row>
    <row r="59" spans="1:19" x14ac:dyDescent="0.25">
      <c r="A59">
        <v>7215000015</v>
      </c>
      <c r="B59" t="s">
        <v>1336</v>
      </c>
      <c r="E59" t="s">
        <v>1357</v>
      </c>
      <c r="F59" t="s">
        <v>1358</v>
      </c>
      <c r="G59" t="s">
        <v>3795</v>
      </c>
      <c r="H59">
        <v>1</v>
      </c>
      <c r="I59">
        <v>50005506</v>
      </c>
      <c r="J59" t="s">
        <v>3806</v>
      </c>
      <c r="K59" t="s">
        <v>522</v>
      </c>
      <c r="L59" s="2">
        <v>42012</v>
      </c>
      <c r="M59" s="2">
        <v>42468</v>
      </c>
      <c r="N59">
        <v>2003031</v>
      </c>
      <c r="O59" t="s">
        <v>538</v>
      </c>
      <c r="P59">
        <v>500</v>
      </c>
      <c r="Q59">
        <v>18.2</v>
      </c>
      <c r="R59" s="1">
        <v>1925.3</v>
      </c>
      <c r="S59" t="s">
        <v>11</v>
      </c>
    </row>
    <row r="60" spans="1:19" x14ac:dyDescent="0.25">
      <c r="A60">
        <v>7216000030</v>
      </c>
      <c r="B60" t="s">
        <v>1744</v>
      </c>
      <c r="E60" t="s">
        <v>1745</v>
      </c>
      <c r="F60" t="s">
        <v>1746</v>
      </c>
      <c r="G60" t="s">
        <v>3795</v>
      </c>
      <c r="H60">
        <v>1</v>
      </c>
      <c r="I60">
        <v>50000768</v>
      </c>
      <c r="J60" t="s">
        <v>3812</v>
      </c>
      <c r="K60" t="s">
        <v>794</v>
      </c>
      <c r="L60" s="2">
        <v>42382</v>
      </c>
      <c r="M60" s="2">
        <v>42838</v>
      </c>
      <c r="N60">
        <v>2003031</v>
      </c>
      <c r="O60" t="s">
        <v>538</v>
      </c>
      <c r="P60" s="1">
        <v>1000</v>
      </c>
      <c r="Q60">
        <v>6963</v>
      </c>
      <c r="R60" s="1">
        <v>30680.400000000001</v>
      </c>
      <c r="S60" t="s">
        <v>11</v>
      </c>
    </row>
    <row r="61" spans="1:19" x14ac:dyDescent="0.25">
      <c r="A61">
        <v>7216000610</v>
      </c>
      <c r="B61" t="s">
        <v>2227</v>
      </c>
      <c r="E61" t="s">
        <v>2230</v>
      </c>
      <c r="F61" t="s">
        <v>2231</v>
      </c>
      <c r="G61" t="s">
        <v>3795</v>
      </c>
      <c r="H61">
        <v>1</v>
      </c>
      <c r="I61">
        <v>50005506</v>
      </c>
      <c r="J61" t="s">
        <v>3806</v>
      </c>
      <c r="K61" t="s">
        <v>863</v>
      </c>
      <c r="L61" s="2">
        <v>42710</v>
      </c>
      <c r="M61" s="2">
        <v>43165</v>
      </c>
      <c r="N61">
        <v>2003031</v>
      </c>
      <c r="O61" t="s">
        <v>538</v>
      </c>
      <c r="P61">
        <v>500</v>
      </c>
      <c r="Q61">
        <v>0.25</v>
      </c>
      <c r="R61" s="1">
        <v>29748.799999999999</v>
      </c>
      <c r="S61" t="s">
        <v>11</v>
      </c>
    </row>
    <row r="62" spans="1:19" x14ac:dyDescent="0.25">
      <c r="A62">
        <v>7117000083</v>
      </c>
      <c r="B62" t="s">
        <v>1279</v>
      </c>
      <c r="E62" t="s">
        <v>1280</v>
      </c>
      <c r="F62" t="s">
        <v>1281</v>
      </c>
      <c r="G62" t="s">
        <v>3795</v>
      </c>
      <c r="H62">
        <v>1</v>
      </c>
      <c r="I62">
        <v>50005506</v>
      </c>
      <c r="J62" t="s">
        <v>3806</v>
      </c>
      <c r="K62" t="s">
        <v>392</v>
      </c>
      <c r="L62" s="2">
        <v>42794</v>
      </c>
      <c r="M62" s="2">
        <v>43100</v>
      </c>
      <c r="N62">
        <v>2003032</v>
      </c>
      <c r="O62" t="s">
        <v>231</v>
      </c>
      <c r="P62">
        <v>87</v>
      </c>
      <c r="Q62">
        <v>2.86</v>
      </c>
      <c r="R62" s="1">
        <v>25537.22</v>
      </c>
      <c r="S62" t="s">
        <v>11</v>
      </c>
    </row>
    <row r="63" spans="1:19" x14ac:dyDescent="0.25">
      <c r="A63">
        <v>7219000175</v>
      </c>
      <c r="B63" t="s">
        <v>3160</v>
      </c>
      <c r="E63" t="s">
        <v>3161</v>
      </c>
      <c r="F63" t="s">
        <v>3162</v>
      </c>
      <c r="G63" t="s">
        <v>3795</v>
      </c>
      <c r="H63">
        <v>1</v>
      </c>
      <c r="I63">
        <v>50008075</v>
      </c>
      <c r="J63" t="s">
        <v>3868</v>
      </c>
      <c r="K63" t="s">
        <v>943</v>
      </c>
      <c r="L63" s="2">
        <v>43591</v>
      </c>
      <c r="M63" s="2">
        <v>44049</v>
      </c>
      <c r="N63">
        <v>2003046</v>
      </c>
      <c r="O63" t="s">
        <v>264</v>
      </c>
      <c r="P63" s="1">
        <v>150000</v>
      </c>
      <c r="Q63">
        <v>652</v>
      </c>
      <c r="R63" s="1">
        <v>11628</v>
      </c>
      <c r="S63" t="s">
        <v>11</v>
      </c>
    </row>
    <row r="64" spans="1:19" x14ac:dyDescent="0.25">
      <c r="A64">
        <v>7215000004</v>
      </c>
      <c r="B64" t="s">
        <v>1336</v>
      </c>
      <c r="E64" t="s">
        <v>1337</v>
      </c>
      <c r="F64" t="s">
        <v>1338</v>
      </c>
      <c r="G64" t="s">
        <v>3795</v>
      </c>
      <c r="H64">
        <v>1</v>
      </c>
      <c r="I64">
        <v>50000768</v>
      </c>
      <c r="J64" t="s">
        <v>3812</v>
      </c>
      <c r="K64" t="s">
        <v>522</v>
      </c>
      <c r="L64" s="2">
        <v>42011</v>
      </c>
      <c r="M64" s="2">
        <v>42467</v>
      </c>
      <c r="N64">
        <v>2003048</v>
      </c>
      <c r="O64" t="s">
        <v>526</v>
      </c>
      <c r="P64">
        <v>750</v>
      </c>
      <c r="Q64">
        <v>87.2</v>
      </c>
      <c r="R64" s="1">
        <v>8987.4</v>
      </c>
      <c r="S64" t="s">
        <v>11</v>
      </c>
    </row>
    <row r="65" spans="1:19" x14ac:dyDescent="0.25">
      <c r="A65">
        <v>7216000610</v>
      </c>
      <c r="B65" t="s">
        <v>2227</v>
      </c>
      <c r="E65" t="s">
        <v>2230</v>
      </c>
      <c r="F65" t="s">
        <v>2231</v>
      </c>
      <c r="G65" t="s">
        <v>3795</v>
      </c>
      <c r="H65">
        <v>1</v>
      </c>
      <c r="I65">
        <v>50005506</v>
      </c>
      <c r="J65" t="s">
        <v>3806</v>
      </c>
      <c r="K65" t="s">
        <v>863</v>
      </c>
      <c r="L65" s="2">
        <v>42710</v>
      </c>
      <c r="M65" s="2">
        <v>43165</v>
      </c>
      <c r="N65">
        <v>2003048</v>
      </c>
      <c r="O65" t="s">
        <v>526</v>
      </c>
      <c r="P65">
        <v>750</v>
      </c>
      <c r="Q65">
        <v>1.18</v>
      </c>
      <c r="R65" s="1">
        <v>29748.799999999999</v>
      </c>
      <c r="S65" t="s">
        <v>11</v>
      </c>
    </row>
    <row r="66" spans="1:19" x14ac:dyDescent="0.25">
      <c r="A66">
        <v>7215000015</v>
      </c>
      <c r="B66" t="s">
        <v>1336</v>
      </c>
      <c r="E66" t="s">
        <v>1357</v>
      </c>
      <c r="F66" t="s">
        <v>1358</v>
      </c>
      <c r="G66" t="s">
        <v>3795</v>
      </c>
      <c r="H66">
        <v>1</v>
      </c>
      <c r="I66">
        <v>50005506</v>
      </c>
      <c r="J66" t="s">
        <v>3806</v>
      </c>
      <c r="K66" t="s">
        <v>522</v>
      </c>
      <c r="L66" s="2">
        <v>42012</v>
      </c>
      <c r="M66" s="2">
        <v>42468</v>
      </c>
      <c r="N66">
        <v>2003049</v>
      </c>
      <c r="O66" t="s">
        <v>262</v>
      </c>
      <c r="P66">
        <v>500</v>
      </c>
      <c r="Q66">
        <v>6676.0000000000009</v>
      </c>
      <c r="R66" s="1">
        <v>1925.3</v>
      </c>
      <c r="S66" t="s">
        <v>11</v>
      </c>
    </row>
    <row r="67" spans="1:19" x14ac:dyDescent="0.25">
      <c r="A67">
        <v>7218000012</v>
      </c>
      <c r="B67" t="s">
        <v>2714</v>
      </c>
      <c r="E67" t="s">
        <v>2715</v>
      </c>
      <c r="F67" t="s">
        <v>2716</v>
      </c>
      <c r="G67" t="s">
        <v>3795</v>
      </c>
      <c r="H67">
        <v>1</v>
      </c>
      <c r="I67">
        <v>50005506</v>
      </c>
      <c r="J67" t="s">
        <v>3806</v>
      </c>
      <c r="K67" t="s">
        <v>908</v>
      </c>
      <c r="L67" s="2">
        <v>43116</v>
      </c>
      <c r="M67" s="2">
        <v>43571</v>
      </c>
      <c r="N67">
        <v>2003049</v>
      </c>
      <c r="O67" t="s">
        <v>262</v>
      </c>
      <c r="P67">
        <v>250</v>
      </c>
      <c r="Q67">
        <v>0.54</v>
      </c>
      <c r="R67" s="1">
        <v>58299.12</v>
      </c>
      <c r="S67" t="s">
        <v>11</v>
      </c>
    </row>
    <row r="68" spans="1:19" x14ac:dyDescent="0.25">
      <c r="A68">
        <v>7216000610</v>
      </c>
      <c r="B68" t="s">
        <v>2227</v>
      </c>
      <c r="E68" t="s">
        <v>2230</v>
      </c>
      <c r="F68" t="s">
        <v>2231</v>
      </c>
      <c r="G68" t="s">
        <v>3795</v>
      </c>
      <c r="H68">
        <v>1</v>
      </c>
      <c r="I68">
        <v>50005506</v>
      </c>
      <c r="J68" t="s">
        <v>3806</v>
      </c>
      <c r="K68" t="s">
        <v>863</v>
      </c>
      <c r="L68" s="2">
        <v>42710</v>
      </c>
      <c r="M68" s="2">
        <v>43165</v>
      </c>
      <c r="N68">
        <v>2003049</v>
      </c>
      <c r="O68" t="s">
        <v>262</v>
      </c>
      <c r="P68" s="1">
        <v>1250</v>
      </c>
      <c r="Q68">
        <v>0.53</v>
      </c>
      <c r="R68" s="1">
        <v>29748.799999999999</v>
      </c>
      <c r="S68" t="s">
        <v>11</v>
      </c>
    </row>
    <row r="69" spans="1:19" x14ac:dyDescent="0.25">
      <c r="A69">
        <v>7115000239</v>
      </c>
      <c r="B69" t="s">
        <v>1250</v>
      </c>
      <c r="E69" t="s">
        <v>1253</v>
      </c>
      <c r="F69" t="s">
        <v>1254</v>
      </c>
      <c r="G69" t="s">
        <v>3795</v>
      </c>
      <c r="H69">
        <v>1</v>
      </c>
      <c r="I69">
        <v>50000746</v>
      </c>
      <c r="J69" t="s">
        <v>3803</v>
      </c>
      <c r="K69" t="s">
        <v>71</v>
      </c>
      <c r="L69" s="2">
        <v>42130</v>
      </c>
      <c r="M69" s="2">
        <v>42369</v>
      </c>
      <c r="N69">
        <v>2003051</v>
      </c>
      <c r="O69" t="s">
        <v>77</v>
      </c>
      <c r="P69">
        <v>200</v>
      </c>
      <c r="Q69">
        <v>4.8499999999999996</v>
      </c>
      <c r="R69" s="1">
        <v>1330</v>
      </c>
      <c r="S69" t="s">
        <v>11</v>
      </c>
    </row>
    <row r="70" spans="1:19" x14ac:dyDescent="0.25">
      <c r="A70">
        <v>7216000610</v>
      </c>
      <c r="B70" t="s">
        <v>2227</v>
      </c>
      <c r="E70" t="s">
        <v>2230</v>
      </c>
      <c r="F70" t="s">
        <v>2231</v>
      </c>
      <c r="G70" t="s">
        <v>3795</v>
      </c>
      <c r="H70">
        <v>1</v>
      </c>
      <c r="I70">
        <v>50005506</v>
      </c>
      <c r="J70" t="s">
        <v>3806</v>
      </c>
      <c r="K70" t="s">
        <v>863</v>
      </c>
      <c r="L70" s="2">
        <v>42710</v>
      </c>
      <c r="M70" s="2">
        <v>43165</v>
      </c>
      <c r="N70">
        <v>2003072</v>
      </c>
      <c r="O70" t="s">
        <v>870</v>
      </c>
      <c r="P70">
        <v>250</v>
      </c>
      <c r="Q70">
        <v>1.18</v>
      </c>
      <c r="R70" s="1">
        <v>29748.799999999999</v>
      </c>
      <c r="S70" t="s">
        <v>11</v>
      </c>
    </row>
    <row r="71" spans="1:19" x14ac:dyDescent="0.25">
      <c r="A71">
        <v>7215000004</v>
      </c>
      <c r="B71" t="s">
        <v>1336</v>
      </c>
      <c r="E71" t="s">
        <v>1337</v>
      </c>
      <c r="F71" t="s">
        <v>1338</v>
      </c>
      <c r="G71" t="s">
        <v>3795</v>
      </c>
      <c r="H71">
        <v>1</v>
      </c>
      <c r="I71">
        <v>50000768</v>
      </c>
      <c r="J71" t="s">
        <v>3812</v>
      </c>
      <c r="K71" t="s">
        <v>522</v>
      </c>
      <c r="L71" s="2">
        <v>42011</v>
      </c>
      <c r="M71" s="2">
        <v>42467</v>
      </c>
      <c r="N71">
        <v>2004000</v>
      </c>
      <c r="O71" t="s">
        <v>527</v>
      </c>
      <c r="P71">
        <v>56</v>
      </c>
      <c r="Q71">
        <v>10.25</v>
      </c>
      <c r="R71" s="1">
        <v>8987.4</v>
      </c>
      <c r="S71" t="s">
        <v>11</v>
      </c>
    </row>
    <row r="72" spans="1:19" x14ac:dyDescent="0.25">
      <c r="A72">
        <v>7216000030</v>
      </c>
      <c r="B72" t="s">
        <v>1744</v>
      </c>
      <c r="E72" t="s">
        <v>1745</v>
      </c>
      <c r="F72" t="s">
        <v>1746</v>
      </c>
      <c r="G72" t="s">
        <v>3795</v>
      </c>
      <c r="H72">
        <v>1</v>
      </c>
      <c r="I72">
        <v>50000768</v>
      </c>
      <c r="J72" t="s">
        <v>3812</v>
      </c>
      <c r="K72" t="s">
        <v>794</v>
      </c>
      <c r="L72" s="2">
        <v>42382</v>
      </c>
      <c r="M72" s="2">
        <v>42838</v>
      </c>
      <c r="N72">
        <v>2004000</v>
      </c>
      <c r="O72" t="s">
        <v>527</v>
      </c>
      <c r="P72">
        <v>117</v>
      </c>
      <c r="Q72">
        <v>9.5</v>
      </c>
      <c r="R72" s="1">
        <v>30680.400000000001</v>
      </c>
      <c r="S72" t="s">
        <v>11</v>
      </c>
    </row>
    <row r="73" spans="1:19" x14ac:dyDescent="0.25">
      <c r="A73">
        <v>7215000079</v>
      </c>
      <c r="B73" t="s">
        <v>1371</v>
      </c>
      <c r="E73" t="s">
        <v>1376</v>
      </c>
      <c r="F73" t="s">
        <v>1377</v>
      </c>
      <c r="G73" t="s">
        <v>3795</v>
      </c>
      <c r="H73">
        <v>1</v>
      </c>
      <c r="I73">
        <v>50005506</v>
      </c>
      <c r="J73" t="s">
        <v>3806</v>
      </c>
      <c r="K73" t="s">
        <v>541</v>
      </c>
      <c r="L73" s="2">
        <v>42072</v>
      </c>
      <c r="M73" s="2">
        <v>42530</v>
      </c>
      <c r="N73">
        <v>2004000</v>
      </c>
      <c r="O73" t="s">
        <v>527</v>
      </c>
      <c r="P73">
        <v>100</v>
      </c>
      <c r="Q73">
        <v>1276.5</v>
      </c>
      <c r="R73" s="1">
        <v>1276.5</v>
      </c>
      <c r="S73" t="s">
        <v>11</v>
      </c>
    </row>
    <row r="74" spans="1:19" x14ac:dyDescent="0.25">
      <c r="A74">
        <v>7219000182</v>
      </c>
      <c r="B74" t="s">
        <v>3160</v>
      </c>
      <c r="E74" t="s">
        <v>3173</v>
      </c>
      <c r="F74" t="s">
        <v>3174</v>
      </c>
      <c r="G74" t="s">
        <v>3795</v>
      </c>
      <c r="H74">
        <v>1</v>
      </c>
      <c r="I74">
        <v>50005506</v>
      </c>
      <c r="J74" t="s">
        <v>3806</v>
      </c>
      <c r="K74" t="s">
        <v>943</v>
      </c>
      <c r="L74" s="2">
        <v>43591</v>
      </c>
      <c r="M74" s="2">
        <v>44049</v>
      </c>
      <c r="N74">
        <v>2004001</v>
      </c>
      <c r="O74" t="s">
        <v>944</v>
      </c>
      <c r="P74" s="1">
        <v>1000</v>
      </c>
      <c r="Q74">
        <v>0.14000000000000001</v>
      </c>
      <c r="R74" s="1">
        <v>2576</v>
      </c>
      <c r="S74" t="s">
        <v>11</v>
      </c>
    </row>
    <row r="75" spans="1:19" x14ac:dyDescent="0.25">
      <c r="A75">
        <v>7215000004</v>
      </c>
      <c r="B75" t="s">
        <v>1336</v>
      </c>
      <c r="E75" t="s">
        <v>1337</v>
      </c>
      <c r="F75" t="s">
        <v>1338</v>
      </c>
      <c r="G75" t="s">
        <v>3795</v>
      </c>
      <c r="H75">
        <v>1</v>
      </c>
      <c r="I75">
        <v>50000768</v>
      </c>
      <c r="J75" t="s">
        <v>3812</v>
      </c>
      <c r="K75" t="s">
        <v>522</v>
      </c>
      <c r="L75" s="2">
        <v>42011</v>
      </c>
      <c r="M75" s="2">
        <v>42467</v>
      </c>
      <c r="N75">
        <v>2004002</v>
      </c>
      <c r="O75" t="s">
        <v>404</v>
      </c>
      <c r="P75" s="1">
        <v>10000</v>
      </c>
      <c r="Q75">
        <v>3.5</v>
      </c>
      <c r="R75" s="1">
        <v>8987.4</v>
      </c>
      <c r="S75" t="s">
        <v>11</v>
      </c>
    </row>
    <row r="76" spans="1:19" x14ac:dyDescent="0.25">
      <c r="A76">
        <v>7216000030</v>
      </c>
      <c r="B76" t="s">
        <v>1744</v>
      </c>
      <c r="E76" t="s">
        <v>1745</v>
      </c>
      <c r="F76" t="s">
        <v>1746</v>
      </c>
      <c r="G76" t="s">
        <v>3795</v>
      </c>
      <c r="H76">
        <v>1</v>
      </c>
      <c r="I76">
        <v>50000768</v>
      </c>
      <c r="J76" t="s">
        <v>3812</v>
      </c>
      <c r="K76" t="s">
        <v>794</v>
      </c>
      <c r="L76" s="2">
        <v>42382</v>
      </c>
      <c r="M76" s="2">
        <v>42838</v>
      </c>
      <c r="N76">
        <v>2004002</v>
      </c>
      <c r="O76" t="s">
        <v>404</v>
      </c>
      <c r="P76" s="1">
        <v>3000</v>
      </c>
      <c r="Q76">
        <v>315</v>
      </c>
      <c r="R76" s="1">
        <v>30680.400000000001</v>
      </c>
      <c r="S76" t="s">
        <v>11</v>
      </c>
    </row>
    <row r="77" spans="1:19" x14ac:dyDescent="0.25">
      <c r="A77">
        <v>7215000004</v>
      </c>
      <c r="B77" t="s">
        <v>1336</v>
      </c>
      <c r="E77" t="s">
        <v>1337</v>
      </c>
      <c r="F77" t="s">
        <v>1338</v>
      </c>
      <c r="G77" t="s">
        <v>3795</v>
      </c>
      <c r="H77">
        <v>1</v>
      </c>
      <c r="I77">
        <v>50000768</v>
      </c>
      <c r="J77" t="s">
        <v>3812</v>
      </c>
      <c r="K77" t="s">
        <v>522</v>
      </c>
      <c r="L77" s="2">
        <v>42011</v>
      </c>
      <c r="M77" s="2">
        <v>42467</v>
      </c>
      <c r="N77">
        <v>2004003</v>
      </c>
      <c r="O77" t="s">
        <v>528</v>
      </c>
      <c r="P77">
        <v>332</v>
      </c>
      <c r="Q77">
        <v>7</v>
      </c>
      <c r="R77" s="1">
        <v>8987.4</v>
      </c>
      <c r="S77" t="s">
        <v>11</v>
      </c>
    </row>
    <row r="78" spans="1:19" x14ac:dyDescent="0.25">
      <c r="A78">
        <v>7218000013</v>
      </c>
      <c r="B78" t="s">
        <v>2714</v>
      </c>
      <c r="E78" t="s">
        <v>2717</v>
      </c>
      <c r="F78" t="s">
        <v>2718</v>
      </c>
      <c r="G78" t="s">
        <v>3795</v>
      </c>
      <c r="H78">
        <v>1</v>
      </c>
      <c r="I78">
        <v>50000768</v>
      </c>
      <c r="J78" t="s">
        <v>3812</v>
      </c>
      <c r="K78" t="s">
        <v>908</v>
      </c>
      <c r="L78" s="2">
        <v>43116</v>
      </c>
      <c r="M78" s="2">
        <v>43571</v>
      </c>
      <c r="N78">
        <v>2004003</v>
      </c>
      <c r="O78" t="s">
        <v>528</v>
      </c>
      <c r="P78">
        <v>236</v>
      </c>
      <c r="Q78">
        <v>9.99</v>
      </c>
      <c r="R78" s="1">
        <v>6463.64</v>
      </c>
      <c r="S78" t="s">
        <v>11</v>
      </c>
    </row>
    <row r="79" spans="1:19" x14ac:dyDescent="0.25">
      <c r="A79">
        <v>7216000030</v>
      </c>
      <c r="B79" t="s">
        <v>1744</v>
      </c>
      <c r="E79" t="s">
        <v>1745</v>
      </c>
      <c r="F79" t="s">
        <v>1746</v>
      </c>
      <c r="G79" t="s">
        <v>3795</v>
      </c>
      <c r="H79">
        <v>1</v>
      </c>
      <c r="I79">
        <v>50000768</v>
      </c>
      <c r="J79" t="s">
        <v>3812</v>
      </c>
      <c r="K79" t="s">
        <v>794</v>
      </c>
      <c r="L79" s="2">
        <v>42382</v>
      </c>
      <c r="M79" s="2">
        <v>42838</v>
      </c>
      <c r="N79">
        <v>2004003</v>
      </c>
      <c r="O79" t="s">
        <v>528</v>
      </c>
      <c r="P79" s="1">
        <v>1475</v>
      </c>
      <c r="Q79">
        <v>9.5</v>
      </c>
      <c r="R79" s="1">
        <v>30680.400000000001</v>
      </c>
      <c r="S79" t="s">
        <v>11</v>
      </c>
    </row>
    <row r="80" spans="1:19" x14ac:dyDescent="0.25">
      <c r="A80">
        <v>7215000080</v>
      </c>
      <c r="B80" t="s">
        <v>1371</v>
      </c>
      <c r="E80" t="s">
        <v>1378</v>
      </c>
      <c r="F80" t="s">
        <v>1379</v>
      </c>
      <c r="G80" t="s">
        <v>3795</v>
      </c>
      <c r="H80">
        <v>1</v>
      </c>
      <c r="I80">
        <v>50000768</v>
      </c>
      <c r="J80" t="s">
        <v>3812</v>
      </c>
      <c r="K80" t="s">
        <v>541</v>
      </c>
      <c r="L80" s="2">
        <v>42073</v>
      </c>
      <c r="M80" s="2">
        <v>42531</v>
      </c>
      <c r="N80">
        <v>2004003</v>
      </c>
      <c r="O80" t="s">
        <v>528</v>
      </c>
      <c r="P80">
        <v>896</v>
      </c>
      <c r="Q80">
        <v>10</v>
      </c>
      <c r="R80" s="1">
        <v>8960</v>
      </c>
      <c r="S80" t="s">
        <v>11</v>
      </c>
    </row>
    <row r="81" spans="1:19" x14ac:dyDescent="0.25">
      <c r="A81">
        <v>7219000175</v>
      </c>
      <c r="B81" t="s">
        <v>3160</v>
      </c>
      <c r="E81" t="s">
        <v>3161</v>
      </c>
      <c r="F81" t="s">
        <v>3162</v>
      </c>
      <c r="G81" t="s">
        <v>3795</v>
      </c>
      <c r="H81">
        <v>1</v>
      </c>
      <c r="I81">
        <v>50008075</v>
      </c>
      <c r="J81" t="s">
        <v>3868</v>
      </c>
      <c r="K81" t="s">
        <v>943</v>
      </c>
      <c r="L81" s="2">
        <v>43591</v>
      </c>
      <c r="M81" s="2">
        <v>44049</v>
      </c>
      <c r="N81">
        <v>2004003</v>
      </c>
      <c r="O81" t="s">
        <v>528</v>
      </c>
      <c r="P81">
        <v>120</v>
      </c>
      <c r="Q81">
        <v>15.4</v>
      </c>
      <c r="R81" s="1">
        <v>11628</v>
      </c>
      <c r="S81" t="s">
        <v>11</v>
      </c>
    </row>
    <row r="82" spans="1:19" x14ac:dyDescent="0.25">
      <c r="A82">
        <v>7215000057</v>
      </c>
      <c r="B82" t="s">
        <v>1371</v>
      </c>
      <c r="E82" t="s">
        <v>1372</v>
      </c>
      <c r="F82" t="s">
        <v>1373</v>
      </c>
      <c r="G82" t="s">
        <v>3795</v>
      </c>
      <c r="H82">
        <v>1</v>
      </c>
      <c r="I82">
        <v>50000768</v>
      </c>
      <c r="J82" t="s">
        <v>3812</v>
      </c>
      <c r="K82" t="s">
        <v>541</v>
      </c>
      <c r="L82" s="2">
        <v>42059</v>
      </c>
      <c r="M82" s="2">
        <v>42514</v>
      </c>
      <c r="N82">
        <v>2004006</v>
      </c>
      <c r="O82" t="s">
        <v>542</v>
      </c>
      <c r="P82" s="1">
        <v>2500</v>
      </c>
      <c r="Q82">
        <v>0.17</v>
      </c>
      <c r="R82" s="1">
        <v>13529</v>
      </c>
      <c r="S82" t="s">
        <v>11</v>
      </c>
    </row>
    <row r="83" spans="1:19" x14ac:dyDescent="0.25">
      <c r="A83">
        <v>7216000013</v>
      </c>
      <c r="B83" t="s">
        <v>1736</v>
      </c>
      <c r="E83" t="s">
        <v>1737</v>
      </c>
      <c r="F83" t="s">
        <v>1738</v>
      </c>
      <c r="G83" t="s">
        <v>3795</v>
      </c>
      <c r="H83">
        <v>1</v>
      </c>
      <c r="I83">
        <v>50000768</v>
      </c>
      <c r="J83" t="s">
        <v>3812</v>
      </c>
      <c r="K83" t="s">
        <v>792</v>
      </c>
      <c r="L83" s="2">
        <v>42376</v>
      </c>
      <c r="M83" s="2">
        <v>42832</v>
      </c>
      <c r="N83">
        <v>2004010</v>
      </c>
      <c r="O83" t="s">
        <v>387</v>
      </c>
      <c r="P83" s="1">
        <v>1040</v>
      </c>
      <c r="Q83">
        <v>7.5</v>
      </c>
      <c r="R83" s="1">
        <v>8610.2999999999993</v>
      </c>
      <c r="S83" t="s">
        <v>11</v>
      </c>
    </row>
    <row r="84" spans="1:19" x14ac:dyDescent="0.25">
      <c r="A84">
        <v>7117000085</v>
      </c>
      <c r="B84" t="s">
        <v>1279</v>
      </c>
      <c r="E84" t="s">
        <v>1282</v>
      </c>
      <c r="F84" t="s">
        <v>1283</v>
      </c>
      <c r="G84" t="s">
        <v>3795</v>
      </c>
      <c r="H84">
        <v>1</v>
      </c>
      <c r="I84">
        <v>50000768</v>
      </c>
      <c r="J84" t="s">
        <v>3812</v>
      </c>
      <c r="K84" t="s">
        <v>392</v>
      </c>
      <c r="L84" s="2">
        <v>42795</v>
      </c>
      <c r="M84" s="2">
        <v>43100</v>
      </c>
      <c r="N84">
        <v>2004010</v>
      </c>
      <c r="O84" t="s">
        <v>387</v>
      </c>
      <c r="P84" s="1">
        <v>1500</v>
      </c>
      <c r="Q84">
        <v>7</v>
      </c>
      <c r="R84" s="1">
        <v>10867.2</v>
      </c>
      <c r="S84" t="s">
        <v>11</v>
      </c>
    </row>
    <row r="85" spans="1:19" x14ac:dyDescent="0.25">
      <c r="A85">
        <v>7215000057</v>
      </c>
      <c r="B85" t="s">
        <v>1371</v>
      </c>
      <c r="E85" t="s">
        <v>1372</v>
      </c>
      <c r="F85" t="s">
        <v>1373</v>
      </c>
      <c r="G85" t="s">
        <v>3795</v>
      </c>
      <c r="H85">
        <v>1</v>
      </c>
      <c r="I85">
        <v>50000768</v>
      </c>
      <c r="J85" t="s">
        <v>3812</v>
      </c>
      <c r="K85" t="s">
        <v>541</v>
      </c>
      <c r="L85" s="2">
        <v>42059</v>
      </c>
      <c r="M85" s="2">
        <v>42514</v>
      </c>
      <c r="N85">
        <v>2004010</v>
      </c>
      <c r="O85" t="s">
        <v>387</v>
      </c>
      <c r="P85" s="1">
        <v>1760</v>
      </c>
      <c r="Q85">
        <v>7.4</v>
      </c>
      <c r="R85" s="1">
        <v>13529</v>
      </c>
      <c r="S85" t="s">
        <v>11</v>
      </c>
    </row>
    <row r="86" spans="1:19" x14ac:dyDescent="0.25">
      <c r="A86">
        <v>7215000004</v>
      </c>
      <c r="B86" t="s">
        <v>1336</v>
      </c>
      <c r="E86" t="s">
        <v>1337</v>
      </c>
      <c r="F86" t="s">
        <v>1338</v>
      </c>
      <c r="G86" t="s">
        <v>3795</v>
      </c>
      <c r="H86">
        <v>1</v>
      </c>
      <c r="I86">
        <v>50000768</v>
      </c>
      <c r="J86" t="s">
        <v>3812</v>
      </c>
      <c r="K86" t="s">
        <v>522</v>
      </c>
      <c r="L86" s="2">
        <v>42011</v>
      </c>
      <c r="M86" s="2">
        <v>42467</v>
      </c>
      <c r="N86">
        <v>2004013</v>
      </c>
      <c r="O86" t="s">
        <v>266</v>
      </c>
      <c r="P86">
        <v>196</v>
      </c>
      <c r="Q86">
        <v>5</v>
      </c>
      <c r="R86" s="1">
        <v>8987.4</v>
      </c>
      <c r="S86" t="s">
        <v>11</v>
      </c>
    </row>
    <row r="87" spans="1:19" x14ac:dyDescent="0.25">
      <c r="A87">
        <v>7218000012</v>
      </c>
      <c r="B87" t="s">
        <v>2714</v>
      </c>
      <c r="E87" t="s">
        <v>2715</v>
      </c>
      <c r="F87" t="s">
        <v>2716</v>
      </c>
      <c r="G87" t="s">
        <v>3795</v>
      </c>
      <c r="H87">
        <v>1</v>
      </c>
      <c r="I87">
        <v>50005506</v>
      </c>
      <c r="J87" t="s">
        <v>3806</v>
      </c>
      <c r="K87" t="s">
        <v>908</v>
      </c>
      <c r="L87" s="2">
        <v>43116</v>
      </c>
      <c r="M87" s="2">
        <v>43571</v>
      </c>
      <c r="N87">
        <v>2004013</v>
      </c>
      <c r="O87" t="s">
        <v>266</v>
      </c>
      <c r="P87" s="1">
        <v>2720</v>
      </c>
      <c r="Q87">
        <v>4.97</v>
      </c>
      <c r="R87" s="1">
        <v>58299.12</v>
      </c>
      <c r="S87" t="s">
        <v>11</v>
      </c>
    </row>
    <row r="88" spans="1:19" x14ac:dyDescent="0.25">
      <c r="A88">
        <v>7219000223</v>
      </c>
      <c r="B88" t="s">
        <v>3160</v>
      </c>
      <c r="E88" t="s">
        <v>3183</v>
      </c>
      <c r="F88" t="s">
        <v>3184</v>
      </c>
      <c r="G88" t="s">
        <v>3795</v>
      </c>
      <c r="H88">
        <v>1</v>
      </c>
      <c r="I88">
        <v>50008075</v>
      </c>
      <c r="J88" t="s">
        <v>3868</v>
      </c>
      <c r="K88" t="s">
        <v>943</v>
      </c>
      <c r="L88" s="2">
        <v>43608</v>
      </c>
      <c r="M88" s="2">
        <v>44066</v>
      </c>
      <c r="N88">
        <v>2004013</v>
      </c>
      <c r="O88" t="s">
        <v>266</v>
      </c>
      <c r="P88">
        <v>444</v>
      </c>
      <c r="Q88">
        <v>6.6</v>
      </c>
      <c r="R88" s="1">
        <v>15051.4</v>
      </c>
      <c r="S88" t="s">
        <v>11</v>
      </c>
    </row>
    <row r="89" spans="1:19" x14ac:dyDescent="0.25">
      <c r="A89">
        <v>7216000610</v>
      </c>
      <c r="B89" t="s">
        <v>2227</v>
      </c>
      <c r="E89" t="s">
        <v>2230</v>
      </c>
      <c r="F89" t="s">
        <v>2231</v>
      </c>
      <c r="G89" t="s">
        <v>3795</v>
      </c>
      <c r="H89">
        <v>1</v>
      </c>
      <c r="I89">
        <v>50005506</v>
      </c>
      <c r="J89" t="s">
        <v>3806</v>
      </c>
      <c r="K89" t="s">
        <v>863</v>
      </c>
      <c r="L89" s="2">
        <v>42710</v>
      </c>
      <c r="M89" s="2">
        <v>43165</v>
      </c>
      <c r="N89">
        <v>2004013</v>
      </c>
      <c r="O89" t="s">
        <v>266</v>
      </c>
      <c r="P89" s="1">
        <v>4140</v>
      </c>
      <c r="Q89">
        <v>4.97</v>
      </c>
      <c r="R89" s="1">
        <v>29748.799999999999</v>
      </c>
      <c r="S89" t="s">
        <v>11</v>
      </c>
    </row>
    <row r="90" spans="1:19" x14ac:dyDescent="0.25">
      <c r="A90">
        <v>7217000009</v>
      </c>
      <c r="B90" t="s">
        <v>2227</v>
      </c>
      <c r="E90" t="s">
        <v>2232</v>
      </c>
      <c r="F90" t="s">
        <v>2233</v>
      </c>
      <c r="G90" t="s">
        <v>3795</v>
      </c>
      <c r="H90">
        <v>1</v>
      </c>
      <c r="I90">
        <v>50005506</v>
      </c>
      <c r="J90" t="s">
        <v>3806</v>
      </c>
      <c r="K90" t="s">
        <v>863</v>
      </c>
      <c r="L90" s="2">
        <v>42744</v>
      </c>
      <c r="M90" s="2">
        <v>43199</v>
      </c>
      <c r="N90">
        <v>2004014</v>
      </c>
      <c r="O90" t="s">
        <v>216</v>
      </c>
      <c r="P90" s="1">
        <v>4492</v>
      </c>
      <c r="Q90">
        <v>9.84</v>
      </c>
      <c r="R90" s="1">
        <v>44201.279999999999</v>
      </c>
      <c r="S90" t="s">
        <v>11</v>
      </c>
    </row>
    <row r="91" spans="1:19" x14ac:dyDescent="0.25">
      <c r="A91">
        <v>7215000004</v>
      </c>
      <c r="B91" t="s">
        <v>1336</v>
      </c>
      <c r="E91" t="s">
        <v>1337</v>
      </c>
      <c r="F91" t="s">
        <v>1338</v>
      </c>
      <c r="G91" t="s">
        <v>3795</v>
      </c>
      <c r="H91">
        <v>1</v>
      </c>
      <c r="I91">
        <v>50000768</v>
      </c>
      <c r="J91" t="s">
        <v>3812</v>
      </c>
      <c r="K91" t="s">
        <v>522</v>
      </c>
      <c r="L91" s="2">
        <v>42011</v>
      </c>
      <c r="M91" s="2">
        <v>42467</v>
      </c>
      <c r="N91">
        <v>2004014</v>
      </c>
      <c r="O91" t="s">
        <v>216</v>
      </c>
      <c r="P91">
        <v>200</v>
      </c>
      <c r="Q91">
        <v>10</v>
      </c>
      <c r="R91" s="1">
        <v>8987.4</v>
      </c>
      <c r="S91" t="s">
        <v>11</v>
      </c>
    </row>
    <row r="92" spans="1:19" x14ac:dyDescent="0.25">
      <c r="A92">
        <v>7218000012</v>
      </c>
      <c r="B92" t="s">
        <v>2714</v>
      </c>
      <c r="E92" t="s">
        <v>2715</v>
      </c>
      <c r="F92" t="s">
        <v>2716</v>
      </c>
      <c r="G92" t="s">
        <v>3795</v>
      </c>
      <c r="H92">
        <v>1</v>
      </c>
      <c r="I92">
        <v>50005506</v>
      </c>
      <c r="J92" t="s">
        <v>3806</v>
      </c>
      <c r="K92" t="s">
        <v>908</v>
      </c>
      <c r="L92" s="2">
        <v>43116</v>
      </c>
      <c r="M92" s="2">
        <v>43571</v>
      </c>
      <c r="N92">
        <v>2004014</v>
      </c>
      <c r="O92" t="s">
        <v>216</v>
      </c>
      <c r="P92" s="1">
        <v>3558</v>
      </c>
      <c r="Q92">
        <v>9.84</v>
      </c>
      <c r="R92" s="1">
        <v>58299.12</v>
      </c>
      <c r="S92" t="s">
        <v>11</v>
      </c>
    </row>
    <row r="93" spans="1:19" x14ac:dyDescent="0.25">
      <c r="A93">
        <v>7218000012</v>
      </c>
      <c r="B93" t="s">
        <v>2714</v>
      </c>
      <c r="E93" t="s">
        <v>2715</v>
      </c>
      <c r="F93" t="s">
        <v>2716</v>
      </c>
      <c r="G93" t="s">
        <v>3795</v>
      </c>
      <c r="H93">
        <v>1</v>
      </c>
      <c r="I93">
        <v>50005506</v>
      </c>
      <c r="J93" t="s">
        <v>3806</v>
      </c>
      <c r="K93" t="s">
        <v>908</v>
      </c>
      <c r="L93" s="2">
        <v>43116</v>
      </c>
      <c r="M93" s="2">
        <v>43571</v>
      </c>
      <c r="N93">
        <v>2005000</v>
      </c>
      <c r="O93" t="s">
        <v>78</v>
      </c>
      <c r="P93" s="1">
        <v>7500</v>
      </c>
      <c r="Q93">
        <v>0.04</v>
      </c>
      <c r="R93" s="1">
        <v>58299.12</v>
      </c>
      <c r="S93" t="s">
        <v>11</v>
      </c>
    </row>
    <row r="94" spans="1:19" x14ac:dyDescent="0.25">
      <c r="A94">
        <v>7115000239</v>
      </c>
      <c r="B94" t="s">
        <v>1250</v>
      </c>
      <c r="E94" t="s">
        <v>1253</v>
      </c>
      <c r="F94" t="s">
        <v>1254</v>
      </c>
      <c r="G94" t="s">
        <v>3795</v>
      </c>
      <c r="H94">
        <v>1</v>
      </c>
      <c r="I94">
        <v>50000746</v>
      </c>
      <c r="J94" t="s">
        <v>3803</v>
      </c>
      <c r="K94" t="s">
        <v>71</v>
      </c>
      <c r="L94" s="2">
        <v>42130</v>
      </c>
      <c r="M94" s="2">
        <v>42369</v>
      </c>
      <c r="N94">
        <v>2005000</v>
      </c>
      <c r="O94" t="s">
        <v>78</v>
      </c>
      <c r="P94">
        <v>500</v>
      </c>
      <c r="Q94">
        <v>0.1</v>
      </c>
      <c r="R94" s="1">
        <v>1330</v>
      </c>
      <c r="S94" t="s">
        <v>11</v>
      </c>
    </row>
    <row r="95" spans="1:19" x14ac:dyDescent="0.25">
      <c r="A95">
        <v>7218000012</v>
      </c>
      <c r="B95" t="s">
        <v>2714</v>
      </c>
      <c r="E95" t="s">
        <v>2715</v>
      </c>
      <c r="F95" t="s">
        <v>2716</v>
      </c>
      <c r="G95" t="s">
        <v>3795</v>
      </c>
      <c r="H95">
        <v>1</v>
      </c>
      <c r="I95">
        <v>50005506</v>
      </c>
      <c r="J95" t="s">
        <v>3806</v>
      </c>
      <c r="K95" t="s">
        <v>908</v>
      </c>
      <c r="L95" s="2">
        <v>43116</v>
      </c>
      <c r="M95" s="2">
        <v>43571</v>
      </c>
      <c r="N95">
        <v>2005001</v>
      </c>
      <c r="O95" t="s">
        <v>79</v>
      </c>
      <c r="P95" s="1">
        <v>7500</v>
      </c>
      <c r="Q95">
        <v>0.04</v>
      </c>
      <c r="R95" s="1">
        <v>58299.12</v>
      </c>
      <c r="S95" t="s">
        <v>11</v>
      </c>
    </row>
    <row r="96" spans="1:19" x14ac:dyDescent="0.25">
      <c r="A96">
        <v>7115000239</v>
      </c>
      <c r="B96" t="s">
        <v>1250</v>
      </c>
      <c r="E96" t="s">
        <v>1253</v>
      </c>
      <c r="F96" t="s">
        <v>1254</v>
      </c>
      <c r="G96" t="s">
        <v>3795</v>
      </c>
      <c r="H96">
        <v>1</v>
      </c>
      <c r="I96">
        <v>50000746</v>
      </c>
      <c r="J96" t="s">
        <v>3803</v>
      </c>
      <c r="K96" t="s">
        <v>71</v>
      </c>
      <c r="L96" s="2">
        <v>42130</v>
      </c>
      <c r="M96" s="2">
        <v>42369</v>
      </c>
      <c r="N96">
        <v>2005001</v>
      </c>
      <c r="O96" t="s">
        <v>79</v>
      </c>
      <c r="P96" s="1">
        <v>1000</v>
      </c>
      <c r="Q96">
        <v>0.1</v>
      </c>
      <c r="R96" s="1">
        <v>1330</v>
      </c>
      <c r="S96" t="s">
        <v>11</v>
      </c>
    </row>
    <row r="97" spans="1:19" x14ac:dyDescent="0.25">
      <c r="A97">
        <v>7218000012</v>
      </c>
      <c r="B97" t="s">
        <v>2714</v>
      </c>
      <c r="E97" t="s">
        <v>2715</v>
      </c>
      <c r="F97" t="s">
        <v>2716</v>
      </c>
      <c r="G97" t="s">
        <v>3795</v>
      </c>
      <c r="H97">
        <v>1</v>
      </c>
      <c r="I97">
        <v>50005506</v>
      </c>
      <c r="J97" t="s">
        <v>3806</v>
      </c>
      <c r="K97" t="s">
        <v>908</v>
      </c>
      <c r="L97" s="2">
        <v>43116</v>
      </c>
      <c r="M97" s="2">
        <v>43571</v>
      </c>
      <c r="N97">
        <v>2005002</v>
      </c>
      <c r="O97" t="s">
        <v>80</v>
      </c>
      <c r="P97" s="1">
        <v>6000</v>
      </c>
      <c r="Q97">
        <v>0.04</v>
      </c>
      <c r="R97" s="1">
        <v>58299.12</v>
      </c>
      <c r="S97" t="s">
        <v>11</v>
      </c>
    </row>
    <row r="98" spans="1:19" x14ac:dyDescent="0.25">
      <c r="A98">
        <v>7115000239</v>
      </c>
      <c r="B98" t="s">
        <v>1250</v>
      </c>
      <c r="E98" t="s">
        <v>1253</v>
      </c>
      <c r="F98" t="s">
        <v>1254</v>
      </c>
      <c r="G98" t="s">
        <v>3795</v>
      </c>
      <c r="H98">
        <v>1</v>
      </c>
      <c r="I98">
        <v>50000746</v>
      </c>
      <c r="J98" t="s">
        <v>3803</v>
      </c>
      <c r="K98" t="s">
        <v>71</v>
      </c>
      <c r="L98" s="2">
        <v>42130</v>
      </c>
      <c r="M98" s="2">
        <v>42369</v>
      </c>
      <c r="N98">
        <v>2005002</v>
      </c>
      <c r="O98" t="s">
        <v>80</v>
      </c>
      <c r="P98" s="1">
        <v>1000</v>
      </c>
      <c r="Q98">
        <v>0.1</v>
      </c>
      <c r="R98" s="1">
        <v>1330</v>
      </c>
      <c r="S98" t="s">
        <v>11</v>
      </c>
    </row>
    <row r="99" spans="1:19" x14ac:dyDescent="0.25">
      <c r="A99">
        <v>7218000012</v>
      </c>
      <c r="B99" t="s">
        <v>2714</v>
      </c>
      <c r="E99" t="s">
        <v>2715</v>
      </c>
      <c r="F99" t="s">
        <v>2716</v>
      </c>
      <c r="G99" t="s">
        <v>3795</v>
      </c>
      <c r="H99">
        <v>1</v>
      </c>
      <c r="I99">
        <v>50005506</v>
      </c>
      <c r="J99" t="s">
        <v>3806</v>
      </c>
      <c r="K99" t="s">
        <v>908</v>
      </c>
      <c r="L99" s="2">
        <v>43116</v>
      </c>
      <c r="M99" s="2">
        <v>43571</v>
      </c>
      <c r="N99">
        <v>2005020</v>
      </c>
      <c r="O99" t="s">
        <v>158</v>
      </c>
      <c r="P99">
        <v>500</v>
      </c>
      <c r="Q99">
        <v>0.15</v>
      </c>
      <c r="R99" s="1">
        <v>58299.12</v>
      </c>
      <c r="S99" t="s">
        <v>11</v>
      </c>
    </row>
    <row r="100" spans="1:19" x14ac:dyDescent="0.25">
      <c r="A100">
        <v>7215000012</v>
      </c>
      <c r="B100" t="s">
        <v>1350</v>
      </c>
      <c r="E100" t="s">
        <v>1351</v>
      </c>
      <c r="F100" t="s">
        <v>1352</v>
      </c>
      <c r="G100" t="s">
        <v>3795</v>
      </c>
      <c r="H100">
        <v>1</v>
      </c>
      <c r="I100">
        <v>50000746</v>
      </c>
      <c r="J100" t="s">
        <v>3803</v>
      </c>
      <c r="K100" t="s">
        <v>533</v>
      </c>
      <c r="L100" s="2">
        <v>42011</v>
      </c>
      <c r="M100" s="2">
        <v>42467</v>
      </c>
      <c r="N100">
        <v>2006003</v>
      </c>
      <c r="O100" t="s">
        <v>534</v>
      </c>
      <c r="P100">
        <v>864</v>
      </c>
      <c r="Q100">
        <v>1</v>
      </c>
      <c r="R100" s="1">
        <v>71515.47</v>
      </c>
      <c r="S100" t="s">
        <v>11</v>
      </c>
    </row>
    <row r="101" spans="1:19" x14ac:dyDescent="0.25">
      <c r="A101">
        <v>7216000074</v>
      </c>
      <c r="B101" t="s">
        <v>1774</v>
      </c>
      <c r="E101" t="s">
        <v>1775</v>
      </c>
      <c r="F101" t="s">
        <v>1776</v>
      </c>
      <c r="G101" t="s">
        <v>3795</v>
      </c>
      <c r="H101">
        <v>1</v>
      </c>
      <c r="I101">
        <v>50003083</v>
      </c>
      <c r="J101" t="s">
        <v>3825</v>
      </c>
      <c r="K101" t="s">
        <v>802</v>
      </c>
      <c r="L101" s="2">
        <v>42430</v>
      </c>
      <c r="M101" s="2">
        <v>42887</v>
      </c>
      <c r="N101">
        <v>2006003</v>
      </c>
      <c r="O101" t="s">
        <v>534</v>
      </c>
      <c r="P101">
        <v>960</v>
      </c>
      <c r="Q101">
        <v>2.95</v>
      </c>
      <c r="R101" s="1">
        <v>8521.92</v>
      </c>
      <c r="S101" t="s">
        <v>11</v>
      </c>
    </row>
    <row r="102" spans="1:19" x14ac:dyDescent="0.25">
      <c r="A102">
        <v>7218000047</v>
      </c>
      <c r="B102" t="s">
        <v>2749</v>
      </c>
      <c r="E102" t="s">
        <v>2750</v>
      </c>
      <c r="F102" t="s">
        <v>2751</v>
      </c>
      <c r="G102" t="s">
        <v>3795</v>
      </c>
      <c r="H102">
        <v>1</v>
      </c>
      <c r="I102">
        <v>50002346</v>
      </c>
      <c r="J102" t="s">
        <v>3861</v>
      </c>
      <c r="K102" t="s">
        <v>916</v>
      </c>
      <c r="L102" s="2">
        <v>43179</v>
      </c>
      <c r="M102" s="2">
        <v>43636</v>
      </c>
      <c r="N102">
        <v>2006003</v>
      </c>
      <c r="O102" t="s">
        <v>534</v>
      </c>
      <c r="P102" s="1">
        <v>1056</v>
      </c>
      <c r="Q102">
        <v>3.48</v>
      </c>
      <c r="R102" s="1">
        <v>58797.24</v>
      </c>
      <c r="S102" t="s">
        <v>11</v>
      </c>
    </row>
    <row r="103" spans="1:19" x14ac:dyDescent="0.25">
      <c r="A103">
        <v>7217000086</v>
      </c>
      <c r="B103" t="s">
        <v>2254</v>
      </c>
      <c r="E103" t="s">
        <v>2255</v>
      </c>
      <c r="F103" t="s">
        <v>2256</v>
      </c>
      <c r="G103" t="s">
        <v>3795</v>
      </c>
      <c r="H103">
        <v>1</v>
      </c>
      <c r="I103">
        <v>50000746</v>
      </c>
      <c r="J103" t="s">
        <v>3803</v>
      </c>
      <c r="K103" t="s">
        <v>876</v>
      </c>
      <c r="L103" s="2">
        <v>42801</v>
      </c>
      <c r="M103" s="2">
        <v>43166</v>
      </c>
      <c r="N103">
        <v>2006003</v>
      </c>
      <c r="O103" t="s">
        <v>534</v>
      </c>
      <c r="P103">
        <v>960</v>
      </c>
      <c r="Q103">
        <v>267.8</v>
      </c>
      <c r="R103" s="1">
        <v>49892.97</v>
      </c>
      <c r="S103" t="s">
        <v>11</v>
      </c>
    </row>
    <row r="104" spans="1:19" x14ac:dyDescent="0.25">
      <c r="A104">
        <v>7218000017</v>
      </c>
      <c r="B104" t="s">
        <v>2714</v>
      </c>
      <c r="E104" t="s">
        <v>2726</v>
      </c>
      <c r="F104" t="s">
        <v>2727</v>
      </c>
      <c r="G104" t="s">
        <v>3795</v>
      </c>
      <c r="H104">
        <v>1</v>
      </c>
      <c r="I104">
        <v>50000770</v>
      </c>
      <c r="J104" t="s">
        <v>3820</v>
      </c>
      <c r="K104" t="s">
        <v>908</v>
      </c>
      <c r="L104" s="2">
        <v>43116</v>
      </c>
      <c r="M104" s="2">
        <v>43571</v>
      </c>
      <c r="N104">
        <v>2006005</v>
      </c>
      <c r="O104" t="s">
        <v>72</v>
      </c>
      <c r="P104" s="1">
        <v>1700</v>
      </c>
      <c r="Q104">
        <v>0.25</v>
      </c>
      <c r="R104" s="1">
        <v>3935</v>
      </c>
      <c r="S104" t="s">
        <v>11</v>
      </c>
    </row>
    <row r="105" spans="1:19" x14ac:dyDescent="0.25">
      <c r="A105">
        <v>7115000238</v>
      </c>
      <c r="B105" t="s">
        <v>1250</v>
      </c>
      <c r="E105" t="s">
        <v>1251</v>
      </c>
      <c r="F105" t="s">
        <v>1252</v>
      </c>
      <c r="G105" t="s">
        <v>3795</v>
      </c>
      <c r="H105">
        <v>1</v>
      </c>
      <c r="I105">
        <v>50000770</v>
      </c>
      <c r="J105" t="s">
        <v>3820</v>
      </c>
      <c r="K105" t="s">
        <v>71</v>
      </c>
      <c r="L105" s="2">
        <v>42128</v>
      </c>
      <c r="M105" s="2">
        <v>42369</v>
      </c>
      <c r="N105">
        <v>2006005</v>
      </c>
      <c r="O105" t="s">
        <v>72</v>
      </c>
      <c r="P105" s="1">
        <v>1550</v>
      </c>
      <c r="Q105">
        <v>0.14000000000000001</v>
      </c>
      <c r="R105" s="1">
        <v>3083.5</v>
      </c>
      <c r="S105" t="s">
        <v>11</v>
      </c>
    </row>
    <row r="106" spans="1:19" x14ac:dyDescent="0.25">
      <c r="A106">
        <v>7218000016</v>
      </c>
      <c r="B106" t="s">
        <v>2714</v>
      </c>
      <c r="E106" t="s">
        <v>2724</v>
      </c>
      <c r="F106" t="s">
        <v>2725</v>
      </c>
      <c r="G106" t="s">
        <v>3795</v>
      </c>
      <c r="H106">
        <v>1</v>
      </c>
      <c r="I106">
        <v>50001968</v>
      </c>
      <c r="J106" t="s">
        <v>3835</v>
      </c>
      <c r="K106" t="s">
        <v>908</v>
      </c>
      <c r="L106" s="2">
        <v>43116</v>
      </c>
      <c r="M106" s="2">
        <v>43571</v>
      </c>
      <c r="N106">
        <v>2006024</v>
      </c>
      <c r="O106" t="s">
        <v>73</v>
      </c>
      <c r="P106" s="1">
        <v>1800</v>
      </c>
      <c r="Q106">
        <v>0.18</v>
      </c>
      <c r="R106">
        <v>324</v>
      </c>
      <c r="S106" t="s">
        <v>11</v>
      </c>
    </row>
    <row r="107" spans="1:19" x14ac:dyDescent="0.25">
      <c r="A107">
        <v>7219000181</v>
      </c>
      <c r="B107" t="s">
        <v>3160</v>
      </c>
      <c r="E107" t="s">
        <v>3171</v>
      </c>
      <c r="F107" t="s">
        <v>3172</v>
      </c>
      <c r="G107" t="s">
        <v>3795</v>
      </c>
      <c r="H107">
        <v>1</v>
      </c>
      <c r="I107">
        <v>50000770</v>
      </c>
      <c r="J107" t="s">
        <v>3820</v>
      </c>
      <c r="K107" t="s">
        <v>943</v>
      </c>
      <c r="L107" s="2">
        <v>43591</v>
      </c>
      <c r="M107" s="2">
        <v>44049</v>
      </c>
      <c r="N107">
        <v>2006024</v>
      </c>
      <c r="O107" t="s">
        <v>73</v>
      </c>
      <c r="P107" s="1">
        <v>4600</v>
      </c>
      <c r="Q107">
        <v>0.18</v>
      </c>
      <c r="R107" s="1">
        <v>17033</v>
      </c>
      <c r="S107" t="s">
        <v>11</v>
      </c>
    </row>
    <row r="108" spans="1:19" x14ac:dyDescent="0.25">
      <c r="A108">
        <v>7115000238</v>
      </c>
      <c r="B108" t="s">
        <v>1250</v>
      </c>
      <c r="E108" t="s">
        <v>1251</v>
      </c>
      <c r="F108" t="s">
        <v>1252</v>
      </c>
      <c r="G108" t="s">
        <v>3795</v>
      </c>
      <c r="H108">
        <v>1</v>
      </c>
      <c r="I108">
        <v>50000770</v>
      </c>
      <c r="J108" t="s">
        <v>3820</v>
      </c>
      <c r="K108" t="s">
        <v>71</v>
      </c>
      <c r="L108" s="2">
        <v>42128</v>
      </c>
      <c r="M108" s="2">
        <v>42369</v>
      </c>
      <c r="N108">
        <v>2006024</v>
      </c>
      <c r="O108" t="s">
        <v>73</v>
      </c>
      <c r="P108" s="1">
        <v>5000</v>
      </c>
      <c r="Q108">
        <v>0.14000000000000001</v>
      </c>
      <c r="R108" s="1">
        <v>3083.5</v>
      </c>
      <c r="S108" t="s">
        <v>11</v>
      </c>
    </row>
    <row r="109" spans="1:19" x14ac:dyDescent="0.25">
      <c r="A109">
        <v>7218000017</v>
      </c>
      <c r="B109" t="s">
        <v>2714</v>
      </c>
      <c r="E109" t="s">
        <v>2726</v>
      </c>
      <c r="F109" t="s">
        <v>2727</v>
      </c>
      <c r="G109" t="s">
        <v>3795</v>
      </c>
      <c r="H109">
        <v>1</v>
      </c>
      <c r="I109">
        <v>50000770</v>
      </c>
      <c r="J109" t="s">
        <v>3820</v>
      </c>
      <c r="K109" t="s">
        <v>908</v>
      </c>
      <c r="L109" s="2">
        <v>43116</v>
      </c>
      <c r="M109" s="2">
        <v>43571</v>
      </c>
      <c r="N109">
        <v>2006025</v>
      </c>
      <c r="O109" t="s">
        <v>74</v>
      </c>
      <c r="P109" s="1">
        <v>6200</v>
      </c>
      <c r="Q109">
        <v>0.25</v>
      </c>
      <c r="R109" s="1">
        <v>3935</v>
      </c>
      <c r="S109" t="s">
        <v>11</v>
      </c>
    </row>
    <row r="110" spans="1:19" x14ac:dyDescent="0.25">
      <c r="A110">
        <v>7216000031</v>
      </c>
      <c r="B110" t="s">
        <v>1744</v>
      </c>
      <c r="E110" t="s">
        <v>1747</v>
      </c>
      <c r="F110" t="s">
        <v>1748</v>
      </c>
      <c r="G110" t="s">
        <v>3795</v>
      </c>
      <c r="H110">
        <v>1</v>
      </c>
      <c r="I110">
        <v>50000770</v>
      </c>
      <c r="J110" t="s">
        <v>3820</v>
      </c>
      <c r="K110" t="s">
        <v>794</v>
      </c>
      <c r="L110" s="2">
        <v>42382</v>
      </c>
      <c r="M110" s="2">
        <v>42838</v>
      </c>
      <c r="N110">
        <v>2006025</v>
      </c>
      <c r="O110" t="s">
        <v>74</v>
      </c>
      <c r="P110" s="1">
        <v>7150</v>
      </c>
      <c r="Q110">
        <v>0.2</v>
      </c>
      <c r="R110" s="1">
        <v>1430</v>
      </c>
      <c r="S110" t="s">
        <v>11</v>
      </c>
    </row>
    <row r="111" spans="1:19" x14ac:dyDescent="0.25">
      <c r="A111">
        <v>7115000238</v>
      </c>
      <c r="B111" t="s">
        <v>1250</v>
      </c>
      <c r="E111" t="s">
        <v>1251</v>
      </c>
      <c r="F111" t="s">
        <v>1252</v>
      </c>
      <c r="G111" t="s">
        <v>3795</v>
      </c>
      <c r="H111">
        <v>1</v>
      </c>
      <c r="I111">
        <v>50000770</v>
      </c>
      <c r="J111" t="s">
        <v>3820</v>
      </c>
      <c r="K111" t="s">
        <v>71</v>
      </c>
      <c r="L111" s="2">
        <v>42128</v>
      </c>
      <c r="M111" s="2">
        <v>42369</v>
      </c>
      <c r="N111">
        <v>2006025</v>
      </c>
      <c r="O111" t="s">
        <v>74</v>
      </c>
      <c r="P111" s="1">
        <v>6300</v>
      </c>
      <c r="Q111">
        <v>0.14000000000000001</v>
      </c>
      <c r="R111" s="1">
        <v>3083.5</v>
      </c>
      <c r="S111" t="s">
        <v>11</v>
      </c>
    </row>
    <row r="112" spans="1:19" x14ac:dyDescent="0.25">
      <c r="A112">
        <v>7219000222</v>
      </c>
      <c r="B112" t="s">
        <v>3160</v>
      </c>
      <c r="E112" t="s">
        <v>3181</v>
      </c>
      <c r="F112" t="s">
        <v>3182</v>
      </c>
      <c r="G112" t="s">
        <v>3795</v>
      </c>
      <c r="H112">
        <v>1</v>
      </c>
      <c r="I112">
        <v>50000770</v>
      </c>
      <c r="J112" t="s">
        <v>3820</v>
      </c>
      <c r="K112" t="s">
        <v>943</v>
      </c>
      <c r="L112" s="2">
        <v>43608</v>
      </c>
      <c r="M112" s="2">
        <v>44066</v>
      </c>
      <c r="N112">
        <v>2006025</v>
      </c>
      <c r="O112" t="s">
        <v>74</v>
      </c>
      <c r="P112" s="1">
        <v>4775</v>
      </c>
      <c r="Q112">
        <v>0.18</v>
      </c>
      <c r="R112" s="1">
        <v>20238.25</v>
      </c>
      <c r="S112" t="s">
        <v>11</v>
      </c>
    </row>
    <row r="113" spans="1:19" x14ac:dyDescent="0.25">
      <c r="A113">
        <v>7216000003</v>
      </c>
      <c r="B113" t="s">
        <v>1729</v>
      </c>
      <c r="E113" t="s">
        <v>1732</v>
      </c>
      <c r="F113" t="s">
        <v>1733</v>
      </c>
      <c r="G113" t="s">
        <v>3795</v>
      </c>
      <c r="H113">
        <v>1</v>
      </c>
      <c r="I113">
        <v>50000770</v>
      </c>
      <c r="J113" t="s">
        <v>3820</v>
      </c>
      <c r="K113" t="s">
        <v>791</v>
      </c>
      <c r="L113" s="2">
        <v>42375</v>
      </c>
      <c r="M113" s="2">
        <v>42831</v>
      </c>
      <c r="N113">
        <v>2006029</v>
      </c>
      <c r="O113" t="s">
        <v>75</v>
      </c>
      <c r="P113" s="1">
        <v>11180</v>
      </c>
      <c r="Q113">
        <v>0.33</v>
      </c>
      <c r="R113" s="1">
        <v>36537.4</v>
      </c>
      <c r="S113" t="s">
        <v>11</v>
      </c>
    </row>
    <row r="114" spans="1:19" x14ac:dyDescent="0.25">
      <c r="A114">
        <v>7218000024</v>
      </c>
      <c r="B114" t="s">
        <v>2732</v>
      </c>
      <c r="E114" t="s">
        <v>2739</v>
      </c>
      <c r="F114" t="s">
        <v>2740</v>
      </c>
      <c r="G114" t="s">
        <v>3795</v>
      </c>
      <c r="H114">
        <v>1</v>
      </c>
      <c r="I114">
        <v>50000770</v>
      </c>
      <c r="J114" t="s">
        <v>3820</v>
      </c>
      <c r="K114" t="s">
        <v>913</v>
      </c>
      <c r="L114" s="2">
        <v>43130</v>
      </c>
      <c r="M114" s="2">
        <v>43585</v>
      </c>
      <c r="N114">
        <v>2006029</v>
      </c>
      <c r="O114" t="s">
        <v>75</v>
      </c>
      <c r="P114" s="1">
        <v>6200</v>
      </c>
      <c r="Q114">
        <v>0.35</v>
      </c>
      <c r="R114" s="1">
        <v>55342</v>
      </c>
      <c r="S114" t="s">
        <v>11</v>
      </c>
    </row>
    <row r="115" spans="1:19" x14ac:dyDescent="0.25">
      <c r="A115">
        <v>7115000238</v>
      </c>
      <c r="B115" t="s">
        <v>1250</v>
      </c>
      <c r="E115" t="s">
        <v>1251</v>
      </c>
      <c r="F115" t="s">
        <v>1252</v>
      </c>
      <c r="G115" t="s">
        <v>3795</v>
      </c>
      <c r="H115">
        <v>1</v>
      </c>
      <c r="I115">
        <v>50000770</v>
      </c>
      <c r="J115" t="s">
        <v>3820</v>
      </c>
      <c r="K115" t="s">
        <v>71</v>
      </c>
      <c r="L115" s="2">
        <v>42128</v>
      </c>
      <c r="M115" s="2">
        <v>42369</v>
      </c>
      <c r="N115">
        <v>2006029</v>
      </c>
      <c r="O115" t="s">
        <v>75</v>
      </c>
      <c r="P115" s="1">
        <v>3670</v>
      </c>
      <c r="Q115">
        <v>0.35</v>
      </c>
      <c r="R115" s="1">
        <v>3083.5</v>
      </c>
      <c r="S115" t="s">
        <v>11</v>
      </c>
    </row>
    <row r="116" spans="1:19" x14ac:dyDescent="0.25">
      <c r="A116">
        <v>7219000222</v>
      </c>
      <c r="B116" t="s">
        <v>3160</v>
      </c>
      <c r="E116" t="s">
        <v>3181</v>
      </c>
      <c r="F116" t="s">
        <v>3182</v>
      </c>
      <c r="G116" t="s">
        <v>3795</v>
      </c>
      <c r="H116">
        <v>1</v>
      </c>
      <c r="I116">
        <v>50000770</v>
      </c>
      <c r="J116" t="s">
        <v>3820</v>
      </c>
      <c r="K116" t="s">
        <v>943</v>
      </c>
      <c r="L116" s="2">
        <v>43608</v>
      </c>
      <c r="M116" s="2">
        <v>44066</v>
      </c>
      <c r="N116">
        <v>2006029</v>
      </c>
      <c r="O116" t="s">
        <v>75</v>
      </c>
      <c r="P116" s="1">
        <v>12100</v>
      </c>
      <c r="Q116">
        <v>0.35</v>
      </c>
      <c r="R116" s="1">
        <v>20238.25</v>
      </c>
      <c r="S116" t="s">
        <v>11</v>
      </c>
    </row>
    <row r="117" spans="1:19" x14ac:dyDescent="0.25">
      <c r="A117">
        <v>7216000003</v>
      </c>
      <c r="B117" t="s">
        <v>1729</v>
      </c>
      <c r="E117" t="s">
        <v>1732</v>
      </c>
      <c r="F117" t="s">
        <v>1733</v>
      </c>
      <c r="G117" t="s">
        <v>3795</v>
      </c>
      <c r="H117">
        <v>1</v>
      </c>
      <c r="I117">
        <v>50000770</v>
      </c>
      <c r="J117" t="s">
        <v>3820</v>
      </c>
      <c r="K117" t="s">
        <v>791</v>
      </c>
      <c r="L117" s="2">
        <v>42375</v>
      </c>
      <c r="M117" s="2">
        <v>42831</v>
      </c>
      <c r="N117">
        <v>2006030</v>
      </c>
      <c r="O117" t="s">
        <v>418</v>
      </c>
      <c r="P117" s="1">
        <v>62500</v>
      </c>
      <c r="Q117">
        <v>0.05</v>
      </c>
      <c r="R117" s="1">
        <v>36537.4</v>
      </c>
      <c r="S117" t="s">
        <v>11</v>
      </c>
    </row>
    <row r="118" spans="1:19" x14ac:dyDescent="0.25">
      <c r="A118">
        <v>7215000008</v>
      </c>
      <c r="B118" t="s">
        <v>1341</v>
      </c>
      <c r="E118" t="s">
        <v>1342</v>
      </c>
      <c r="F118" t="s">
        <v>1343</v>
      </c>
      <c r="G118" t="s">
        <v>3795</v>
      </c>
      <c r="H118">
        <v>1</v>
      </c>
      <c r="I118">
        <v>50000770</v>
      </c>
      <c r="J118" t="s">
        <v>3820</v>
      </c>
      <c r="K118" t="s">
        <v>529</v>
      </c>
      <c r="L118" s="2">
        <v>42011</v>
      </c>
      <c r="M118" s="2">
        <v>42467</v>
      </c>
      <c r="N118">
        <v>2006030</v>
      </c>
      <c r="O118" t="s">
        <v>418</v>
      </c>
      <c r="P118" s="1">
        <v>26700</v>
      </c>
      <c r="Q118">
        <v>0.05</v>
      </c>
      <c r="R118" s="1">
        <v>70548.800000000003</v>
      </c>
      <c r="S118" t="s">
        <v>11</v>
      </c>
    </row>
    <row r="119" spans="1:19" x14ac:dyDescent="0.25">
      <c r="A119">
        <v>7218000022</v>
      </c>
      <c r="B119" t="s">
        <v>2732</v>
      </c>
      <c r="E119" t="s">
        <v>2735</v>
      </c>
      <c r="F119" t="s">
        <v>2736</v>
      </c>
      <c r="G119" t="s">
        <v>3795</v>
      </c>
      <c r="H119">
        <v>1</v>
      </c>
      <c r="I119">
        <v>50001968</v>
      </c>
      <c r="J119" t="s">
        <v>3835</v>
      </c>
      <c r="K119" t="s">
        <v>913</v>
      </c>
      <c r="L119" s="2">
        <v>43130</v>
      </c>
      <c r="M119" s="2">
        <v>43585</v>
      </c>
      <c r="N119">
        <v>2006030</v>
      </c>
      <c r="O119" t="s">
        <v>418</v>
      </c>
      <c r="P119" s="1">
        <v>37500</v>
      </c>
      <c r="Q119">
        <v>0.06</v>
      </c>
      <c r="R119" s="1">
        <v>6895</v>
      </c>
      <c r="S119" t="s">
        <v>11</v>
      </c>
    </row>
    <row r="120" spans="1:19" x14ac:dyDescent="0.25">
      <c r="A120">
        <v>7219000222</v>
      </c>
      <c r="B120" t="s">
        <v>3160</v>
      </c>
      <c r="E120" t="s">
        <v>3181</v>
      </c>
      <c r="F120" t="s">
        <v>3182</v>
      </c>
      <c r="G120" t="s">
        <v>3795</v>
      </c>
      <c r="H120">
        <v>1</v>
      </c>
      <c r="I120">
        <v>50000770</v>
      </c>
      <c r="J120" t="s">
        <v>3820</v>
      </c>
      <c r="K120" t="s">
        <v>943</v>
      </c>
      <c r="L120" s="2">
        <v>43608</v>
      </c>
      <c r="M120" s="2">
        <v>44066</v>
      </c>
      <c r="N120">
        <v>2006030</v>
      </c>
      <c r="O120" t="s">
        <v>418</v>
      </c>
      <c r="P120" s="1">
        <v>67150</v>
      </c>
      <c r="Q120">
        <v>0.05</v>
      </c>
      <c r="R120" s="1">
        <v>20238.25</v>
      </c>
      <c r="S120" t="s">
        <v>11</v>
      </c>
    </row>
    <row r="121" spans="1:19" x14ac:dyDescent="0.25">
      <c r="A121">
        <v>7216000003</v>
      </c>
      <c r="B121" t="s">
        <v>1729</v>
      </c>
      <c r="E121" t="s">
        <v>1732</v>
      </c>
      <c r="F121" t="s">
        <v>1733</v>
      </c>
      <c r="G121" t="s">
        <v>3795</v>
      </c>
      <c r="H121">
        <v>1</v>
      </c>
      <c r="I121">
        <v>50000770</v>
      </c>
      <c r="J121" t="s">
        <v>3820</v>
      </c>
      <c r="K121" t="s">
        <v>791</v>
      </c>
      <c r="L121" s="2">
        <v>42375</v>
      </c>
      <c r="M121" s="2">
        <v>42831</v>
      </c>
      <c r="N121">
        <v>2006031</v>
      </c>
      <c r="O121" t="s">
        <v>497</v>
      </c>
      <c r="P121" s="1">
        <v>13290</v>
      </c>
      <c r="Q121">
        <v>0.8</v>
      </c>
      <c r="R121" s="1">
        <v>36537.4</v>
      </c>
      <c r="S121" t="s">
        <v>11</v>
      </c>
    </row>
    <row r="122" spans="1:19" x14ac:dyDescent="0.25">
      <c r="A122">
        <v>7215000008</v>
      </c>
      <c r="B122" t="s">
        <v>1341</v>
      </c>
      <c r="E122" t="s">
        <v>1342</v>
      </c>
      <c r="F122" t="s">
        <v>1343</v>
      </c>
      <c r="G122" t="s">
        <v>3795</v>
      </c>
      <c r="H122">
        <v>1</v>
      </c>
      <c r="I122">
        <v>50000770</v>
      </c>
      <c r="J122" t="s">
        <v>3820</v>
      </c>
      <c r="K122" t="s">
        <v>529</v>
      </c>
      <c r="L122" s="2">
        <v>42011</v>
      </c>
      <c r="M122" s="2">
        <v>42467</v>
      </c>
      <c r="N122">
        <v>2006031</v>
      </c>
      <c r="O122" t="s">
        <v>497</v>
      </c>
      <c r="P122" s="1">
        <v>8800</v>
      </c>
      <c r="Q122">
        <v>0.9</v>
      </c>
      <c r="R122" s="1">
        <v>70548.800000000003</v>
      </c>
      <c r="S122" t="s">
        <v>11</v>
      </c>
    </row>
    <row r="123" spans="1:19" x14ac:dyDescent="0.25">
      <c r="A123">
        <v>7218000024</v>
      </c>
      <c r="B123" t="s">
        <v>2732</v>
      </c>
      <c r="E123" t="s">
        <v>2739</v>
      </c>
      <c r="F123" t="s">
        <v>2740</v>
      </c>
      <c r="G123" t="s">
        <v>3795</v>
      </c>
      <c r="H123">
        <v>1</v>
      </c>
      <c r="I123">
        <v>50000770</v>
      </c>
      <c r="J123" t="s">
        <v>3820</v>
      </c>
      <c r="K123" t="s">
        <v>913</v>
      </c>
      <c r="L123" s="2">
        <v>43130</v>
      </c>
      <c r="M123" s="2">
        <v>43585</v>
      </c>
      <c r="N123">
        <v>2006031</v>
      </c>
      <c r="O123" t="s">
        <v>497</v>
      </c>
      <c r="P123" s="1">
        <v>13370</v>
      </c>
      <c r="Q123">
        <v>0.7</v>
      </c>
      <c r="R123" s="1">
        <v>55342</v>
      </c>
      <c r="S123" t="s">
        <v>11</v>
      </c>
    </row>
    <row r="124" spans="1:19" x14ac:dyDescent="0.25">
      <c r="A124">
        <v>7217000070</v>
      </c>
      <c r="B124" t="s">
        <v>2237</v>
      </c>
      <c r="E124" t="s">
        <v>2245</v>
      </c>
      <c r="F124" t="s">
        <v>2246</v>
      </c>
      <c r="G124" t="s">
        <v>3795</v>
      </c>
      <c r="H124">
        <v>1</v>
      </c>
      <c r="I124">
        <v>50000770</v>
      </c>
      <c r="J124" t="s">
        <v>3820</v>
      </c>
      <c r="K124" t="s">
        <v>872</v>
      </c>
      <c r="L124" s="2">
        <v>42793</v>
      </c>
      <c r="M124" s="2">
        <v>43247</v>
      </c>
      <c r="N124">
        <v>2006031</v>
      </c>
      <c r="O124" t="s">
        <v>497</v>
      </c>
      <c r="P124" s="1">
        <v>11850</v>
      </c>
      <c r="Q124">
        <v>0.72</v>
      </c>
      <c r="R124" s="1">
        <v>58940.6</v>
      </c>
      <c r="S124" t="s">
        <v>11</v>
      </c>
    </row>
    <row r="125" spans="1:19" x14ac:dyDescent="0.25">
      <c r="A125">
        <v>7219000181</v>
      </c>
      <c r="B125" t="s">
        <v>3160</v>
      </c>
      <c r="E125" t="s">
        <v>3171</v>
      </c>
      <c r="F125" t="s">
        <v>3172</v>
      </c>
      <c r="G125" t="s">
        <v>3795</v>
      </c>
      <c r="H125">
        <v>1</v>
      </c>
      <c r="I125">
        <v>50000770</v>
      </c>
      <c r="J125" t="s">
        <v>3820</v>
      </c>
      <c r="K125" t="s">
        <v>943</v>
      </c>
      <c r="L125" s="2">
        <v>43591</v>
      </c>
      <c r="M125" s="2">
        <v>44049</v>
      </c>
      <c r="N125">
        <v>2006031</v>
      </c>
      <c r="O125" t="s">
        <v>497</v>
      </c>
      <c r="P125" s="1">
        <v>17050</v>
      </c>
      <c r="Q125">
        <v>0.7</v>
      </c>
      <c r="R125" s="1">
        <v>17033</v>
      </c>
      <c r="S125" t="s">
        <v>11</v>
      </c>
    </row>
    <row r="126" spans="1:19" x14ac:dyDescent="0.25">
      <c r="A126">
        <v>7215000008</v>
      </c>
      <c r="B126" t="s">
        <v>1341</v>
      </c>
      <c r="E126" t="s">
        <v>1342</v>
      </c>
      <c r="F126" t="s">
        <v>1343</v>
      </c>
      <c r="G126" t="s">
        <v>3795</v>
      </c>
      <c r="H126">
        <v>1</v>
      </c>
      <c r="I126">
        <v>50000770</v>
      </c>
      <c r="J126" t="s">
        <v>3820</v>
      </c>
      <c r="K126" t="s">
        <v>529</v>
      </c>
      <c r="L126" s="2">
        <v>42011</v>
      </c>
      <c r="M126" s="2">
        <v>42467</v>
      </c>
      <c r="N126">
        <v>2006032</v>
      </c>
      <c r="O126" t="s">
        <v>160</v>
      </c>
      <c r="P126" s="1">
        <v>80700</v>
      </c>
      <c r="Q126">
        <v>7.1999999999999993</v>
      </c>
      <c r="R126" s="1">
        <v>70548.800000000003</v>
      </c>
      <c r="S126" t="s">
        <v>11</v>
      </c>
    </row>
    <row r="127" spans="1:19" x14ac:dyDescent="0.25">
      <c r="A127">
        <v>7217000070</v>
      </c>
      <c r="B127" t="s">
        <v>2237</v>
      </c>
      <c r="E127" t="s">
        <v>2245</v>
      </c>
      <c r="F127" t="s">
        <v>2246</v>
      </c>
      <c r="G127" t="s">
        <v>3795</v>
      </c>
      <c r="H127">
        <v>1</v>
      </c>
      <c r="I127">
        <v>50000770</v>
      </c>
      <c r="J127" t="s">
        <v>3820</v>
      </c>
      <c r="K127" t="s">
        <v>872</v>
      </c>
      <c r="L127" s="2">
        <v>42793</v>
      </c>
      <c r="M127" s="2">
        <v>43247</v>
      </c>
      <c r="N127">
        <v>2006032</v>
      </c>
      <c r="O127" t="s">
        <v>160</v>
      </c>
      <c r="P127" s="1">
        <v>77100</v>
      </c>
      <c r="Q127">
        <v>0.06</v>
      </c>
      <c r="R127" s="1">
        <v>58940.6</v>
      </c>
      <c r="S127" t="s">
        <v>11</v>
      </c>
    </row>
    <row r="128" spans="1:19" x14ac:dyDescent="0.25">
      <c r="A128">
        <v>7219000181</v>
      </c>
      <c r="B128" t="s">
        <v>3160</v>
      </c>
      <c r="E128" t="s">
        <v>3171</v>
      </c>
      <c r="F128" t="s">
        <v>3172</v>
      </c>
      <c r="G128" t="s">
        <v>3795</v>
      </c>
      <c r="H128">
        <v>1</v>
      </c>
      <c r="I128">
        <v>50000770</v>
      </c>
      <c r="J128" t="s">
        <v>3820</v>
      </c>
      <c r="K128" t="s">
        <v>943</v>
      </c>
      <c r="L128" s="2">
        <v>43591</v>
      </c>
      <c r="M128" s="2">
        <v>44049</v>
      </c>
      <c r="N128">
        <v>2006032</v>
      </c>
      <c r="O128" t="s">
        <v>160</v>
      </c>
      <c r="P128" s="1">
        <v>61000</v>
      </c>
      <c r="Q128">
        <v>7.0000000000000007E-2</v>
      </c>
      <c r="R128" s="1">
        <v>17033</v>
      </c>
      <c r="S128" t="s">
        <v>11</v>
      </c>
    </row>
    <row r="129" spans="1:19" x14ac:dyDescent="0.25">
      <c r="A129">
        <v>7215000008</v>
      </c>
      <c r="B129" t="s">
        <v>1341</v>
      </c>
      <c r="E129" t="s">
        <v>1342</v>
      </c>
      <c r="F129" t="s">
        <v>1343</v>
      </c>
      <c r="G129" t="s">
        <v>3795</v>
      </c>
      <c r="H129">
        <v>1</v>
      </c>
      <c r="I129">
        <v>50000770</v>
      </c>
      <c r="J129" t="s">
        <v>3820</v>
      </c>
      <c r="K129" t="s">
        <v>529</v>
      </c>
      <c r="L129" s="2">
        <v>42011</v>
      </c>
      <c r="M129" s="2">
        <v>42467</v>
      </c>
      <c r="N129">
        <v>2006036</v>
      </c>
      <c r="O129" t="s">
        <v>225</v>
      </c>
      <c r="P129" s="1">
        <v>259800</v>
      </c>
      <c r="Q129">
        <v>0.15</v>
      </c>
      <c r="R129" s="1">
        <v>70548.800000000003</v>
      </c>
      <c r="S129" t="s">
        <v>11</v>
      </c>
    </row>
    <row r="130" spans="1:19" x14ac:dyDescent="0.25">
      <c r="A130">
        <v>7218000024</v>
      </c>
      <c r="B130" t="s">
        <v>2732</v>
      </c>
      <c r="E130" t="s">
        <v>2739</v>
      </c>
      <c r="F130" t="s">
        <v>2740</v>
      </c>
      <c r="G130" t="s">
        <v>3795</v>
      </c>
      <c r="H130">
        <v>1</v>
      </c>
      <c r="I130">
        <v>50000770</v>
      </c>
      <c r="J130" t="s">
        <v>3820</v>
      </c>
      <c r="K130" t="s">
        <v>913</v>
      </c>
      <c r="L130" s="2">
        <v>43130</v>
      </c>
      <c r="M130" s="2">
        <v>43585</v>
      </c>
      <c r="N130">
        <v>2006036</v>
      </c>
      <c r="O130" t="s">
        <v>225</v>
      </c>
      <c r="P130" s="1">
        <v>121700</v>
      </c>
      <c r="Q130">
        <v>0.2</v>
      </c>
      <c r="R130" s="1">
        <v>55342</v>
      </c>
      <c r="S130" t="s">
        <v>11</v>
      </c>
    </row>
    <row r="131" spans="1:19" x14ac:dyDescent="0.25">
      <c r="A131">
        <v>7217000070</v>
      </c>
      <c r="B131" t="s">
        <v>2237</v>
      </c>
      <c r="E131" t="s">
        <v>2245</v>
      </c>
      <c r="F131" t="s">
        <v>2246</v>
      </c>
      <c r="G131" t="s">
        <v>3795</v>
      </c>
      <c r="H131">
        <v>1</v>
      </c>
      <c r="I131">
        <v>50000770</v>
      </c>
      <c r="J131" t="s">
        <v>3820</v>
      </c>
      <c r="K131" t="s">
        <v>872</v>
      </c>
      <c r="L131" s="2">
        <v>42793</v>
      </c>
      <c r="M131" s="2">
        <v>43247</v>
      </c>
      <c r="N131">
        <v>2006036</v>
      </c>
      <c r="O131" t="s">
        <v>225</v>
      </c>
      <c r="P131" s="1">
        <v>227850</v>
      </c>
      <c r="Q131">
        <v>0.14000000000000001</v>
      </c>
      <c r="R131" s="1">
        <v>58940.6</v>
      </c>
      <c r="S131" t="s">
        <v>11</v>
      </c>
    </row>
    <row r="132" spans="1:19" x14ac:dyDescent="0.25">
      <c r="A132">
        <v>7219000220</v>
      </c>
      <c r="B132" t="s">
        <v>3160</v>
      </c>
      <c r="E132" t="s">
        <v>3177</v>
      </c>
      <c r="F132" t="s">
        <v>3178</v>
      </c>
      <c r="G132" t="s">
        <v>3795</v>
      </c>
      <c r="H132">
        <v>1</v>
      </c>
      <c r="I132">
        <v>50000593</v>
      </c>
      <c r="J132" t="s">
        <v>3839</v>
      </c>
      <c r="K132" t="s">
        <v>943</v>
      </c>
      <c r="L132" s="2">
        <v>43608</v>
      </c>
      <c r="M132" s="2">
        <v>44066</v>
      </c>
      <c r="N132">
        <v>2006036</v>
      </c>
      <c r="O132" t="s">
        <v>225</v>
      </c>
      <c r="P132" s="1">
        <v>171500</v>
      </c>
      <c r="Q132">
        <v>0.38</v>
      </c>
      <c r="R132" s="1">
        <v>65170</v>
      </c>
      <c r="S132" t="s">
        <v>11</v>
      </c>
    </row>
    <row r="133" spans="1:19" x14ac:dyDescent="0.25">
      <c r="A133">
        <v>7218000017</v>
      </c>
      <c r="B133" t="s">
        <v>2714</v>
      </c>
      <c r="E133" t="s">
        <v>2726</v>
      </c>
      <c r="F133" t="s">
        <v>2727</v>
      </c>
      <c r="G133" t="s">
        <v>3795</v>
      </c>
      <c r="H133">
        <v>1</v>
      </c>
      <c r="I133">
        <v>50000770</v>
      </c>
      <c r="J133" t="s">
        <v>3820</v>
      </c>
      <c r="K133" t="s">
        <v>908</v>
      </c>
      <c r="L133" s="2">
        <v>43116</v>
      </c>
      <c r="M133" s="2">
        <v>43571</v>
      </c>
      <c r="N133">
        <v>2006038</v>
      </c>
      <c r="O133" t="s">
        <v>67</v>
      </c>
      <c r="P133" s="1">
        <v>5600</v>
      </c>
      <c r="Q133">
        <v>0.35</v>
      </c>
      <c r="R133" s="1">
        <v>3935</v>
      </c>
      <c r="S133" t="s">
        <v>11</v>
      </c>
    </row>
    <row r="134" spans="1:19" x14ac:dyDescent="0.25">
      <c r="A134">
        <v>7115000215</v>
      </c>
      <c r="B134" t="s">
        <v>1245</v>
      </c>
      <c r="E134" t="s">
        <v>1248</v>
      </c>
      <c r="F134" t="s">
        <v>1249</v>
      </c>
      <c r="G134" t="s">
        <v>3795</v>
      </c>
      <c r="H134">
        <v>1</v>
      </c>
      <c r="I134">
        <v>50002451</v>
      </c>
      <c r="J134" t="s">
        <v>3844</v>
      </c>
      <c r="K134" t="s">
        <v>63</v>
      </c>
      <c r="L134" s="2">
        <v>42118</v>
      </c>
      <c r="M134" s="2">
        <v>42369</v>
      </c>
      <c r="N134">
        <v>2006038</v>
      </c>
      <c r="O134" t="s">
        <v>67</v>
      </c>
      <c r="P134" s="1">
        <v>3200</v>
      </c>
      <c r="Q134">
        <v>0.32</v>
      </c>
      <c r="R134" s="1">
        <v>1024</v>
      </c>
      <c r="S134" t="s">
        <v>11</v>
      </c>
    </row>
    <row r="135" spans="1:19" x14ac:dyDescent="0.25">
      <c r="A135">
        <v>7219000222</v>
      </c>
      <c r="B135" t="s">
        <v>3160</v>
      </c>
      <c r="E135" t="s">
        <v>3181</v>
      </c>
      <c r="F135" t="s">
        <v>3182</v>
      </c>
      <c r="G135" t="s">
        <v>3795</v>
      </c>
      <c r="H135">
        <v>1</v>
      </c>
      <c r="I135">
        <v>50000770</v>
      </c>
      <c r="J135" t="s">
        <v>3820</v>
      </c>
      <c r="K135" t="s">
        <v>943</v>
      </c>
      <c r="L135" s="2">
        <v>43608</v>
      </c>
      <c r="M135" s="2">
        <v>44066</v>
      </c>
      <c r="N135">
        <v>2006038</v>
      </c>
      <c r="O135" t="s">
        <v>67</v>
      </c>
      <c r="P135" s="1">
        <v>4215</v>
      </c>
      <c r="Q135">
        <v>0.35</v>
      </c>
      <c r="R135" s="1">
        <v>20238.25</v>
      </c>
      <c r="S135" t="s">
        <v>11</v>
      </c>
    </row>
    <row r="136" spans="1:19" x14ac:dyDescent="0.25">
      <c r="A136">
        <v>7215000008</v>
      </c>
      <c r="B136" t="s">
        <v>1341</v>
      </c>
      <c r="E136" t="s">
        <v>1342</v>
      </c>
      <c r="F136" t="s">
        <v>1343</v>
      </c>
      <c r="G136" t="s">
        <v>3795</v>
      </c>
      <c r="H136">
        <v>1</v>
      </c>
      <c r="I136">
        <v>50000770</v>
      </c>
      <c r="J136" t="s">
        <v>3820</v>
      </c>
      <c r="K136" t="s">
        <v>529</v>
      </c>
      <c r="L136" s="2">
        <v>42011</v>
      </c>
      <c r="M136" s="2">
        <v>42467</v>
      </c>
      <c r="N136">
        <v>2006069</v>
      </c>
      <c r="O136" t="s">
        <v>530</v>
      </c>
      <c r="P136">
        <v>40</v>
      </c>
      <c r="Q136">
        <v>0.8</v>
      </c>
      <c r="R136" s="1">
        <v>70548.800000000003</v>
      </c>
      <c r="S136" t="s">
        <v>11</v>
      </c>
    </row>
    <row r="137" spans="1:19" x14ac:dyDescent="0.25">
      <c r="A137">
        <v>7216000003</v>
      </c>
      <c r="B137" t="s">
        <v>1729</v>
      </c>
      <c r="E137" t="s">
        <v>1732</v>
      </c>
      <c r="F137" t="s">
        <v>1733</v>
      </c>
      <c r="G137" t="s">
        <v>3795</v>
      </c>
      <c r="H137">
        <v>1</v>
      </c>
      <c r="I137">
        <v>50000770</v>
      </c>
      <c r="J137" t="s">
        <v>3820</v>
      </c>
      <c r="K137" t="s">
        <v>791</v>
      </c>
      <c r="L137" s="2">
        <v>42375</v>
      </c>
      <c r="M137" s="2">
        <v>42831</v>
      </c>
      <c r="N137">
        <v>2006122</v>
      </c>
      <c r="O137" t="s">
        <v>498</v>
      </c>
      <c r="P137" s="1">
        <v>1200</v>
      </c>
      <c r="Q137">
        <v>1.4</v>
      </c>
      <c r="R137" s="1">
        <v>36537.4</v>
      </c>
      <c r="S137" t="s">
        <v>11</v>
      </c>
    </row>
    <row r="138" spans="1:19" x14ac:dyDescent="0.25">
      <c r="A138">
        <v>7215000008</v>
      </c>
      <c r="B138" t="s">
        <v>1341</v>
      </c>
      <c r="E138" t="s">
        <v>1342</v>
      </c>
      <c r="F138" t="s">
        <v>1343</v>
      </c>
      <c r="G138" t="s">
        <v>3795</v>
      </c>
      <c r="H138">
        <v>1</v>
      </c>
      <c r="I138">
        <v>50000770</v>
      </c>
      <c r="J138" t="s">
        <v>3820</v>
      </c>
      <c r="K138" t="s">
        <v>529</v>
      </c>
      <c r="L138" s="2">
        <v>42011</v>
      </c>
      <c r="M138" s="2">
        <v>42467</v>
      </c>
      <c r="N138">
        <v>2006122</v>
      </c>
      <c r="O138" t="s">
        <v>498</v>
      </c>
      <c r="P138" s="1">
        <v>1200</v>
      </c>
      <c r="Q138">
        <v>1.5</v>
      </c>
      <c r="R138" s="1">
        <v>70548.800000000003</v>
      </c>
      <c r="S138" t="s">
        <v>11</v>
      </c>
    </row>
    <row r="139" spans="1:19" x14ac:dyDescent="0.25">
      <c r="A139">
        <v>7218000024</v>
      </c>
      <c r="B139" t="s">
        <v>2732</v>
      </c>
      <c r="E139" t="s">
        <v>2739</v>
      </c>
      <c r="F139" t="s">
        <v>2740</v>
      </c>
      <c r="G139" t="s">
        <v>3795</v>
      </c>
      <c r="H139">
        <v>1</v>
      </c>
      <c r="I139">
        <v>50000770</v>
      </c>
      <c r="J139" t="s">
        <v>3820</v>
      </c>
      <c r="K139" t="s">
        <v>913</v>
      </c>
      <c r="L139" s="2">
        <v>43130</v>
      </c>
      <c r="M139" s="2">
        <v>43585</v>
      </c>
      <c r="N139">
        <v>2006122</v>
      </c>
      <c r="O139" t="s">
        <v>498</v>
      </c>
      <c r="P139">
        <v>500</v>
      </c>
      <c r="Q139">
        <v>1.35</v>
      </c>
      <c r="R139" s="1">
        <v>55342</v>
      </c>
      <c r="S139" t="s">
        <v>11</v>
      </c>
    </row>
    <row r="140" spans="1:19" x14ac:dyDescent="0.25">
      <c r="A140">
        <v>7217000070</v>
      </c>
      <c r="B140" t="s">
        <v>2237</v>
      </c>
      <c r="E140" t="s">
        <v>2245</v>
      </c>
      <c r="F140" t="s">
        <v>2246</v>
      </c>
      <c r="G140" t="s">
        <v>3795</v>
      </c>
      <c r="H140">
        <v>1</v>
      </c>
      <c r="I140">
        <v>50000770</v>
      </c>
      <c r="J140" t="s">
        <v>3820</v>
      </c>
      <c r="K140" t="s">
        <v>872</v>
      </c>
      <c r="L140" s="2">
        <v>42793</v>
      </c>
      <c r="M140" s="2">
        <v>43247</v>
      </c>
      <c r="N140">
        <v>2006122</v>
      </c>
      <c r="O140" t="s">
        <v>498</v>
      </c>
      <c r="P140">
        <v>300</v>
      </c>
      <c r="Q140">
        <v>1.35</v>
      </c>
      <c r="R140" s="1">
        <v>58940.6</v>
      </c>
      <c r="S140" t="s">
        <v>11</v>
      </c>
    </row>
    <row r="141" spans="1:19" x14ac:dyDescent="0.25">
      <c r="A141">
        <v>7216000003</v>
      </c>
      <c r="B141" t="s">
        <v>1729</v>
      </c>
      <c r="E141" t="s">
        <v>1732</v>
      </c>
      <c r="F141" t="s">
        <v>1733</v>
      </c>
      <c r="G141" t="s">
        <v>3795</v>
      </c>
      <c r="H141">
        <v>1</v>
      </c>
      <c r="I141">
        <v>50000770</v>
      </c>
      <c r="J141" t="s">
        <v>3820</v>
      </c>
      <c r="K141" t="s">
        <v>791</v>
      </c>
      <c r="L141" s="2">
        <v>42375</v>
      </c>
      <c r="M141" s="2">
        <v>42831</v>
      </c>
      <c r="N141">
        <v>2006132</v>
      </c>
      <c r="O141" t="s">
        <v>441</v>
      </c>
      <c r="P141" s="1">
        <v>18400</v>
      </c>
      <c r="Q141">
        <v>22.5</v>
      </c>
      <c r="R141" s="1">
        <v>36537.4</v>
      </c>
      <c r="S141" t="s">
        <v>11</v>
      </c>
    </row>
    <row r="142" spans="1:19" x14ac:dyDescent="0.25">
      <c r="A142">
        <v>7215000008</v>
      </c>
      <c r="B142" t="s">
        <v>1341</v>
      </c>
      <c r="E142" t="s">
        <v>1342</v>
      </c>
      <c r="F142" t="s">
        <v>1343</v>
      </c>
      <c r="G142" t="s">
        <v>3795</v>
      </c>
      <c r="H142">
        <v>1</v>
      </c>
      <c r="I142">
        <v>50000770</v>
      </c>
      <c r="J142" t="s">
        <v>3820</v>
      </c>
      <c r="K142" t="s">
        <v>529</v>
      </c>
      <c r="L142" s="2">
        <v>42011</v>
      </c>
      <c r="M142" s="2">
        <v>42467</v>
      </c>
      <c r="N142">
        <v>2006132</v>
      </c>
      <c r="O142" t="s">
        <v>441</v>
      </c>
      <c r="P142" s="1">
        <v>9900</v>
      </c>
      <c r="Q142">
        <v>0.24</v>
      </c>
      <c r="R142" s="1">
        <v>70548.800000000003</v>
      </c>
      <c r="S142" t="s">
        <v>11</v>
      </c>
    </row>
    <row r="143" spans="1:19" x14ac:dyDescent="0.25">
      <c r="A143">
        <v>7218000022</v>
      </c>
      <c r="B143" t="s">
        <v>2732</v>
      </c>
      <c r="E143" t="s">
        <v>2735</v>
      </c>
      <c r="F143" t="s">
        <v>2736</v>
      </c>
      <c r="G143" t="s">
        <v>3795</v>
      </c>
      <c r="H143">
        <v>1</v>
      </c>
      <c r="I143">
        <v>50001968</v>
      </c>
      <c r="J143" t="s">
        <v>3835</v>
      </c>
      <c r="K143" t="s">
        <v>913</v>
      </c>
      <c r="L143" s="2">
        <v>43130</v>
      </c>
      <c r="M143" s="2">
        <v>43585</v>
      </c>
      <c r="N143">
        <v>2006132</v>
      </c>
      <c r="O143" t="s">
        <v>441</v>
      </c>
      <c r="P143" s="1">
        <v>23225</v>
      </c>
      <c r="Q143">
        <v>0.2</v>
      </c>
      <c r="R143" s="1">
        <v>6895</v>
      </c>
      <c r="S143" t="s">
        <v>11</v>
      </c>
    </row>
    <row r="144" spans="1:19" x14ac:dyDescent="0.25">
      <c r="A144">
        <v>7217000070</v>
      </c>
      <c r="B144" t="s">
        <v>2237</v>
      </c>
      <c r="E144" t="s">
        <v>2245</v>
      </c>
      <c r="F144" t="s">
        <v>2246</v>
      </c>
      <c r="G144" t="s">
        <v>3795</v>
      </c>
      <c r="H144">
        <v>1</v>
      </c>
      <c r="I144">
        <v>50000770</v>
      </c>
      <c r="J144" t="s">
        <v>3820</v>
      </c>
      <c r="K144" t="s">
        <v>872</v>
      </c>
      <c r="L144" s="2">
        <v>42793</v>
      </c>
      <c r="M144" s="2">
        <v>43247</v>
      </c>
      <c r="N144">
        <v>2006132</v>
      </c>
      <c r="O144" t="s">
        <v>441</v>
      </c>
      <c r="P144" s="1">
        <v>13380</v>
      </c>
      <c r="Q144">
        <v>0.22</v>
      </c>
      <c r="R144" s="1">
        <v>58940.6</v>
      </c>
      <c r="S144" t="s">
        <v>11</v>
      </c>
    </row>
    <row r="145" spans="1:19" x14ac:dyDescent="0.25">
      <c r="A145">
        <v>7118000015</v>
      </c>
      <c r="B145" t="s">
        <v>1296</v>
      </c>
      <c r="E145" t="s">
        <v>1297</v>
      </c>
      <c r="F145" t="s">
        <v>1298</v>
      </c>
      <c r="G145" t="s">
        <v>3795</v>
      </c>
      <c r="H145">
        <v>1</v>
      </c>
      <c r="I145">
        <v>50000770</v>
      </c>
      <c r="J145" t="s">
        <v>3820</v>
      </c>
      <c r="K145" t="s">
        <v>458</v>
      </c>
      <c r="L145" s="2">
        <v>43125</v>
      </c>
      <c r="M145" s="2">
        <v>43580</v>
      </c>
      <c r="N145">
        <v>2006133</v>
      </c>
      <c r="O145" t="s">
        <v>66</v>
      </c>
      <c r="P145" s="1">
        <v>62060</v>
      </c>
      <c r="Q145">
        <v>0.75</v>
      </c>
      <c r="R145" s="1">
        <v>46545</v>
      </c>
      <c r="S145" t="s">
        <v>11</v>
      </c>
    </row>
    <row r="146" spans="1:19" x14ac:dyDescent="0.25">
      <c r="A146">
        <v>7116000002</v>
      </c>
      <c r="B146" t="s">
        <v>1267</v>
      </c>
      <c r="E146" t="s">
        <v>1268</v>
      </c>
      <c r="F146" t="s">
        <v>1269</v>
      </c>
      <c r="G146" t="s">
        <v>3795</v>
      </c>
      <c r="H146">
        <v>1</v>
      </c>
      <c r="I146">
        <v>50000770</v>
      </c>
      <c r="J146" t="s">
        <v>3820</v>
      </c>
      <c r="K146" t="s">
        <v>210</v>
      </c>
      <c r="L146" s="2">
        <v>42342</v>
      </c>
      <c r="M146" s="2">
        <v>42735</v>
      </c>
      <c r="N146">
        <v>2006133</v>
      </c>
      <c r="O146" t="s">
        <v>66</v>
      </c>
      <c r="P146" s="1">
        <v>47880</v>
      </c>
      <c r="Q146">
        <v>0.75</v>
      </c>
      <c r="R146" s="1">
        <v>35910</v>
      </c>
      <c r="S146" t="s">
        <v>11</v>
      </c>
    </row>
    <row r="147" spans="1:19" x14ac:dyDescent="0.25">
      <c r="A147">
        <v>7116000697</v>
      </c>
      <c r="B147" t="s">
        <v>1273</v>
      </c>
      <c r="E147" t="s">
        <v>1274</v>
      </c>
      <c r="F147" t="s">
        <v>1275</v>
      </c>
      <c r="G147" t="s">
        <v>3795</v>
      </c>
      <c r="H147">
        <v>1</v>
      </c>
      <c r="I147">
        <v>50000770</v>
      </c>
      <c r="J147" t="s">
        <v>3820</v>
      </c>
      <c r="K147" t="s">
        <v>374</v>
      </c>
      <c r="L147" s="2">
        <v>42668</v>
      </c>
      <c r="M147" s="2">
        <v>43100</v>
      </c>
      <c r="N147">
        <v>2006133</v>
      </c>
      <c r="O147" t="s">
        <v>66</v>
      </c>
      <c r="P147" s="1">
        <v>57500</v>
      </c>
      <c r="Q147">
        <v>0.75</v>
      </c>
      <c r="R147" s="1">
        <v>43125</v>
      </c>
      <c r="S147" t="s">
        <v>11</v>
      </c>
    </row>
    <row r="148" spans="1:19" x14ac:dyDescent="0.25">
      <c r="A148">
        <v>7216000002</v>
      </c>
      <c r="B148" t="s">
        <v>1729</v>
      </c>
      <c r="E148" t="s">
        <v>1730</v>
      </c>
      <c r="F148" t="s">
        <v>1731</v>
      </c>
      <c r="G148" t="s">
        <v>3795</v>
      </c>
      <c r="H148">
        <v>1</v>
      </c>
      <c r="I148">
        <v>50000647</v>
      </c>
      <c r="J148" t="s">
        <v>3816</v>
      </c>
      <c r="K148" t="s">
        <v>791</v>
      </c>
      <c r="L148" s="2">
        <v>42375</v>
      </c>
      <c r="M148" s="2">
        <v>42831</v>
      </c>
      <c r="N148">
        <v>2006135</v>
      </c>
      <c r="O148" t="s">
        <v>64</v>
      </c>
      <c r="P148" s="1">
        <v>1550</v>
      </c>
      <c r="Q148">
        <v>17</v>
      </c>
      <c r="R148" s="1">
        <v>26350</v>
      </c>
      <c r="S148" t="s">
        <v>11</v>
      </c>
    </row>
    <row r="149" spans="1:19" x14ac:dyDescent="0.25">
      <c r="A149">
        <v>7218000021</v>
      </c>
      <c r="B149" t="s">
        <v>2732</v>
      </c>
      <c r="E149" t="s">
        <v>2733</v>
      </c>
      <c r="F149" t="s">
        <v>2734</v>
      </c>
      <c r="G149" t="s">
        <v>3795</v>
      </c>
      <c r="H149">
        <v>1</v>
      </c>
      <c r="I149">
        <v>50000647</v>
      </c>
      <c r="J149" t="s">
        <v>3816</v>
      </c>
      <c r="K149" t="s">
        <v>913</v>
      </c>
      <c r="L149" s="2">
        <v>43130</v>
      </c>
      <c r="M149" s="2">
        <v>43585</v>
      </c>
      <c r="N149">
        <v>2006135</v>
      </c>
      <c r="O149" t="s">
        <v>64</v>
      </c>
      <c r="P149" s="1">
        <v>2200</v>
      </c>
      <c r="Q149">
        <v>17.5</v>
      </c>
      <c r="R149" s="1">
        <v>38500</v>
      </c>
      <c r="S149" t="s">
        <v>11</v>
      </c>
    </row>
    <row r="150" spans="1:19" x14ac:dyDescent="0.25">
      <c r="A150">
        <v>7219000178</v>
      </c>
      <c r="B150" t="s">
        <v>3160</v>
      </c>
      <c r="E150" t="s">
        <v>3165</v>
      </c>
      <c r="F150" t="s">
        <v>3166</v>
      </c>
      <c r="G150" t="s">
        <v>3795</v>
      </c>
      <c r="H150">
        <v>1</v>
      </c>
      <c r="I150">
        <v>50000647</v>
      </c>
      <c r="J150" t="s">
        <v>3816</v>
      </c>
      <c r="K150" t="s">
        <v>943</v>
      </c>
      <c r="L150" s="2">
        <v>43591</v>
      </c>
      <c r="M150" s="2">
        <v>44049</v>
      </c>
      <c r="N150">
        <v>2006135</v>
      </c>
      <c r="O150" t="s">
        <v>64</v>
      </c>
      <c r="P150" s="1">
        <v>2640</v>
      </c>
      <c r="Q150">
        <v>17.5</v>
      </c>
      <c r="R150" s="1">
        <v>46200</v>
      </c>
      <c r="S150" t="s">
        <v>11</v>
      </c>
    </row>
    <row r="151" spans="1:19" x14ac:dyDescent="0.25">
      <c r="A151">
        <v>7115000206</v>
      </c>
      <c r="B151" t="s">
        <v>1245</v>
      </c>
      <c r="E151" t="s">
        <v>1246</v>
      </c>
      <c r="F151" t="s">
        <v>1247</v>
      </c>
      <c r="G151" t="s">
        <v>3795</v>
      </c>
      <c r="H151">
        <v>1</v>
      </c>
      <c r="I151">
        <v>50000647</v>
      </c>
      <c r="J151" t="s">
        <v>3816</v>
      </c>
      <c r="K151" t="s">
        <v>63</v>
      </c>
      <c r="L151" s="2">
        <v>42116</v>
      </c>
      <c r="M151" s="2">
        <v>42369</v>
      </c>
      <c r="N151">
        <v>2006135</v>
      </c>
      <c r="O151" t="s">
        <v>64</v>
      </c>
      <c r="P151">
        <v>400</v>
      </c>
      <c r="Q151">
        <v>17.66</v>
      </c>
      <c r="R151" s="1">
        <v>7064</v>
      </c>
      <c r="S151" t="s">
        <v>11</v>
      </c>
    </row>
    <row r="152" spans="1:19" x14ac:dyDescent="0.25">
      <c r="A152">
        <v>7117000207</v>
      </c>
      <c r="B152" t="s">
        <v>1287</v>
      </c>
      <c r="E152" t="s">
        <v>1288</v>
      </c>
      <c r="F152" t="s">
        <v>1289</v>
      </c>
      <c r="G152" t="s">
        <v>3795</v>
      </c>
      <c r="H152">
        <v>1</v>
      </c>
      <c r="I152">
        <v>50000647</v>
      </c>
      <c r="J152" t="s">
        <v>3816</v>
      </c>
      <c r="K152" t="s">
        <v>401</v>
      </c>
      <c r="L152" s="2">
        <v>42860</v>
      </c>
      <c r="M152" s="2">
        <v>43100</v>
      </c>
      <c r="N152">
        <v>2006135</v>
      </c>
      <c r="O152" t="s">
        <v>64</v>
      </c>
      <c r="P152" s="1">
        <v>1850</v>
      </c>
      <c r="Q152">
        <v>17.5</v>
      </c>
      <c r="R152" s="1">
        <v>32375</v>
      </c>
      <c r="S152" t="s">
        <v>11</v>
      </c>
    </row>
    <row r="153" spans="1:19" x14ac:dyDescent="0.25">
      <c r="A153">
        <v>7215000012</v>
      </c>
      <c r="B153" t="s">
        <v>1350</v>
      </c>
      <c r="E153" t="s">
        <v>1351</v>
      </c>
      <c r="F153" t="s">
        <v>1352</v>
      </c>
      <c r="G153" t="s">
        <v>3795</v>
      </c>
      <c r="H153">
        <v>1</v>
      </c>
      <c r="I153">
        <v>50000746</v>
      </c>
      <c r="J153" t="s">
        <v>3803</v>
      </c>
      <c r="K153" t="s">
        <v>533</v>
      </c>
      <c r="L153" s="2">
        <v>42011</v>
      </c>
      <c r="M153" s="2">
        <v>42467</v>
      </c>
      <c r="N153">
        <v>2006137</v>
      </c>
      <c r="O153" t="s">
        <v>280</v>
      </c>
      <c r="P153">
        <v>864</v>
      </c>
      <c r="Q153">
        <v>64984</v>
      </c>
      <c r="R153" s="1">
        <v>71515.47</v>
      </c>
      <c r="S153" t="s">
        <v>11</v>
      </c>
    </row>
    <row r="154" spans="1:19" x14ac:dyDescent="0.25">
      <c r="A154">
        <v>7218000047</v>
      </c>
      <c r="B154" t="s">
        <v>2749</v>
      </c>
      <c r="E154" t="s">
        <v>2750</v>
      </c>
      <c r="F154" t="s">
        <v>2751</v>
      </c>
      <c r="G154" t="s">
        <v>3795</v>
      </c>
      <c r="H154">
        <v>1</v>
      </c>
      <c r="I154">
        <v>50002346</v>
      </c>
      <c r="J154" t="s">
        <v>3861</v>
      </c>
      <c r="K154" t="s">
        <v>916</v>
      </c>
      <c r="L154" s="2">
        <v>43179</v>
      </c>
      <c r="M154" s="2">
        <v>43636</v>
      </c>
      <c r="N154">
        <v>2006137</v>
      </c>
      <c r="O154" t="s">
        <v>280</v>
      </c>
      <c r="P154">
        <v>864</v>
      </c>
      <c r="Q154">
        <v>4.0999999999999996</v>
      </c>
      <c r="R154" s="1">
        <v>58797.24</v>
      </c>
      <c r="S154" t="s">
        <v>11</v>
      </c>
    </row>
    <row r="155" spans="1:19" x14ac:dyDescent="0.25">
      <c r="A155">
        <v>7217000086</v>
      </c>
      <c r="B155" t="s">
        <v>2254</v>
      </c>
      <c r="E155" t="s">
        <v>2255</v>
      </c>
      <c r="F155" t="s">
        <v>2256</v>
      </c>
      <c r="G155" t="s">
        <v>3795</v>
      </c>
      <c r="H155">
        <v>1</v>
      </c>
      <c r="I155">
        <v>50000746</v>
      </c>
      <c r="J155" t="s">
        <v>3803</v>
      </c>
      <c r="K155" t="s">
        <v>876</v>
      </c>
      <c r="L155" s="2">
        <v>42801</v>
      </c>
      <c r="M155" s="2">
        <v>43166</v>
      </c>
      <c r="N155">
        <v>2006137</v>
      </c>
      <c r="O155" t="s">
        <v>280</v>
      </c>
      <c r="P155">
        <v>960</v>
      </c>
      <c r="Q155">
        <v>577.4</v>
      </c>
      <c r="R155" s="1">
        <v>49892.97</v>
      </c>
      <c r="S155" t="s">
        <v>11</v>
      </c>
    </row>
    <row r="156" spans="1:19" x14ac:dyDescent="0.25">
      <c r="A156">
        <v>7216000004</v>
      </c>
      <c r="B156" t="s">
        <v>1729</v>
      </c>
      <c r="E156" t="s">
        <v>1734</v>
      </c>
      <c r="F156" t="s">
        <v>1735</v>
      </c>
      <c r="G156" t="s">
        <v>3795</v>
      </c>
      <c r="H156">
        <v>1</v>
      </c>
      <c r="I156">
        <v>50003083</v>
      </c>
      <c r="J156" t="s">
        <v>3825</v>
      </c>
      <c r="K156" t="s">
        <v>791</v>
      </c>
      <c r="L156" s="2">
        <v>42375</v>
      </c>
      <c r="M156" s="2">
        <v>42831</v>
      </c>
      <c r="N156">
        <v>2006138</v>
      </c>
      <c r="O156" t="s">
        <v>488</v>
      </c>
      <c r="P156" s="1">
        <v>4000</v>
      </c>
      <c r="Q156">
        <v>2.9</v>
      </c>
      <c r="R156" s="1">
        <v>74540.45</v>
      </c>
      <c r="S156" t="s">
        <v>11</v>
      </c>
    </row>
    <row r="157" spans="1:19" x14ac:dyDescent="0.25">
      <c r="A157">
        <v>7215000008</v>
      </c>
      <c r="B157" t="s">
        <v>1341</v>
      </c>
      <c r="E157" t="s">
        <v>1342</v>
      </c>
      <c r="F157" t="s">
        <v>1343</v>
      </c>
      <c r="G157" t="s">
        <v>3795</v>
      </c>
      <c r="H157">
        <v>1</v>
      </c>
      <c r="I157">
        <v>50000770</v>
      </c>
      <c r="J157" t="s">
        <v>3820</v>
      </c>
      <c r="K157" t="s">
        <v>529</v>
      </c>
      <c r="L157" s="2">
        <v>42011</v>
      </c>
      <c r="M157" s="2">
        <v>42467</v>
      </c>
      <c r="N157">
        <v>2006138</v>
      </c>
      <c r="O157" t="s">
        <v>488</v>
      </c>
      <c r="P157" s="1">
        <v>2400</v>
      </c>
      <c r="Q157">
        <v>3</v>
      </c>
      <c r="R157" s="1">
        <v>70548.800000000003</v>
      </c>
      <c r="S157" t="s">
        <v>11</v>
      </c>
    </row>
    <row r="158" spans="1:19" x14ac:dyDescent="0.25">
      <c r="A158">
        <v>7218000024</v>
      </c>
      <c r="B158" t="s">
        <v>2732</v>
      </c>
      <c r="E158" t="s">
        <v>2739</v>
      </c>
      <c r="F158" t="s">
        <v>2740</v>
      </c>
      <c r="G158" t="s">
        <v>3795</v>
      </c>
      <c r="H158">
        <v>1</v>
      </c>
      <c r="I158">
        <v>50000770</v>
      </c>
      <c r="J158" t="s">
        <v>3820</v>
      </c>
      <c r="K158" t="s">
        <v>913</v>
      </c>
      <c r="L158" s="2">
        <v>43130</v>
      </c>
      <c r="M158" s="2">
        <v>43585</v>
      </c>
      <c r="N158">
        <v>2006138</v>
      </c>
      <c r="O158" t="s">
        <v>488</v>
      </c>
      <c r="P158" s="1">
        <v>3800</v>
      </c>
      <c r="Q158">
        <v>2.35</v>
      </c>
      <c r="R158" s="1">
        <v>55342</v>
      </c>
      <c r="S158" t="s">
        <v>11</v>
      </c>
    </row>
    <row r="159" spans="1:19" x14ac:dyDescent="0.25">
      <c r="A159">
        <v>7217000070</v>
      </c>
      <c r="B159" t="s">
        <v>2237</v>
      </c>
      <c r="E159" t="s">
        <v>2245</v>
      </c>
      <c r="F159" t="s">
        <v>2246</v>
      </c>
      <c r="G159" t="s">
        <v>3795</v>
      </c>
      <c r="H159">
        <v>1</v>
      </c>
      <c r="I159">
        <v>50000770</v>
      </c>
      <c r="J159" t="s">
        <v>3820</v>
      </c>
      <c r="K159" t="s">
        <v>872</v>
      </c>
      <c r="L159" s="2">
        <v>42793</v>
      </c>
      <c r="M159" s="2">
        <v>43247</v>
      </c>
      <c r="N159">
        <v>2006138</v>
      </c>
      <c r="O159" t="s">
        <v>488</v>
      </c>
      <c r="P159" s="1">
        <v>4300</v>
      </c>
      <c r="Q159">
        <v>2.4500000000000002</v>
      </c>
      <c r="R159" s="1">
        <v>58940.6</v>
      </c>
      <c r="S159" t="s">
        <v>11</v>
      </c>
    </row>
    <row r="160" spans="1:19" x14ac:dyDescent="0.25">
      <c r="A160">
        <v>7216000003</v>
      </c>
      <c r="B160" t="s">
        <v>1729</v>
      </c>
      <c r="E160" t="s">
        <v>1732</v>
      </c>
      <c r="F160" t="s">
        <v>1733</v>
      </c>
      <c r="G160" t="s">
        <v>3795</v>
      </c>
      <c r="H160">
        <v>1</v>
      </c>
      <c r="I160">
        <v>50000770</v>
      </c>
      <c r="J160" t="s">
        <v>3820</v>
      </c>
      <c r="K160" t="s">
        <v>791</v>
      </c>
      <c r="L160" s="2">
        <v>42375</v>
      </c>
      <c r="M160" s="2">
        <v>42831</v>
      </c>
      <c r="N160">
        <v>2006158</v>
      </c>
      <c r="O160" t="s">
        <v>67</v>
      </c>
      <c r="P160">
        <v>900</v>
      </c>
      <c r="Q160">
        <v>0.27</v>
      </c>
      <c r="R160" s="1">
        <v>36537.4</v>
      </c>
      <c r="S160" t="s">
        <v>11</v>
      </c>
    </row>
    <row r="161" spans="1:19" x14ac:dyDescent="0.25">
      <c r="A161">
        <v>7219000222</v>
      </c>
      <c r="B161" t="s">
        <v>3160</v>
      </c>
      <c r="E161" t="s">
        <v>3181</v>
      </c>
      <c r="F161" t="s">
        <v>3182</v>
      </c>
      <c r="G161" t="s">
        <v>3795</v>
      </c>
      <c r="H161">
        <v>1</v>
      </c>
      <c r="I161">
        <v>50000770</v>
      </c>
      <c r="J161" t="s">
        <v>3820</v>
      </c>
      <c r="K161" t="s">
        <v>943</v>
      </c>
      <c r="L161" s="2">
        <v>43608</v>
      </c>
      <c r="M161" s="2">
        <v>44066</v>
      </c>
      <c r="N161">
        <v>2006158</v>
      </c>
      <c r="O161" t="s">
        <v>67</v>
      </c>
      <c r="P161" s="1">
        <v>3100</v>
      </c>
      <c r="Q161">
        <v>0.35</v>
      </c>
      <c r="R161" s="1">
        <v>20238.25</v>
      </c>
      <c r="S161" t="s">
        <v>11</v>
      </c>
    </row>
    <row r="162" spans="1:19" x14ac:dyDescent="0.25">
      <c r="A162">
        <v>7216000004</v>
      </c>
      <c r="B162" t="s">
        <v>1729</v>
      </c>
      <c r="E162" t="s">
        <v>1734</v>
      </c>
      <c r="F162" t="s">
        <v>1735</v>
      </c>
      <c r="G162" t="s">
        <v>3795</v>
      </c>
      <c r="H162">
        <v>1</v>
      </c>
      <c r="I162">
        <v>50003083</v>
      </c>
      <c r="J162" t="s">
        <v>3825</v>
      </c>
      <c r="K162" t="s">
        <v>791</v>
      </c>
      <c r="L162" s="2">
        <v>42375</v>
      </c>
      <c r="M162" s="2">
        <v>42831</v>
      </c>
      <c r="N162">
        <v>2007020</v>
      </c>
      <c r="O162" t="s">
        <v>491</v>
      </c>
      <c r="P162" s="1">
        <v>16546</v>
      </c>
      <c r="Q162">
        <v>1.9</v>
      </c>
      <c r="R162" s="1">
        <v>74540.45</v>
      </c>
      <c r="S162" t="s">
        <v>11</v>
      </c>
    </row>
    <row r="163" spans="1:19" x14ac:dyDescent="0.25">
      <c r="A163">
        <v>7215000010</v>
      </c>
      <c r="B163" t="s">
        <v>1341</v>
      </c>
      <c r="E163" t="s">
        <v>1346</v>
      </c>
      <c r="F163" t="s">
        <v>1347</v>
      </c>
      <c r="G163" t="s">
        <v>3795</v>
      </c>
      <c r="H163">
        <v>1</v>
      </c>
      <c r="I163">
        <v>50000768</v>
      </c>
      <c r="J163" t="s">
        <v>3812</v>
      </c>
      <c r="K163" t="s">
        <v>529</v>
      </c>
      <c r="L163" s="2">
        <v>42011</v>
      </c>
      <c r="M163" s="2">
        <v>42467</v>
      </c>
      <c r="N163">
        <v>2007020</v>
      </c>
      <c r="O163" t="s">
        <v>491</v>
      </c>
      <c r="P163" s="1">
        <v>15865</v>
      </c>
      <c r="Q163">
        <v>130.5</v>
      </c>
      <c r="R163" s="1">
        <v>57696.67</v>
      </c>
      <c r="S163" t="s">
        <v>11</v>
      </c>
    </row>
    <row r="164" spans="1:19" x14ac:dyDescent="0.25">
      <c r="A164">
        <v>7219000221</v>
      </c>
      <c r="B164" t="s">
        <v>3160</v>
      </c>
      <c r="E164" t="s">
        <v>3179</v>
      </c>
      <c r="F164" t="s">
        <v>3180</v>
      </c>
      <c r="G164" t="s">
        <v>3795</v>
      </c>
      <c r="H164">
        <v>1</v>
      </c>
      <c r="I164">
        <v>50003083</v>
      </c>
      <c r="J164" t="s">
        <v>3825</v>
      </c>
      <c r="K164" t="s">
        <v>943</v>
      </c>
      <c r="L164" s="2">
        <v>43608</v>
      </c>
      <c r="M164" s="2">
        <v>44066</v>
      </c>
      <c r="N164">
        <v>2007020</v>
      </c>
      <c r="O164" t="s">
        <v>491</v>
      </c>
      <c r="P164" s="1">
        <v>14466</v>
      </c>
      <c r="Q164">
        <v>1.57</v>
      </c>
      <c r="R164" s="1">
        <v>42861.97</v>
      </c>
      <c r="S164" t="s">
        <v>11</v>
      </c>
    </row>
    <row r="165" spans="1:19" x14ac:dyDescent="0.25">
      <c r="A165">
        <v>7217000108</v>
      </c>
      <c r="B165" t="s">
        <v>2237</v>
      </c>
      <c r="E165" t="s">
        <v>2265</v>
      </c>
      <c r="F165" t="s">
        <v>2266</v>
      </c>
      <c r="G165" t="s">
        <v>3795</v>
      </c>
      <c r="H165">
        <v>1</v>
      </c>
      <c r="I165">
        <v>50003083</v>
      </c>
      <c r="J165" t="s">
        <v>3825</v>
      </c>
      <c r="K165" t="s">
        <v>872</v>
      </c>
      <c r="L165" s="2">
        <v>42816</v>
      </c>
      <c r="M165" s="2">
        <v>43273</v>
      </c>
      <c r="N165">
        <v>2007020</v>
      </c>
      <c r="O165" t="s">
        <v>491</v>
      </c>
      <c r="P165" s="1">
        <v>13609</v>
      </c>
      <c r="Q165">
        <v>1.88</v>
      </c>
      <c r="R165" s="1">
        <v>40966.6</v>
      </c>
      <c r="S165" t="s">
        <v>11</v>
      </c>
    </row>
    <row r="166" spans="1:19" x14ac:dyDescent="0.25">
      <c r="A166">
        <v>7216000004</v>
      </c>
      <c r="B166" t="s">
        <v>1729</v>
      </c>
      <c r="E166" t="s">
        <v>1734</v>
      </c>
      <c r="F166" t="s">
        <v>1735</v>
      </c>
      <c r="G166" t="s">
        <v>3795</v>
      </c>
      <c r="H166">
        <v>1</v>
      </c>
      <c r="I166">
        <v>50003083</v>
      </c>
      <c r="J166" t="s">
        <v>3825</v>
      </c>
      <c r="K166" t="s">
        <v>791</v>
      </c>
      <c r="L166" s="2">
        <v>42375</v>
      </c>
      <c r="M166" s="2">
        <v>42831</v>
      </c>
      <c r="N166">
        <v>2007021</v>
      </c>
      <c r="O166" t="s">
        <v>492</v>
      </c>
      <c r="P166" s="1">
        <v>12032</v>
      </c>
      <c r="Q166">
        <v>1.9</v>
      </c>
      <c r="R166" s="1">
        <v>74540.45</v>
      </c>
      <c r="S166" t="s">
        <v>11</v>
      </c>
    </row>
    <row r="167" spans="1:19" x14ac:dyDescent="0.25">
      <c r="A167">
        <v>7215000010</v>
      </c>
      <c r="B167" t="s">
        <v>1341</v>
      </c>
      <c r="E167" t="s">
        <v>1346</v>
      </c>
      <c r="F167" t="s">
        <v>1347</v>
      </c>
      <c r="G167" t="s">
        <v>3795</v>
      </c>
      <c r="H167">
        <v>1</v>
      </c>
      <c r="I167">
        <v>50000768</v>
      </c>
      <c r="J167" t="s">
        <v>3812</v>
      </c>
      <c r="K167" t="s">
        <v>529</v>
      </c>
      <c r="L167" s="2">
        <v>42011</v>
      </c>
      <c r="M167" s="2">
        <v>42467</v>
      </c>
      <c r="N167">
        <v>2007021</v>
      </c>
      <c r="O167" t="s">
        <v>492</v>
      </c>
      <c r="P167" s="1">
        <v>13626</v>
      </c>
      <c r="Q167">
        <v>19575</v>
      </c>
      <c r="R167" s="1">
        <v>57696.67</v>
      </c>
      <c r="S167" t="s">
        <v>11</v>
      </c>
    </row>
    <row r="168" spans="1:19" x14ac:dyDescent="0.25">
      <c r="A168">
        <v>7219000221</v>
      </c>
      <c r="B168" t="s">
        <v>3160</v>
      </c>
      <c r="E168" t="s">
        <v>3179</v>
      </c>
      <c r="F168" t="s">
        <v>3180</v>
      </c>
      <c r="G168" t="s">
        <v>3795</v>
      </c>
      <c r="H168">
        <v>1</v>
      </c>
      <c r="I168">
        <v>50003083</v>
      </c>
      <c r="J168" t="s">
        <v>3825</v>
      </c>
      <c r="K168" t="s">
        <v>943</v>
      </c>
      <c r="L168" s="2">
        <v>43608</v>
      </c>
      <c r="M168" s="2">
        <v>44066</v>
      </c>
      <c r="N168">
        <v>2007021</v>
      </c>
      <c r="O168" t="s">
        <v>492</v>
      </c>
      <c r="P168" s="1">
        <v>9683</v>
      </c>
      <c r="Q168">
        <v>1.59</v>
      </c>
      <c r="R168" s="1">
        <v>42861.97</v>
      </c>
      <c r="S168" t="s">
        <v>11</v>
      </c>
    </row>
    <row r="169" spans="1:19" x14ac:dyDescent="0.25">
      <c r="A169">
        <v>7217000108</v>
      </c>
      <c r="B169" t="s">
        <v>2237</v>
      </c>
      <c r="E169" t="s">
        <v>2265</v>
      </c>
      <c r="F169" t="s">
        <v>2266</v>
      </c>
      <c r="G169" t="s">
        <v>3795</v>
      </c>
      <c r="H169">
        <v>1</v>
      </c>
      <c r="I169">
        <v>50003083</v>
      </c>
      <c r="J169" t="s">
        <v>3825</v>
      </c>
      <c r="K169" t="s">
        <v>872</v>
      </c>
      <c r="L169" s="2">
        <v>42816</v>
      </c>
      <c r="M169" s="2">
        <v>43273</v>
      </c>
      <c r="N169">
        <v>2007021</v>
      </c>
      <c r="O169" t="s">
        <v>492</v>
      </c>
      <c r="P169" s="1">
        <v>5186</v>
      </c>
      <c r="Q169">
        <v>1.88</v>
      </c>
      <c r="R169" s="1">
        <v>40966.6</v>
      </c>
      <c r="S169" t="s">
        <v>11</v>
      </c>
    </row>
    <row r="170" spans="1:19" x14ac:dyDescent="0.25">
      <c r="A170">
        <v>7216000004</v>
      </c>
      <c r="B170" t="s">
        <v>1729</v>
      </c>
      <c r="E170" t="s">
        <v>1734</v>
      </c>
      <c r="F170" t="s">
        <v>1735</v>
      </c>
      <c r="G170" t="s">
        <v>3795</v>
      </c>
      <c r="H170">
        <v>1</v>
      </c>
      <c r="I170">
        <v>50003083</v>
      </c>
      <c r="J170" t="s">
        <v>3825</v>
      </c>
      <c r="K170" t="s">
        <v>791</v>
      </c>
      <c r="L170" s="2">
        <v>42375</v>
      </c>
      <c r="M170" s="2">
        <v>42831</v>
      </c>
      <c r="N170">
        <v>2007022</v>
      </c>
      <c r="O170" t="s">
        <v>490</v>
      </c>
      <c r="P170" s="1">
        <v>3841</v>
      </c>
      <c r="Q170">
        <v>2.25</v>
      </c>
      <c r="R170" s="1">
        <v>74540.45</v>
      </c>
      <c r="S170" t="s">
        <v>11</v>
      </c>
    </row>
    <row r="171" spans="1:19" x14ac:dyDescent="0.25">
      <c r="A171">
        <v>7215000010</v>
      </c>
      <c r="B171" t="s">
        <v>1341</v>
      </c>
      <c r="E171" t="s">
        <v>1346</v>
      </c>
      <c r="F171" t="s">
        <v>1347</v>
      </c>
      <c r="G171" t="s">
        <v>3795</v>
      </c>
      <c r="H171">
        <v>1</v>
      </c>
      <c r="I171">
        <v>50000768</v>
      </c>
      <c r="J171" t="s">
        <v>3812</v>
      </c>
      <c r="K171" t="s">
        <v>529</v>
      </c>
      <c r="L171" s="2">
        <v>42011</v>
      </c>
      <c r="M171" s="2">
        <v>42467</v>
      </c>
      <c r="N171">
        <v>2007022</v>
      </c>
      <c r="O171" t="s">
        <v>490</v>
      </c>
      <c r="P171" s="1">
        <v>3954</v>
      </c>
      <c r="Q171">
        <v>2.61</v>
      </c>
      <c r="R171" s="1">
        <v>57696.67</v>
      </c>
      <c r="S171" t="s">
        <v>11</v>
      </c>
    </row>
    <row r="172" spans="1:19" x14ac:dyDescent="0.25">
      <c r="A172">
        <v>7219000221</v>
      </c>
      <c r="B172" t="s">
        <v>3160</v>
      </c>
      <c r="E172" t="s">
        <v>3179</v>
      </c>
      <c r="F172" t="s">
        <v>3180</v>
      </c>
      <c r="G172" t="s">
        <v>3795</v>
      </c>
      <c r="H172">
        <v>1</v>
      </c>
      <c r="I172">
        <v>50003083</v>
      </c>
      <c r="J172" t="s">
        <v>3825</v>
      </c>
      <c r="K172" t="s">
        <v>943</v>
      </c>
      <c r="L172" s="2">
        <v>43608</v>
      </c>
      <c r="M172" s="2">
        <v>44066</v>
      </c>
      <c r="N172">
        <v>2007022</v>
      </c>
      <c r="O172" t="s">
        <v>490</v>
      </c>
      <c r="P172" s="1">
        <v>2671</v>
      </c>
      <c r="Q172">
        <v>1.78</v>
      </c>
      <c r="R172" s="1">
        <v>42861.97</v>
      </c>
      <c r="S172" t="s">
        <v>11</v>
      </c>
    </row>
    <row r="173" spans="1:19" x14ac:dyDescent="0.25">
      <c r="A173">
        <v>7217000108</v>
      </c>
      <c r="B173" t="s">
        <v>2237</v>
      </c>
      <c r="E173" t="s">
        <v>2265</v>
      </c>
      <c r="F173" t="s">
        <v>2266</v>
      </c>
      <c r="G173" t="s">
        <v>3795</v>
      </c>
      <c r="H173">
        <v>1</v>
      </c>
      <c r="I173">
        <v>50003083</v>
      </c>
      <c r="J173" t="s">
        <v>3825</v>
      </c>
      <c r="K173" t="s">
        <v>872</v>
      </c>
      <c r="L173" s="2">
        <v>42816</v>
      </c>
      <c r="M173" s="2">
        <v>43273</v>
      </c>
      <c r="N173">
        <v>2007022</v>
      </c>
      <c r="O173" t="s">
        <v>490</v>
      </c>
      <c r="P173" s="1">
        <v>2560</v>
      </c>
      <c r="Q173">
        <v>2.2000000000000002</v>
      </c>
      <c r="R173" s="1">
        <v>40966.6</v>
      </c>
      <c r="S173" t="s">
        <v>11</v>
      </c>
    </row>
    <row r="174" spans="1:19" x14ac:dyDescent="0.25">
      <c r="A174">
        <v>7415000052</v>
      </c>
      <c r="B174" t="s">
        <v>3283</v>
      </c>
      <c r="E174" t="s">
        <v>3284</v>
      </c>
      <c r="F174" t="s">
        <v>3285</v>
      </c>
      <c r="G174" t="s">
        <v>3795</v>
      </c>
      <c r="H174">
        <v>1</v>
      </c>
      <c r="I174">
        <v>50000647</v>
      </c>
      <c r="J174" t="s">
        <v>3816</v>
      </c>
      <c r="K174" t="s">
        <v>960</v>
      </c>
      <c r="L174" s="2">
        <v>42313</v>
      </c>
      <c r="M174" s="2">
        <v>42771</v>
      </c>
      <c r="N174">
        <v>2008190</v>
      </c>
      <c r="O174" t="s">
        <v>961</v>
      </c>
      <c r="P174">
        <v>50</v>
      </c>
      <c r="Q174">
        <v>20.100000000000001</v>
      </c>
      <c r="R174" s="1">
        <v>124725</v>
      </c>
      <c r="S174" t="s">
        <v>94</v>
      </c>
    </row>
    <row r="175" spans="1:19" x14ac:dyDescent="0.25">
      <c r="A175">
        <v>7416000028</v>
      </c>
      <c r="B175" t="s">
        <v>3338</v>
      </c>
      <c r="E175" t="s">
        <v>3339</v>
      </c>
      <c r="F175" t="s">
        <v>3340</v>
      </c>
      <c r="G175" t="s">
        <v>3795</v>
      </c>
      <c r="H175">
        <v>1</v>
      </c>
      <c r="I175">
        <v>50000647</v>
      </c>
      <c r="J175" t="s">
        <v>3816</v>
      </c>
      <c r="K175" t="s">
        <v>1021</v>
      </c>
      <c r="L175" s="2">
        <v>42668</v>
      </c>
      <c r="M175" s="2">
        <v>43125</v>
      </c>
      <c r="N175">
        <v>2008190</v>
      </c>
      <c r="O175" t="s">
        <v>961</v>
      </c>
      <c r="P175">
        <v>125</v>
      </c>
      <c r="Q175">
        <v>20.100000000000001</v>
      </c>
      <c r="R175" s="1">
        <v>163987.5</v>
      </c>
      <c r="S175" t="s">
        <v>94</v>
      </c>
    </row>
    <row r="176" spans="1:19" x14ac:dyDescent="0.25">
      <c r="A176">
        <v>7415000052</v>
      </c>
      <c r="B176" t="s">
        <v>3283</v>
      </c>
      <c r="E176" t="s">
        <v>3284</v>
      </c>
      <c r="F176" t="s">
        <v>3285</v>
      </c>
      <c r="G176" t="s">
        <v>3795</v>
      </c>
      <c r="H176">
        <v>1</v>
      </c>
      <c r="I176">
        <v>50000647</v>
      </c>
      <c r="J176" t="s">
        <v>3816</v>
      </c>
      <c r="K176" t="s">
        <v>960</v>
      </c>
      <c r="L176" s="2">
        <v>42313</v>
      </c>
      <c r="M176" s="2">
        <v>42771</v>
      </c>
      <c r="N176">
        <v>2008191</v>
      </c>
      <c r="O176" t="s">
        <v>962</v>
      </c>
      <c r="P176">
        <v>25</v>
      </c>
      <c r="Q176">
        <v>20.100000000000001</v>
      </c>
      <c r="R176" s="1">
        <v>124725</v>
      </c>
      <c r="S176" t="s">
        <v>94</v>
      </c>
    </row>
    <row r="177" spans="1:19" x14ac:dyDescent="0.25">
      <c r="A177">
        <v>7416000028</v>
      </c>
      <c r="B177" t="s">
        <v>3338</v>
      </c>
      <c r="E177" t="s">
        <v>3339</v>
      </c>
      <c r="F177" t="s">
        <v>3340</v>
      </c>
      <c r="G177" t="s">
        <v>3795</v>
      </c>
      <c r="H177">
        <v>1</v>
      </c>
      <c r="I177">
        <v>50000647</v>
      </c>
      <c r="J177" t="s">
        <v>3816</v>
      </c>
      <c r="K177" t="s">
        <v>1021</v>
      </c>
      <c r="L177" s="2">
        <v>42668</v>
      </c>
      <c r="M177" s="2">
        <v>43125</v>
      </c>
      <c r="N177">
        <v>2008191</v>
      </c>
      <c r="O177" t="s">
        <v>962</v>
      </c>
      <c r="P177">
        <v>25</v>
      </c>
      <c r="Q177">
        <v>20.100000000000001</v>
      </c>
      <c r="R177" s="1">
        <v>163987.5</v>
      </c>
      <c r="S177" t="s">
        <v>94</v>
      </c>
    </row>
    <row r="178" spans="1:19" x14ac:dyDescent="0.25">
      <c r="A178">
        <v>7415000052</v>
      </c>
      <c r="B178" t="s">
        <v>3283</v>
      </c>
      <c r="E178" t="s">
        <v>3284</v>
      </c>
      <c r="F178" t="s">
        <v>3285</v>
      </c>
      <c r="G178" t="s">
        <v>3795</v>
      </c>
      <c r="H178">
        <v>1</v>
      </c>
      <c r="I178">
        <v>50000647</v>
      </c>
      <c r="J178" t="s">
        <v>3816</v>
      </c>
      <c r="K178" t="s">
        <v>960</v>
      </c>
      <c r="L178" s="2">
        <v>42313</v>
      </c>
      <c r="M178" s="2">
        <v>42771</v>
      </c>
      <c r="N178">
        <v>2008192</v>
      </c>
      <c r="O178" t="s">
        <v>963</v>
      </c>
      <c r="P178">
        <v>50</v>
      </c>
      <c r="Q178">
        <v>20.100000000000001</v>
      </c>
      <c r="R178" s="1">
        <v>124725</v>
      </c>
      <c r="S178" t="s">
        <v>94</v>
      </c>
    </row>
    <row r="179" spans="1:19" x14ac:dyDescent="0.25">
      <c r="A179">
        <v>7416000028</v>
      </c>
      <c r="B179" t="s">
        <v>3338</v>
      </c>
      <c r="E179" t="s">
        <v>3339</v>
      </c>
      <c r="F179" t="s">
        <v>3340</v>
      </c>
      <c r="G179" t="s">
        <v>3795</v>
      </c>
      <c r="H179">
        <v>1</v>
      </c>
      <c r="I179">
        <v>50000647</v>
      </c>
      <c r="J179" t="s">
        <v>3816</v>
      </c>
      <c r="K179" t="s">
        <v>1021</v>
      </c>
      <c r="L179" s="2">
        <v>42668</v>
      </c>
      <c r="M179" s="2">
        <v>43125</v>
      </c>
      <c r="N179">
        <v>2008192</v>
      </c>
      <c r="O179" t="s">
        <v>963</v>
      </c>
      <c r="P179">
        <v>75</v>
      </c>
      <c r="Q179">
        <v>20.100000000000001</v>
      </c>
      <c r="R179" s="1">
        <v>163987.5</v>
      </c>
      <c r="S179" t="s">
        <v>94</v>
      </c>
    </row>
    <row r="180" spans="1:19" x14ac:dyDescent="0.25">
      <c r="A180">
        <v>7415000052</v>
      </c>
      <c r="B180" t="s">
        <v>3283</v>
      </c>
      <c r="E180" t="s">
        <v>3284</v>
      </c>
      <c r="F180" t="s">
        <v>3285</v>
      </c>
      <c r="G180" t="s">
        <v>3795</v>
      </c>
      <c r="H180">
        <v>1</v>
      </c>
      <c r="I180">
        <v>50000647</v>
      </c>
      <c r="J180" t="s">
        <v>3816</v>
      </c>
      <c r="K180" t="s">
        <v>960</v>
      </c>
      <c r="L180" s="2">
        <v>42313</v>
      </c>
      <c r="M180" s="2">
        <v>42771</v>
      </c>
      <c r="N180">
        <v>2008193</v>
      </c>
      <c r="O180" t="s">
        <v>964</v>
      </c>
      <c r="P180">
        <v>25</v>
      </c>
      <c r="Q180">
        <v>20.100000000000001</v>
      </c>
      <c r="R180" s="1">
        <v>124725</v>
      </c>
      <c r="S180" t="s">
        <v>94</v>
      </c>
    </row>
    <row r="181" spans="1:19" x14ac:dyDescent="0.25">
      <c r="A181">
        <v>7416000028</v>
      </c>
      <c r="B181" t="s">
        <v>3338</v>
      </c>
      <c r="E181" t="s">
        <v>3339</v>
      </c>
      <c r="F181" t="s">
        <v>3340</v>
      </c>
      <c r="G181" t="s">
        <v>3795</v>
      </c>
      <c r="H181">
        <v>1</v>
      </c>
      <c r="I181">
        <v>50000647</v>
      </c>
      <c r="J181" t="s">
        <v>3816</v>
      </c>
      <c r="K181" t="s">
        <v>1021</v>
      </c>
      <c r="L181" s="2">
        <v>42668</v>
      </c>
      <c r="M181" s="2">
        <v>43125</v>
      </c>
      <c r="N181">
        <v>2008193</v>
      </c>
      <c r="O181" t="s">
        <v>964</v>
      </c>
      <c r="P181">
        <v>25</v>
      </c>
      <c r="Q181">
        <v>20.100000000000001</v>
      </c>
      <c r="R181" s="1">
        <v>163987.5</v>
      </c>
      <c r="S181" t="s">
        <v>94</v>
      </c>
    </row>
    <row r="182" spans="1:19" x14ac:dyDescent="0.25">
      <c r="A182">
        <v>7416000028</v>
      </c>
      <c r="B182" t="s">
        <v>3338</v>
      </c>
      <c r="E182" t="s">
        <v>3339</v>
      </c>
      <c r="F182" t="s">
        <v>3340</v>
      </c>
      <c r="G182" t="s">
        <v>3795</v>
      </c>
      <c r="H182">
        <v>1</v>
      </c>
      <c r="I182">
        <v>50000647</v>
      </c>
      <c r="J182" t="s">
        <v>3816</v>
      </c>
      <c r="K182" t="s">
        <v>1021</v>
      </c>
      <c r="L182" s="2">
        <v>42668</v>
      </c>
      <c r="M182" s="2">
        <v>43125</v>
      </c>
      <c r="N182">
        <v>2008194</v>
      </c>
      <c r="O182" t="s">
        <v>1022</v>
      </c>
      <c r="P182">
        <v>25</v>
      </c>
      <c r="Q182">
        <v>20.100000000000001</v>
      </c>
      <c r="R182" s="1">
        <v>163987.5</v>
      </c>
      <c r="S182" t="s">
        <v>94</v>
      </c>
    </row>
    <row r="183" spans="1:19" x14ac:dyDescent="0.25">
      <c r="A183">
        <v>7416000028</v>
      </c>
      <c r="B183" t="s">
        <v>3338</v>
      </c>
      <c r="E183" t="s">
        <v>3339</v>
      </c>
      <c r="F183" t="s">
        <v>3340</v>
      </c>
      <c r="G183" t="s">
        <v>3795</v>
      </c>
      <c r="H183">
        <v>1</v>
      </c>
      <c r="I183">
        <v>50000647</v>
      </c>
      <c r="J183" t="s">
        <v>3816</v>
      </c>
      <c r="K183" t="s">
        <v>1021</v>
      </c>
      <c r="L183" s="2">
        <v>42668</v>
      </c>
      <c r="M183" s="2">
        <v>43125</v>
      </c>
      <c r="N183">
        <v>2008199</v>
      </c>
      <c r="O183" t="s">
        <v>1023</v>
      </c>
      <c r="P183">
        <v>50</v>
      </c>
      <c r="Q183">
        <v>20.100000000000001</v>
      </c>
      <c r="R183" s="1">
        <v>163987.5</v>
      </c>
      <c r="S183" t="s">
        <v>94</v>
      </c>
    </row>
    <row r="184" spans="1:19" x14ac:dyDescent="0.25">
      <c r="A184">
        <v>7416000028</v>
      </c>
      <c r="B184" t="s">
        <v>3338</v>
      </c>
      <c r="E184" t="s">
        <v>3339</v>
      </c>
      <c r="F184" t="s">
        <v>3340</v>
      </c>
      <c r="G184" t="s">
        <v>3795</v>
      </c>
      <c r="H184">
        <v>1</v>
      </c>
      <c r="I184">
        <v>50000647</v>
      </c>
      <c r="J184" t="s">
        <v>3816</v>
      </c>
      <c r="K184" t="s">
        <v>1021</v>
      </c>
      <c r="L184" s="2">
        <v>42668</v>
      </c>
      <c r="M184" s="2">
        <v>43125</v>
      </c>
      <c r="N184">
        <v>2008201</v>
      </c>
      <c r="O184" t="s">
        <v>1024</v>
      </c>
      <c r="P184">
        <v>25</v>
      </c>
      <c r="Q184">
        <v>20.100000000000001</v>
      </c>
      <c r="R184" s="1">
        <v>163987.5</v>
      </c>
      <c r="S184" t="s">
        <v>94</v>
      </c>
    </row>
    <row r="185" spans="1:19" x14ac:dyDescent="0.25">
      <c r="A185">
        <v>7416000028</v>
      </c>
      <c r="B185" t="s">
        <v>3338</v>
      </c>
      <c r="E185" t="s">
        <v>3339</v>
      </c>
      <c r="F185" t="s">
        <v>3340</v>
      </c>
      <c r="G185" t="s">
        <v>3795</v>
      </c>
      <c r="H185">
        <v>1</v>
      </c>
      <c r="I185">
        <v>50000647</v>
      </c>
      <c r="J185" t="s">
        <v>3816</v>
      </c>
      <c r="K185" t="s">
        <v>1021</v>
      </c>
      <c r="L185" s="2">
        <v>42668</v>
      </c>
      <c r="M185" s="2">
        <v>43125</v>
      </c>
      <c r="N185">
        <v>2008204</v>
      </c>
      <c r="O185" t="s">
        <v>1025</v>
      </c>
      <c r="P185">
        <v>50</v>
      </c>
      <c r="Q185">
        <v>20.100000000000001</v>
      </c>
      <c r="R185" s="1">
        <v>163987.5</v>
      </c>
      <c r="S185" t="s">
        <v>94</v>
      </c>
    </row>
    <row r="186" spans="1:19" x14ac:dyDescent="0.25">
      <c r="A186">
        <v>7415000052</v>
      </c>
      <c r="B186" t="s">
        <v>3283</v>
      </c>
      <c r="E186" t="s">
        <v>3284</v>
      </c>
      <c r="F186" t="s">
        <v>3285</v>
      </c>
      <c r="G186" t="s">
        <v>3795</v>
      </c>
      <c r="H186">
        <v>1</v>
      </c>
      <c r="I186">
        <v>50000647</v>
      </c>
      <c r="J186" t="s">
        <v>3816</v>
      </c>
      <c r="K186" t="s">
        <v>960</v>
      </c>
      <c r="L186" s="2">
        <v>42313</v>
      </c>
      <c r="M186" s="2">
        <v>42771</v>
      </c>
      <c r="N186">
        <v>2008205</v>
      </c>
      <c r="O186" t="s">
        <v>965</v>
      </c>
      <c r="P186">
        <v>100</v>
      </c>
      <c r="Q186">
        <v>20.100000000000001</v>
      </c>
      <c r="R186" s="1">
        <v>124725</v>
      </c>
      <c r="S186" t="s">
        <v>94</v>
      </c>
    </row>
    <row r="187" spans="1:19" x14ac:dyDescent="0.25">
      <c r="A187">
        <v>7416000028</v>
      </c>
      <c r="B187" t="s">
        <v>3338</v>
      </c>
      <c r="E187" t="s">
        <v>3339</v>
      </c>
      <c r="F187" t="s">
        <v>3340</v>
      </c>
      <c r="G187" t="s">
        <v>3795</v>
      </c>
      <c r="H187">
        <v>1</v>
      </c>
      <c r="I187">
        <v>50000647</v>
      </c>
      <c r="J187" t="s">
        <v>3816</v>
      </c>
      <c r="K187" t="s">
        <v>1021</v>
      </c>
      <c r="L187" s="2">
        <v>42668</v>
      </c>
      <c r="M187" s="2">
        <v>43125</v>
      </c>
      <c r="N187">
        <v>2008205</v>
      </c>
      <c r="O187" t="s">
        <v>965</v>
      </c>
      <c r="P187">
        <v>100</v>
      </c>
      <c r="Q187">
        <v>20.100000000000001</v>
      </c>
      <c r="R187" s="1">
        <v>163987.5</v>
      </c>
      <c r="S187" t="s">
        <v>94</v>
      </c>
    </row>
    <row r="188" spans="1:19" x14ac:dyDescent="0.25">
      <c r="A188">
        <v>7416000028</v>
      </c>
      <c r="B188" t="s">
        <v>3338</v>
      </c>
      <c r="E188" t="s">
        <v>3339</v>
      </c>
      <c r="F188" t="s">
        <v>3340</v>
      </c>
      <c r="G188" t="s">
        <v>3795</v>
      </c>
      <c r="H188">
        <v>1</v>
      </c>
      <c r="I188">
        <v>50000647</v>
      </c>
      <c r="J188" t="s">
        <v>3816</v>
      </c>
      <c r="K188" t="s">
        <v>1021</v>
      </c>
      <c r="L188" s="2">
        <v>42668</v>
      </c>
      <c r="M188" s="2">
        <v>43125</v>
      </c>
      <c r="N188">
        <v>2008206</v>
      </c>
      <c r="O188" t="s">
        <v>1026</v>
      </c>
      <c r="P188">
        <v>25</v>
      </c>
      <c r="Q188">
        <v>20.100000000000001</v>
      </c>
      <c r="R188" s="1">
        <v>163987.5</v>
      </c>
      <c r="S188" t="s">
        <v>94</v>
      </c>
    </row>
    <row r="189" spans="1:19" x14ac:dyDescent="0.25">
      <c r="A189">
        <v>7416000028</v>
      </c>
      <c r="B189" t="s">
        <v>3338</v>
      </c>
      <c r="E189" t="s">
        <v>3339</v>
      </c>
      <c r="F189" t="s">
        <v>3340</v>
      </c>
      <c r="G189" t="s">
        <v>3795</v>
      </c>
      <c r="H189">
        <v>1</v>
      </c>
      <c r="I189">
        <v>50000647</v>
      </c>
      <c r="J189" t="s">
        <v>3816</v>
      </c>
      <c r="K189" t="s">
        <v>1021</v>
      </c>
      <c r="L189" s="2">
        <v>42668</v>
      </c>
      <c r="M189" s="2">
        <v>43125</v>
      </c>
      <c r="N189">
        <v>2008207</v>
      </c>
      <c r="O189" t="s">
        <v>1027</v>
      </c>
      <c r="P189">
        <v>50</v>
      </c>
      <c r="Q189">
        <v>20.100000000000001</v>
      </c>
      <c r="R189" s="1">
        <v>163987.5</v>
      </c>
      <c r="S189" t="s">
        <v>94</v>
      </c>
    </row>
    <row r="190" spans="1:19" x14ac:dyDescent="0.25">
      <c r="A190">
        <v>7415000052</v>
      </c>
      <c r="B190" t="s">
        <v>3283</v>
      </c>
      <c r="E190" t="s">
        <v>3284</v>
      </c>
      <c r="F190" t="s">
        <v>3285</v>
      </c>
      <c r="G190" t="s">
        <v>3795</v>
      </c>
      <c r="H190">
        <v>1</v>
      </c>
      <c r="I190">
        <v>50000647</v>
      </c>
      <c r="J190" t="s">
        <v>3816</v>
      </c>
      <c r="K190" t="s">
        <v>960</v>
      </c>
      <c r="L190" s="2">
        <v>42313</v>
      </c>
      <c r="M190" s="2">
        <v>42771</v>
      </c>
      <c r="N190">
        <v>2008208</v>
      </c>
      <c r="O190" t="s">
        <v>966</v>
      </c>
      <c r="P190">
        <v>50</v>
      </c>
      <c r="Q190">
        <v>20.100000000000001</v>
      </c>
      <c r="R190" s="1">
        <v>124725</v>
      </c>
      <c r="S190" t="s">
        <v>94</v>
      </c>
    </row>
    <row r="191" spans="1:19" x14ac:dyDescent="0.25">
      <c r="A191">
        <v>7416000028</v>
      </c>
      <c r="B191" t="s">
        <v>3338</v>
      </c>
      <c r="E191" t="s">
        <v>3339</v>
      </c>
      <c r="F191" t="s">
        <v>3340</v>
      </c>
      <c r="G191" t="s">
        <v>3795</v>
      </c>
      <c r="H191">
        <v>1</v>
      </c>
      <c r="I191">
        <v>50000647</v>
      </c>
      <c r="J191" t="s">
        <v>3816</v>
      </c>
      <c r="K191" t="s">
        <v>1021</v>
      </c>
      <c r="L191" s="2">
        <v>42668</v>
      </c>
      <c r="M191" s="2">
        <v>43125</v>
      </c>
      <c r="N191">
        <v>2008208</v>
      </c>
      <c r="O191" t="s">
        <v>966</v>
      </c>
      <c r="P191">
        <v>75</v>
      </c>
      <c r="Q191">
        <v>20.100000000000001</v>
      </c>
      <c r="R191" s="1">
        <v>163987.5</v>
      </c>
      <c r="S191" t="s">
        <v>94</v>
      </c>
    </row>
    <row r="192" spans="1:19" x14ac:dyDescent="0.25">
      <c r="A192">
        <v>7415000052</v>
      </c>
      <c r="B192" t="s">
        <v>3283</v>
      </c>
      <c r="E192" t="s">
        <v>3284</v>
      </c>
      <c r="F192" t="s">
        <v>3285</v>
      </c>
      <c r="G192" t="s">
        <v>3795</v>
      </c>
      <c r="H192">
        <v>1</v>
      </c>
      <c r="I192">
        <v>50000647</v>
      </c>
      <c r="J192" t="s">
        <v>3816</v>
      </c>
      <c r="K192" t="s">
        <v>960</v>
      </c>
      <c r="L192" s="2">
        <v>42313</v>
      </c>
      <c r="M192" s="2">
        <v>42771</v>
      </c>
      <c r="N192">
        <v>2008210</v>
      </c>
      <c r="O192" t="s">
        <v>967</v>
      </c>
      <c r="P192">
        <v>50</v>
      </c>
      <c r="Q192">
        <v>20.100000000000001</v>
      </c>
      <c r="R192" s="1">
        <v>124725</v>
      </c>
      <c r="S192" t="s">
        <v>94</v>
      </c>
    </row>
    <row r="193" spans="1:19" x14ac:dyDescent="0.25">
      <c r="A193">
        <v>7416000028</v>
      </c>
      <c r="B193" t="s">
        <v>3338</v>
      </c>
      <c r="E193" t="s">
        <v>3339</v>
      </c>
      <c r="F193" t="s">
        <v>3340</v>
      </c>
      <c r="G193" t="s">
        <v>3795</v>
      </c>
      <c r="H193">
        <v>1</v>
      </c>
      <c r="I193">
        <v>50000647</v>
      </c>
      <c r="J193" t="s">
        <v>3816</v>
      </c>
      <c r="K193" t="s">
        <v>1021</v>
      </c>
      <c r="L193" s="2">
        <v>42668</v>
      </c>
      <c r="M193" s="2">
        <v>43125</v>
      </c>
      <c r="N193">
        <v>2008210</v>
      </c>
      <c r="O193" t="s">
        <v>967</v>
      </c>
      <c r="P193">
        <v>75</v>
      </c>
      <c r="Q193">
        <v>20.100000000000001</v>
      </c>
      <c r="R193" s="1">
        <v>163987.5</v>
      </c>
      <c r="S193" t="s">
        <v>94</v>
      </c>
    </row>
    <row r="194" spans="1:19" x14ac:dyDescent="0.25">
      <c r="A194">
        <v>7415000052</v>
      </c>
      <c r="B194" t="s">
        <v>3283</v>
      </c>
      <c r="E194" t="s">
        <v>3284</v>
      </c>
      <c r="F194" t="s">
        <v>3285</v>
      </c>
      <c r="G194" t="s">
        <v>3795</v>
      </c>
      <c r="H194">
        <v>1</v>
      </c>
      <c r="I194">
        <v>50000647</v>
      </c>
      <c r="J194" t="s">
        <v>3816</v>
      </c>
      <c r="K194" t="s">
        <v>960</v>
      </c>
      <c r="L194" s="2">
        <v>42313</v>
      </c>
      <c r="M194" s="2">
        <v>42771</v>
      </c>
      <c r="N194">
        <v>2008211</v>
      </c>
      <c r="O194" t="s">
        <v>968</v>
      </c>
      <c r="P194">
        <v>50</v>
      </c>
      <c r="Q194">
        <v>20.100000000000001</v>
      </c>
      <c r="R194" s="1">
        <v>124725</v>
      </c>
      <c r="S194" t="s">
        <v>94</v>
      </c>
    </row>
    <row r="195" spans="1:19" x14ac:dyDescent="0.25">
      <c r="A195">
        <v>7416000028</v>
      </c>
      <c r="B195" t="s">
        <v>3338</v>
      </c>
      <c r="E195" t="s">
        <v>3339</v>
      </c>
      <c r="F195" t="s">
        <v>3340</v>
      </c>
      <c r="G195" t="s">
        <v>3795</v>
      </c>
      <c r="H195">
        <v>1</v>
      </c>
      <c r="I195">
        <v>50000647</v>
      </c>
      <c r="J195" t="s">
        <v>3816</v>
      </c>
      <c r="K195" t="s">
        <v>1021</v>
      </c>
      <c r="L195" s="2">
        <v>42668</v>
      </c>
      <c r="M195" s="2">
        <v>43125</v>
      </c>
      <c r="N195">
        <v>2008211</v>
      </c>
      <c r="O195" t="s">
        <v>968</v>
      </c>
      <c r="P195">
        <v>125</v>
      </c>
      <c r="Q195">
        <v>20.100000000000001</v>
      </c>
      <c r="R195" s="1">
        <v>163987.5</v>
      </c>
      <c r="S195" t="s">
        <v>94</v>
      </c>
    </row>
    <row r="196" spans="1:19" x14ac:dyDescent="0.25">
      <c r="A196">
        <v>7415000052</v>
      </c>
      <c r="B196" t="s">
        <v>3283</v>
      </c>
      <c r="E196" t="s">
        <v>3284</v>
      </c>
      <c r="F196" t="s">
        <v>3285</v>
      </c>
      <c r="G196" t="s">
        <v>3795</v>
      </c>
      <c r="H196">
        <v>1</v>
      </c>
      <c r="I196">
        <v>50000647</v>
      </c>
      <c r="J196" t="s">
        <v>3816</v>
      </c>
      <c r="K196" t="s">
        <v>960</v>
      </c>
      <c r="L196" s="2">
        <v>42313</v>
      </c>
      <c r="M196" s="2">
        <v>42771</v>
      </c>
      <c r="N196">
        <v>2008212</v>
      </c>
      <c r="O196" t="s">
        <v>969</v>
      </c>
      <c r="P196">
        <v>100</v>
      </c>
      <c r="Q196">
        <v>20.100000000000001</v>
      </c>
      <c r="R196" s="1">
        <v>124725</v>
      </c>
      <c r="S196" t="s">
        <v>94</v>
      </c>
    </row>
    <row r="197" spans="1:19" x14ac:dyDescent="0.25">
      <c r="A197">
        <v>7416000028</v>
      </c>
      <c r="B197" t="s">
        <v>3338</v>
      </c>
      <c r="E197" t="s">
        <v>3339</v>
      </c>
      <c r="F197" t="s">
        <v>3340</v>
      </c>
      <c r="G197" t="s">
        <v>3795</v>
      </c>
      <c r="H197">
        <v>1</v>
      </c>
      <c r="I197">
        <v>50000647</v>
      </c>
      <c r="J197" t="s">
        <v>3816</v>
      </c>
      <c r="K197" t="s">
        <v>1021</v>
      </c>
      <c r="L197" s="2">
        <v>42668</v>
      </c>
      <c r="M197" s="2">
        <v>43125</v>
      </c>
      <c r="N197">
        <v>2008212</v>
      </c>
      <c r="O197" t="s">
        <v>969</v>
      </c>
      <c r="P197">
        <v>125</v>
      </c>
      <c r="Q197">
        <v>20.100000000000001</v>
      </c>
      <c r="R197" s="1">
        <v>163987.5</v>
      </c>
      <c r="S197" t="s">
        <v>94</v>
      </c>
    </row>
    <row r="198" spans="1:19" x14ac:dyDescent="0.25">
      <c r="A198">
        <v>7415000052</v>
      </c>
      <c r="B198" t="s">
        <v>3283</v>
      </c>
      <c r="E198" t="s">
        <v>3284</v>
      </c>
      <c r="F198" t="s">
        <v>3285</v>
      </c>
      <c r="G198" t="s">
        <v>3795</v>
      </c>
      <c r="H198">
        <v>1</v>
      </c>
      <c r="I198">
        <v>50000647</v>
      </c>
      <c r="J198" t="s">
        <v>3816</v>
      </c>
      <c r="K198" t="s">
        <v>960</v>
      </c>
      <c r="L198" s="2">
        <v>42313</v>
      </c>
      <c r="M198" s="2">
        <v>42771</v>
      </c>
      <c r="N198">
        <v>2008213</v>
      </c>
      <c r="O198" t="s">
        <v>970</v>
      </c>
      <c r="P198">
        <v>50</v>
      </c>
      <c r="Q198">
        <v>20.100000000000001</v>
      </c>
      <c r="R198" s="1">
        <v>124725</v>
      </c>
      <c r="S198" t="s">
        <v>94</v>
      </c>
    </row>
    <row r="199" spans="1:19" x14ac:dyDescent="0.25">
      <c r="A199">
        <v>7416000028</v>
      </c>
      <c r="B199" t="s">
        <v>3338</v>
      </c>
      <c r="E199" t="s">
        <v>3339</v>
      </c>
      <c r="F199" t="s">
        <v>3340</v>
      </c>
      <c r="G199" t="s">
        <v>3795</v>
      </c>
      <c r="H199">
        <v>1</v>
      </c>
      <c r="I199">
        <v>50000647</v>
      </c>
      <c r="J199" t="s">
        <v>3816</v>
      </c>
      <c r="K199" t="s">
        <v>1021</v>
      </c>
      <c r="L199" s="2">
        <v>42668</v>
      </c>
      <c r="M199" s="2">
        <v>43125</v>
      </c>
      <c r="N199">
        <v>2008213</v>
      </c>
      <c r="O199" t="s">
        <v>970</v>
      </c>
      <c r="P199">
        <v>100</v>
      </c>
      <c r="Q199">
        <v>20.100000000000001</v>
      </c>
      <c r="R199" s="1">
        <v>163987.5</v>
      </c>
      <c r="S199" t="s">
        <v>94</v>
      </c>
    </row>
    <row r="200" spans="1:19" x14ac:dyDescent="0.25">
      <c r="A200">
        <v>7415000052</v>
      </c>
      <c r="B200" t="s">
        <v>3283</v>
      </c>
      <c r="E200" t="s">
        <v>3284</v>
      </c>
      <c r="F200" t="s">
        <v>3285</v>
      </c>
      <c r="G200" t="s">
        <v>3795</v>
      </c>
      <c r="H200">
        <v>1</v>
      </c>
      <c r="I200">
        <v>50000647</v>
      </c>
      <c r="J200" t="s">
        <v>3816</v>
      </c>
      <c r="K200" t="s">
        <v>960</v>
      </c>
      <c r="L200" s="2">
        <v>42313</v>
      </c>
      <c r="M200" s="2">
        <v>42771</v>
      </c>
      <c r="N200">
        <v>2008214</v>
      </c>
      <c r="O200" t="s">
        <v>971</v>
      </c>
      <c r="P200">
        <v>600</v>
      </c>
      <c r="Q200">
        <v>20.100000000000001</v>
      </c>
      <c r="R200" s="1">
        <v>124725</v>
      </c>
      <c r="S200" t="s">
        <v>94</v>
      </c>
    </row>
    <row r="201" spans="1:19" x14ac:dyDescent="0.25">
      <c r="A201">
        <v>7416000028</v>
      </c>
      <c r="B201" t="s">
        <v>3338</v>
      </c>
      <c r="E201" t="s">
        <v>3339</v>
      </c>
      <c r="F201" t="s">
        <v>3340</v>
      </c>
      <c r="G201" t="s">
        <v>3795</v>
      </c>
      <c r="H201">
        <v>1</v>
      </c>
      <c r="I201">
        <v>50000647</v>
      </c>
      <c r="J201" t="s">
        <v>3816</v>
      </c>
      <c r="K201" t="s">
        <v>1021</v>
      </c>
      <c r="L201" s="2">
        <v>42668</v>
      </c>
      <c r="M201" s="2">
        <v>43125</v>
      </c>
      <c r="N201">
        <v>2008214</v>
      </c>
      <c r="O201" t="s">
        <v>971</v>
      </c>
      <c r="P201">
        <v>600</v>
      </c>
      <c r="Q201">
        <v>20.100000000000001</v>
      </c>
      <c r="R201" s="1">
        <v>163987.5</v>
      </c>
      <c r="S201" t="s">
        <v>94</v>
      </c>
    </row>
    <row r="202" spans="1:19" x14ac:dyDescent="0.25">
      <c r="A202">
        <v>7415000052</v>
      </c>
      <c r="B202" t="s">
        <v>3283</v>
      </c>
      <c r="E202" t="s">
        <v>3284</v>
      </c>
      <c r="F202" t="s">
        <v>3285</v>
      </c>
      <c r="G202" t="s">
        <v>3795</v>
      </c>
      <c r="H202">
        <v>1</v>
      </c>
      <c r="I202">
        <v>50000647</v>
      </c>
      <c r="J202" t="s">
        <v>3816</v>
      </c>
      <c r="K202" t="s">
        <v>960</v>
      </c>
      <c r="L202" s="2">
        <v>42313</v>
      </c>
      <c r="M202" s="2">
        <v>42771</v>
      </c>
      <c r="N202">
        <v>2008215</v>
      </c>
      <c r="O202" t="s">
        <v>972</v>
      </c>
      <c r="P202">
        <v>50</v>
      </c>
      <c r="Q202">
        <v>20.100000000000001</v>
      </c>
      <c r="R202" s="1">
        <v>124725</v>
      </c>
      <c r="S202" t="s">
        <v>94</v>
      </c>
    </row>
    <row r="203" spans="1:19" x14ac:dyDescent="0.25">
      <c r="A203">
        <v>7416000028</v>
      </c>
      <c r="B203" t="s">
        <v>3338</v>
      </c>
      <c r="E203" t="s">
        <v>3339</v>
      </c>
      <c r="F203" t="s">
        <v>3340</v>
      </c>
      <c r="G203" t="s">
        <v>3795</v>
      </c>
      <c r="H203">
        <v>1</v>
      </c>
      <c r="I203">
        <v>50000647</v>
      </c>
      <c r="J203" t="s">
        <v>3816</v>
      </c>
      <c r="K203" t="s">
        <v>1021</v>
      </c>
      <c r="L203" s="2">
        <v>42668</v>
      </c>
      <c r="M203" s="2">
        <v>43125</v>
      </c>
      <c r="N203">
        <v>2008215</v>
      </c>
      <c r="O203" t="s">
        <v>972</v>
      </c>
      <c r="P203">
        <v>50</v>
      </c>
      <c r="Q203">
        <v>20.100000000000001</v>
      </c>
      <c r="R203" s="1">
        <v>163987.5</v>
      </c>
      <c r="S203" t="s">
        <v>94</v>
      </c>
    </row>
    <row r="204" spans="1:19" x14ac:dyDescent="0.25">
      <c r="A204">
        <v>7416000028</v>
      </c>
      <c r="B204" t="s">
        <v>3338</v>
      </c>
      <c r="E204" t="s">
        <v>3339</v>
      </c>
      <c r="F204" t="s">
        <v>3340</v>
      </c>
      <c r="G204" t="s">
        <v>3795</v>
      </c>
      <c r="H204">
        <v>1</v>
      </c>
      <c r="I204">
        <v>50000647</v>
      </c>
      <c r="J204" t="s">
        <v>3816</v>
      </c>
      <c r="K204" t="s">
        <v>1021</v>
      </c>
      <c r="L204" s="2">
        <v>42668</v>
      </c>
      <c r="M204" s="2">
        <v>43125</v>
      </c>
      <c r="N204">
        <v>2008216</v>
      </c>
      <c r="O204" t="s">
        <v>1028</v>
      </c>
      <c r="P204">
        <v>25</v>
      </c>
      <c r="Q204">
        <v>20.100000000000001</v>
      </c>
      <c r="R204" s="1">
        <v>163987.5</v>
      </c>
      <c r="S204" t="s">
        <v>94</v>
      </c>
    </row>
    <row r="205" spans="1:19" x14ac:dyDescent="0.25">
      <c r="A205">
        <v>7415000052</v>
      </c>
      <c r="B205" t="s">
        <v>3283</v>
      </c>
      <c r="E205" t="s">
        <v>3284</v>
      </c>
      <c r="F205" t="s">
        <v>3285</v>
      </c>
      <c r="G205" t="s">
        <v>3795</v>
      </c>
      <c r="H205">
        <v>1</v>
      </c>
      <c r="I205">
        <v>50000647</v>
      </c>
      <c r="J205" t="s">
        <v>3816</v>
      </c>
      <c r="K205" t="s">
        <v>960</v>
      </c>
      <c r="L205" s="2">
        <v>42313</v>
      </c>
      <c r="M205" s="2">
        <v>42771</v>
      </c>
      <c r="N205">
        <v>2008217</v>
      </c>
      <c r="O205" t="s">
        <v>973</v>
      </c>
      <c r="P205">
        <v>50</v>
      </c>
      <c r="Q205">
        <v>20.100000000000001</v>
      </c>
      <c r="R205" s="1">
        <v>124725</v>
      </c>
      <c r="S205" t="s">
        <v>94</v>
      </c>
    </row>
    <row r="206" spans="1:19" x14ac:dyDescent="0.25">
      <c r="A206">
        <v>7416000028</v>
      </c>
      <c r="B206" t="s">
        <v>3338</v>
      </c>
      <c r="E206" t="s">
        <v>3339</v>
      </c>
      <c r="F206" t="s">
        <v>3340</v>
      </c>
      <c r="G206" t="s">
        <v>3795</v>
      </c>
      <c r="H206">
        <v>1</v>
      </c>
      <c r="I206">
        <v>50000647</v>
      </c>
      <c r="J206" t="s">
        <v>3816</v>
      </c>
      <c r="K206" t="s">
        <v>1021</v>
      </c>
      <c r="L206" s="2">
        <v>42668</v>
      </c>
      <c r="M206" s="2">
        <v>43125</v>
      </c>
      <c r="N206">
        <v>2008217</v>
      </c>
      <c r="O206" t="s">
        <v>973</v>
      </c>
      <c r="P206">
        <v>25</v>
      </c>
      <c r="Q206">
        <v>20.100000000000001</v>
      </c>
      <c r="R206" s="1">
        <v>163987.5</v>
      </c>
      <c r="S206" t="s">
        <v>94</v>
      </c>
    </row>
    <row r="207" spans="1:19" x14ac:dyDescent="0.25">
      <c r="A207">
        <v>7415000052</v>
      </c>
      <c r="B207" t="s">
        <v>3283</v>
      </c>
      <c r="E207" t="s">
        <v>3284</v>
      </c>
      <c r="F207" t="s">
        <v>3285</v>
      </c>
      <c r="G207" t="s">
        <v>3795</v>
      </c>
      <c r="H207">
        <v>1</v>
      </c>
      <c r="I207">
        <v>50000647</v>
      </c>
      <c r="J207" t="s">
        <v>3816</v>
      </c>
      <c r="K207" t="s">
        <v>960</v>
      </c>
      <c r="L207" s="2">
        <v>42313</v>
      </c>
      <c r="M207" s="2">
        <v>42771</v>
      </c>
      <c r="N207">
        <v>2008218</v>
      </c>
      <c r="O207" t="s">
        <v>974</v>
      </c>
      <c r="P207">
        <v>50</v>
      </c>
      <c r="Q207">
        <v>20.100000000000001</v>
      </c>
      <c r="R207" s="1">
        <v>124725</v>
      </c>
      <c r="S207" t="s">
        <v>94</v>
      </c>
    </row>
    <row r="208" spans="1:19" x14ac:dyDescent="0.25">
      <c r="A208">
        <v>7416000028</v>
      </c>
      <c r="B208" t="s">
        <v>3338</v>
      </c>
      <c r="E208" t="s">
        <v>3339</v>
      </c>
      <c r="F208" t="s">
        <v>3340</v>
      </c>
      <c r="G208" t="s">
        <v>3795</v>
      </c>
      <c r="H208">
        <v>1</v>
      </c>
      <c r="I208">
        <v>50000647</v>
      </c>
      <c r="J208" t="s">
        <v>3816</v>
      </c>
      <c r="K208" t="s">
        <v>1021</v>
      </c>
      <c r="L208" s="2">
        <v>42668</v>
      </c>
      <c r="M208" s="2">
        <v>43125</v>
      </c>
      <c r="N208">
        <v>2008218</v>
      </c>
      <c r="O208" t="s">
        <v>974</v>
      </c>
      <c r="P208">
        <v>25</v>
      </c>
      <c r="Q208">
        <v>20.100000000000001</v>
      </c>
      <c r="R208" s="1">
        <v>163987.5</v>
      </c>
      <c r="S208" t="s">
        <v>94</v>
      </c>
    </row>
    <row r="209" spans="1:19" x14ac:dyDescent="0.25">
      <c r="A209">
        <v>7415000052</v>
      </c>
      <c r="B209" t="s">
        <v>3283</v>
      </c>
      <c r="E209" t="s">
        <v>3284</v>
      </c>
      <c r="F209" t="s">
        <v>3285</v>
      </c>
      <c r="G209" t="s">
        <v>3795</v>
      </c>
      <c r="H209">
        <v>1</v>
      </c>
      <c r="I209">
        <v>50000647</v>
      </c>
      <c r="J209" t="s">
        <v>3816</v>
      </c>
      <c r="K209" t="s">
        <v>960</v>
      </c>
      <c r="L209" s="2">
        <v>42313</v>
      </c>
      <c r="M209" s="2">
        <v>42771</v>
      </c>
      <c r="N209">
        <v>2008220</v>
      </c>
      <c r="O209" t="s">
        <v>975</v>
      </c>
      <c r="P209">
        <v>800</v>
      </c>
      <c r="Q209">
        <v>20.100000000000001</v>
      </c>
      <c r="R209" s="1">
        <v>124725</v>
      </c>
      <c r="S209" t="s">
        <v>94</v>
      </c>
    </row>
    <row r="210" spans="1:19" x14ac:dyDescent="0.25">
      <c r="A210">
        <v>7416000028</v>
      </c>
      <c r="B210" t="s">
        <v>3338</v>
      </c>
      <c r="E210" t="s">
        <v>3339</v>
      </c>
      <c r="F210" t="s">
        <v>3340</v>
      </c>
      <c r="G210" t="s">
        <v>3795</v>
      </c>
      <c r="H210">
        <v>1</v>
      </c>
      <c r="I210">
        <v>50000647</v>
      </c>
      <c r="J210" t="s">
        <v>3816</v>
      </c>
      <c r="K210" t="s">
        <v>1021</v>
      </c>
      <c r="L210" s="2">
        <v>42668</v>
      </c>
      <c r="M210" s="2">
        <v>43125</v>
      </c>
      <c r="N210">
        <v>2008220</v>
      </c>
      <c r="O210" t="s">
        <v>975</v>
      </c>
      <c r="P210">
        <v>900</v>
      </c>
      <c r="Q210">
        <v>20.100000000000001</v>
      </c>
      <c r="R210" s="1">
        <v>163987.5</v>
      </c>
      <c r="S210" t="s">
        <v>94</v>
      </c>
    </row>
    <row r="211" spans="1:19" x14ac:dyDescent="0.25">
      <c r="A211">
        <v>7415000052</v>
      </c>
      <c r="B211" t="s">
        <v>3283</v>
      </c>
      <c r="E211" t="s">
        <v>3284</v>
      </c>
      <c r="F211" t="s">
        <v>3285</v>
      </c>
      <c r="G211" t="s">
        <v>3795</v>
      </c>
      <c r="H211">
        <v>1</v>
      </c>
      <c r="I211">
        <v>50000647</v>
      </c>
      <c r="J211" t="s">
        <v>3816</v>
      </c>
      <c r="K211" t="s">
        <v>960</v>
      </c>
      <c r="L211" s="2">
        <v>42313</v>
      </c>
      <c r="M211" s="2">
        <v>42771</v>
      </c>
      <c r="N211">
        <v>2008222</v>
      </c>
      <c r="O211" t="s">
        <v>976</v>
      </c>
      <c r="P211">
        <v>200</v>
      </c>
      <c r="Q211">
        <v>20.100000000000001</v>
      </c>
      <c r="R211" s="1">
        <v>124725</v>
      </c>
      <c r="S211" t="s">
        <v>94</v>
      </c>
    </row>
    <row r="212" spans="1:19" x14ac:dyDescent="0.25">
      <c r="A212">
        <v>7416000028</v>
      </c>
      <c r="B212" t="s">
        <v>3338</v>
      </c>
      <c r="E212" t="s">
        <v>3339</v>
      </c>
      <c r="F212" t="s">
        <v>3340</v>
      </c>
      <c r="G212" t="s">
        <v>3795</v>
      </c>
      <c r="H212">
        <v>1</v>
      </c>
      <c r="I212">
        <v>50000647</v>
      </c>
      <c r="J212" t="s">
        <v>3816</v>
      </c>
      <c r="K212" t="s">
        <v>1021</v>
      </c>
      <c r="L212" s="2">
        <v>42668</v>
      </c>
      <c r="M212" s="2">
        <v>43125</v>
      </c>
      <c r="N212">
        <v>2008222</v>
      </c>
      <c r="O212" t="s">
        <v>976</v>
      </c>
      <c r="P212">
        <v>325</v>
      </c>
      <c r="Q212">
        <v>20.100000000000001</v>
      </c>
      <c r="R212" s="1">
        <v>163987.5</v>
      </c>
      <c r="S212" t="s">
        <v>94</v>
      </c>
    </row>
    <row r="213" spans="1:19" x14ac:dyDescent="0.25">
      <c r="A213">
        <v>7415000052</v>
      </c>
      <c r="B213" t="s">
        <v>3283</v>
      </c>
      <c r="E213" t="s">
        <v>3284</v>
      </c>
      <c r="F213" t="s">
        <v>3285</v>
      </c>
      <c r="G213" t="s">
        <v>3795</v>
      </c>
      <c r="H213">
        <v>1</v>
      </c>
      <c r="I213">
        <v>50000647</v>
      </c>
      <c r="J213" t="s">
        <v>3816</v>
      </c>
      <c r="K213" t="s">
        <v>960</v>
      </c>
      <c r="L213" s="2">
        <v>42313</v>
      </c>
      <c r="M213" s="2">
        <v>42771</v>
      </c>
      <c r="N213">
        <v>2008223</v>
      </c>
      <c r="O213" t="s">
        <v>977</v>
      </c>
      <c r="P213">
        <v>100</v>
      </c>
      <c r="Q213">
        <v>20.100000000000001</v>
      </c>
      <c r="R213" s="1">
        <v>124725</v>
      </c>
      <c r="S213" t="s">
        <v>94</v>
      </c>
    </row>
    <row r="214" spans="1:19" x14ac:dyDescent="0.25">
      <c r="A214">
        <v>7416000028</v>
      </c>
      <c r="B214" t="s">
        <v>3338</v>
      </c>
      <c r="E214" t="s">
        <v>3339</v>
      </c>
      <c r="F214" t="s">
        <v>3340</v>
      </c>
      <c r="G214" t="s">
        <v>3795</v>
      </c>
      <c r="H214">
        <v>1</v>
      </c>
      <c r="I214">
        <v>50000647</v>
      </c>
      <c r="J214" t="s">
        <v>3816</v>
      </c>
      <c r="K214" t="s">
        <v>1021</v>
      </c>
      <c r="L214" s="2">
        <v>42668</v>
      </c>
      <c r="M214" s="2">
        <v>43125</v>
      </c>
      <c r="N214">
        <v>2008223</v>
      </c>
      <c r="O214" t="s">
        <v>977</v>
      </c>
      <c r="P214">
        <v>150</v>
      </c>
      <c r="Q214">
        <v>20.100000000000001</v>
      </c>
      <c r="R214" s="1">
        <v>163987.5</v>
      </c>
      <c r="S214" t="s">
        <v>94</v>
      </c>
    </row>
    <row r="215" spans="1:19" x14ac:dyDescent="0.25">
      <c r="A215">
        <v>7415000052</v>
      </c>
      <c r="B215" t="s">
        <v>3283</v>
      </c>
      <c r="E215" t="s">
        <v>3284</v>
      </c>
      <c r="F215" t="s">
        <v>3285</v>
      </c>
      <c r="G215" t="s">
        <v>3795</v>
      </c>
      <c r="H215">
        <v>1</v>
      </c>
      <c r="I215">
        <v>50000647</v>
      </c>
      <c r="J215" t="s">
        <v>3816</v>
      </c>
      <c r="K215" t="s">
        <v>960</v>
      </c>
      <c r="L215" s="2">
        <v>42313</v>
      </c>
      <c r="M215" s="2">
        <v>42771</v>
      </c>
      <c r="N215">
        <v>2008224</v>
      </c>
      <c r="O215" t="s">
        <v>978</v>
      </c>
      <c r="P215">
        <v>50</v>
      </c>
      <c r="Q215">
        <v>20.100000000000001</v>
      </c>
      <c r="R215" s="1">
        <v>124725</v>
      </c>
      <c r="S215" t="s">
        <v>94</v>
      </c>
    </row>
    <row r="216" spans="1:19" x14ac:dyDescent="0.25">
      <c r="A216">
        <v>7416000028</v>
      </c>
      <c r="B216" t="s">
        <v>3338</v>
      </c>
      <c r="E216" t="s">
        <v>3339</v>
      </c>
      <c r="F216" t="s">
        <v>3340</v>
      </c>
      <c r="G216" t="s">
        <v>3795</v>
      </c>
      <c r="H216">
        <v>1</v>
      </c>
      <c r="I216">
        <v>50000647</v>
      </c>
      <c r="J216" t="s">
        <v>3816</v>
      </c>
      <c r="K216" t="s">
        <v>1021</v>
      </c>
      <c r="L216" s="2">
        <v>42668</v>
      </c>
      <c r="M216" s="2">
        <v>43125</v>
      </c>
      <c r="N216">
        <v>2008224</v>
      </c>
      <c r="O216" t="s">
        <v>978</v>
      </c>
      <c r="P216">
        <v>50</v>
      </c>
      <c r="Q216">
        <v>20.100000000000001</v>
      </c>
      <c r="R216" s="1">
        <v>163987.5</v>
      </c>
      <c r="S216" t="s">
        <v>94</v>
      </c>
    </row>
    <row r="217" spans="1:19" x14ac:dyDescent="0.25">
      <c r="A217">
        <v>7415000052</v>
      </c>
      <c r="B217" t="s">
        <v>3283</v>
      </c>
      <c r="E217" t="s">
        <v>3284</v>
      </c>
      <c r="F217" t="s">
        <v>3285</v>
      </c>
      <c r="G217" t="s">
        <v>3795</v>
      </c>
      <c r="H217">
        <v>1</v>
      </c>
      <c r="I217">
        <v>50000647</v>
      </c>
      <c r="J217" t="s">
        <v>3816</v>
      </c>
      <c r="K217" t="s">
        <v>960</v>
      </c>
      <c r="L217" s="2">
        <v>42313</v>
      </c>
      <c r="M217" s="2">
        <v>42771</v>
      </c>
      <c r="N217">
        <v>2008225</v>
      </c>
      <c r="O217" t="s">
        <v>979</v>
      </c>
      <c r="P217">
        <v>50</v>
      </c>
      <c r="Q217">
        <v>20.100000000000001</v>
      </c>
      <c r="R217" s="1">
        <v>124725</v>
      </c>
      <c r="S217" t="s">
        <v>94</v>
      </c>
    </row>
    <row r="218" spans="1:19" x14ac:dyDescent="0.25">
      <c r="A218">
        <v>7416000028</v>
      </c>
      <c r="B218" t="s">
        <v>3338</v>
      </c>
      <c r="E218" t="s">
        <v>3339</v>
      </c>
      <c r="F218" t="s">
        <v>3340</v>
      </c>
      <c r="G218" t="s">
        <v>3795</v>
      </c>
      <c r="H218">
        <v>1</v>
      </c>
      <c r="I218">
        <v>50000647</v>
      </c>
      <c r="J218" t="s">
        <v>3816</v>
      </c>
      <c r="K218" t="s">
        <v>1021</v>
      </c>
      <c r="L218" s="2">
        <v>42668</v>
      </c>
      <c r="M218" s="2">
        <v>43125</v>
      </c>
      <c r="N218">
        <v>2008225</v>
      </c>
      <c r="O218" t="s">
        <v>979</v>
      </c>
      <c r="P218">
        <v>50</v>
      </c>
      <c r="Q218">
        <v>20.100000000000001</v>
      </c>
      <c r="R218" s="1">
        <v>163987.5</v>
      </c>
      <c r="S218" t="s">
        <v>94</v>
      </c>
    </row>
    <row r="219" spans="1:19" x14ac:dyDescent="0.25">
      <c r="A219">
        <v>7415000052</v>
      </c>
      <c r="B219" t="s">
        <v>3283</v>
      </c>
      <c r="E219" t="s">
        <v>3284</v>
      </c>
      <c r="F219" t="s">
        <v>3285</v>
      </c>
      <c r="G219" t="s">
        <v>3795</v>
      </c>
      <c r="H219">
        <v>1</v>
      </c>
      <c r="I219">
        <v>50000647</v>
      </c>
      <c r="J219" t="s">
        <v>3816</v>
      </c>
      <c r="K219" t="s">
        <v>960</v>
      </c>
      <c r="L219" s="2">
        <v>42313</v>
      </c>
      <c r="M219" s="2">
        <v>42771</v>
      </c>
      <c r="N219">
        <v>2008226</v>
      </c>
      <c r="O219" t="s">
        <v>980</v>
      </c>
      <c r="P219">
        <v>100</v>
      </c>
      <c r="Q219">
        <v>20.100000000000001</v>
      </c>
      <c r="R219" s="1">
        <v>124725</v>
      </c>
      <c r="S219" t="s">
        <v>94</v>
      </c>
    </row>
    <row r="220" spans="1:19" x14ac:dyDescent="0.25">
      <c r="A220">
        <v>7416000028</v>
      </c>
      <c r="B220" t="s">
        <v>3338</v>
      </c>
      <c r="E220" t="s">
        <v>3339</v>
      </c>
      <c r="F220" t="s">
        <v>3340</v>
      </c>
      <c r="G220" t="s">
        <v>3795</v>
      </c>
      <c r="H220">
        <v>1</v>
      </c>
      <c r="I220">
        <v>50000647</v>
      </c>
      <c r="J220" t="s">
        <v>3816</v>
      </c>
      <c r="K220" t="s">
        <v>1021</v>
      </c>
      <c r="L220" s="2">
        <v>42668</v>
      </c>
      <c r="M220" s="2">
        <v>43125</v>
      </c>
      <c r="N220">
        <v>2008226</v>
      </c>
      <c r="O220" t="s">
        <v>980</v>
      </c>
      <c r="P220">
        <v>100</v>
      </c>
      <c r="Q220">
        <v>20.100000000000001</v>
      </c>
      <c r="R220" s="1">
        <v>163987.5</v>
      </c>
      <c r="S220" t="s">
        <v>94</v>
      </c>
    </row>
    <row r="221" spans="1:19" x14ac:dyDescent="0.25">
      <c r="A221">
        <v>7416000028</v>
      </c>
      <c r="B221" t="s">
        <v>3338</v>
      </c>
      <c r="E221" t="s">
        <v>3339</v>
      </c>
      <c r="F221" t="s">
        <v>3340</v>
      </c>
      <c r="G221" t="s">
        <v>3795</v>
      </c>
      <c r="H221">
        <v>1</v>
      </c>
      <c r="I221">
        <v>50000647</v>
      </c>
      <c r="J221" t="s">
        <v>3816</v>
      </c>
      <c r="K221" t="s">
        <v>1021</v>
      </c>
      <c r="L221" s="2">
        <v>42668</v>
      </c>
      <c r="M221" s="2">
        <v>43125</v>
      </c>
      <c r="N221">
        <v>2008228</v>
      </c>
      <c r="O221" t="s">
        <v>1029</v>
      </c>
      <c r="P221">
        <v>25</v>
      </c>
      <c r="Q221">
        <v>20.100000000000001</v>
      </c>
      <c r="R221" s="1">
        <v>163987.5</v>
      </c>
      <c r="S221" t="s">
        <v>94</v>
      </c>
    </row>
    <row r="222" spans="1:19" x14ac:dyDescent="0.25">
      <c r="A222">
        <v>7415000052</v>
      </c>
      <c r="B222" t="s">
        <v>3283</v>
      </c>
      <c r="E222" t="s">
        <v>3284</v>
      </c>
      <c r="F222" t="s">
        <v>3285</v>
      </c>
      <c r="G222" t="s">
        <v>3795</v>
      </c>
      <c r="H222">
        <v>1</v>
      </c>
      <c r="I222">
        <v>50000647</v>
      </c>
      <c r="J222" t="s">
        <v>3816</v>
      </c>
      <c r="K222" t="s">
        <v>960</v>
      </c>
      <c r="L222" s="2">
        <v>42313</v>
      </c>
      <c r="M222" s="2">
        <v>42771</v>
      </c>
      <c r="N222">
        <v>2008231</v>
      </c>
      <c r="O222" t="s">
        <v>981</v>
      </c>
      <c r="P222">
        <v>50</v>
      </c>
      <c r="Q222">
        <v>20.100000000000001</v>
      </c>
      <c r="R222" s="1">
        <v>124725</v>
      </c>
      <c r="S222" t="s">
        <v>94</v>
      </c>
    </row>
    <row r="223" spans="1:19" x14ac:dyDescent="0.25">
      <c r="A223">
        <v>7416000028</v>
      </c>
      <c r="B223" t="s">
        <v>3338</v>
      </c>
      <c r="E223" t="s">
        <v>3339</v>
      </c>
      <c r="F223" t="s">
        <v>3340</v>
      </c>
      <c r="G223" t="s">
        <v>3795</v>
      </c>
      <c r="H223">
        <v>1</v>
      </c>
      <c r="I223">
        <v>50000647</v>
      </c>
      <c r="J223" t="s">
        <v>3816</v>
      </c>
      <c r="K223" t="s">
        <v>1021</v>
      </c>
      <c r="L223" s="2">
        <v>42668</v>
      </c>
      <c r="M223" s="2">
        <v>43125</v>
      </c>
      <c r="N223">
        <v>2008231</v>
      </c>
      <c r="O223" t="s">
        <v>981</v>
      </c>
      <c r="P223">
        <v>25</v>
      </c>
      <c r="Q223">
        <v>20.100000000000001</v>
      </c>
      <c r="R223" s="1">
        <v>163987.5</v>
      </c>
      <c r="S223" t="s">
        <v>94</v>
      </c>
    </row>
    <row r="224" spans="1:19" x14ac:dyDescent="0.25">
      <c r="A224">
        <v>7416000028</v>
      </c>
      <c r="B224" t="s">
        <v>3338</v>
      </c>
      <c r="E224" t="s">
        <v>3339</v>
      </c>
      <c r="F224" t="s">
        <v>3340</v>
      </c>
      <c r="G224" t="s">
        <v>3795</v>
      </c>
      <c r="H224">
        <v>1</v>
      </c>
      <c r="I224">
        <v>50000647</v>
      </c>
      <c r="J224" t="s">
        <v>3816</v>
      </c>
      <c r="K224" t="s">
        <v>1021</v>
      </c>
      <c r="L224" s="2">
        <v>42668</v>
      </c>
      <c r="M224" s="2">
        <v>43125</v>
      </c>
      <c r="N224">
        <v>2008232</v>
      </c>
      <c r="O224" t="s">
        <v>1030</v>
      </c>
      <c r="P224">
        <v>50</v>
      </c>
      <c r="Q224">
        <v>20.100000000000001</v>
      </c>
      <c r="R224" s="1">
        <v>163987.5</v>
      </c>
      <c r="S224" t="s">
        <v>94</v>
      </c>
    </row>
    <row r="225" spans="1:19" x14ac:dyDescent="0.25">
      <c r="A225">
        <v>7415000052</v>
      </c>
      <c r="B225" t="s">
        <v>3283</v>
      </c>
      <c r="E225" t="s">
        <v>3284</v>
      </c>
      <c r="F225" t="s">
        <v>3285</v>
      </c>
      <c r="G225" t="s">
        <v>3795</v>
      </c>
      <c r="H225">
        <v>1</v>
      </c>
      <c r="I225">
        <v>50000647</v>
      </c>
      <c r="J225" t="s">
        <v>3816</v>
      </c>
      <c r="K225" t="s">
        <v>960</v>
      </c>
      <c r="L225" s="2">
        <v>42313</v>
      </c>
      <c r="M225" s="2">
        <v>42771</v>
      </c>
      <c r="N225">
        <v>2008233</v>
      </c>
      <c r="O225" t="s">
        <v>982</v>
      </c>
      <c r="P225">
        <v>50</v>
      </c>
      <c r="Q225">
        <v>20.100000000000001</v>
      </c>
      <c r="R225" s="1">
        <v>124725</v>
      </c>
      <c r="S225" t="s">
        <v>94</v>
      </c>
    </row>
    <row r="226" spans="1:19" x14ac:dyDescent="0.25">
      <c r="A226">
        <v>7416000028</v>
      </c>
      <c r="B226" t="s">
        <v>3338</v>
      </c>
      <c r="E226" t="s">
        <v>3339</v>
      </c>
      <c r="F226" t="s">
        <v>3340</v>
      </c>
      <c r="G226" t="s">
        <v>3795</v>
      </c>
      <c r="H226">
        <v>1</v>
      </c>
      <c r="I226">
        <v>50000647</v>
      </c>
      <c r="J226" t="s">
        <v>3816</v>
      </c>
      <c r="K226" t="s">
        <v>1021</v>
      </c>
      <c r="L226" s="2">
        <v>42668</v>
      </c>
      <c r="M226" s="2">
        <v>43125</v>
      </c>
      <c r="N226">
        <v>2008233</v>
      </c>
      <c r="O226" t="s">
        <v>982</v>
      </c>
      <c r="P226">
        <v>75</v>
      </c>
      <c r="Q226">
        <v>20.100000000000001</v>
      </c>
      <c r="R226" s="1">
        <v>163987.5</v>
      </c>
      <c r="S226" t="s">
        <v>94</v>
      </c>
    </row>
    <row r="227" spans="1:19" x14ac:dyDescent="0.25">
      <c r="A227">
        <v>7416000028</v>
      </c>
      <c r="B227" t="s">
        <v>3338</v>
      </c>
      <c r="E227" t="s">
        <v>3339</v>
      </c>
      <c r="F227" t="s">
        <v>3340</v>
      </c>
      <c r="G227" t="s">
        <v>3795</v>
      </c>
      <c r="H227">
        <v>1</v>
      </c>
      <c r="I227">
        <v>50000647</v>
      </c>
      <c r="J227" t="s">
        <v>3816</v>
      </c>
      <c r="K227" t="s">
        <v>1021</v>
      </c>
      <c r="L227" s="2">
        <v>42668</v>
      </c>
      <c r="M227" s="2">
        <v>43125</v>
      </c>
      <c r="N227">
        <v>2008234</v>
      </c>
      <c r="O227" t="s">
        <v>1031</v>
      </c>
      <c r="P227">
        <v>25</v>
      </c>
      <c r="Q227">
        <v>20.100000000000001</v>
      </c>
      <c r="R227" s="1">
        <v>163987.5</v>
      </c>
      <c r="S227" t="s">
        <v>94</v>
      </c>
    </row>
    <row r="228" spans="1:19" x14ac:dyDescent="0.25">
      <c r="A228">
        <v>7415000052</v>
      </c>
      <c r="B228" t="s">
        <v>3283</v>
      </c>
      <c r="E228" t="s">
        <v>3284</v>
      </c>
      <c r="F228" t="s">
        <v>3285</v>
      </c>
      <c r="G228" t="s">
        <v>3795</v>
      </c>
      <c r="H228">
        <v>1</v>
      </c>
      <c r="I228">
        <v>50000647</v>
      </c>
      <c r="J228" t="s">
        <v>3816</v>
      </c>
      <c r="K228" t="s">
        <v>960</v>
      </c>
      <c r="L228" s="2">
        <v>42313</v>
      </c>
      <c r="M228" s="2">
        <v>42771</v>
      </c>
      <c r="N228">
        <v>2008235</v>
      </c>
      <c r="O228" t="s">
        <v>983</v>
      </c>
      <c r="P228">
        <v>600</v>
      </c>
      <c r="Q228">
        <v>20.100000000000001</v>
      </c>
      <c r="R228" s="1">
        <v>124725</v>
      </c>
      <c r="S228" t="s">
        <v>94</v>
      </c>
    </row>
    <row r="229" spans="1:19" x14ac:dyDescent="0.25">
      <c r="A229">
        <v>7416000028</v>
      </c>
      <c r="B229" t="s">
        <v>3338</v>
      </c>
      <c r="E229" t="s">
        <v>3339</v>
      </c>
      <c r="F229" t="s">
        <v>3340</v>
      </c>
      <c r="G229" t="s">
        <v>3795</v>
      </c>
      <c r="H229">
        <v>1</v>
      </c>
      <c r="I229">
        <v>50000647</v>
      </c>
      <c r="J229" t="s">
        <v>3816</v>
      </c>
      <c r="K229" t="s">
        <v>1021</v>
      </c>
      <c r="L229" s="2">
        <v>42668</v>
      </c>
      <c r="M229" s="2">
        <v>43125</v>
      </c>
      <c r="N229">
        <v>2008235</v>
      </c>
      <c r="O229" t="s">
        <v>983</v>
      </c>
      <c r="P229">
        <v>600</v>
      </c>
      <c r="Q229">
        <v>20.100000000000001</v>
      </c>
      <c r="R229" s="1">
        <v>163987.5</v>
      </c>
      <c r="S229" t="s">
        <v>94</v>
      </c>
    </row>
    <row r="230" spans="1:19" x14ac:dyDescent="0.25">
      <c r="A230">
        <v>7415000052</v>
      </c>
      <c r="B230" t="s">
        <v>3283</v>
      </c>
      <c r="E230" t="s">
        <v>3284</v>
      </c>
      <c r="F230" t="s">
        <v>3285</v>
      </c>
      <c r="G230" t="s">
        <v>3795</v>
      </c>
      <c r="H230">
        <v>1</v>
      </c>
      <c r="I230">
        <v>50000647</v>
      </c>
      <c r="J230" t="s">
        <v>3816</v>
      </c>
      <c r="K230" t="s">
        <v>960</v>
      </c>
      <c r="L230" s="2">
        <v>42313</v>
      </c>
      <c r="M230" s="2">
        <v>42771</v>
      </c>
      <c r="N230">
        <v>2008236</v>
      </c>
      <c r="O230" t="s">
        <v>984</v>
      </c>
      <c r="P230">
        <v>50</v>
      </c>
      <c r="Q230">
        <v>20.100000000000001</v>
      </c>
      <c r="R230" s="1">
        <v>124725</v>
      </c>
      <c r="S230" t="s">
        <v>94</v>
      </c>
    </row>
    <row r="231" spans="1:19" x14ac:dyDescent="0.25">
      <c r="A231">
        <v>7416000028</v>
      </c>
      <c r="B231" t="s">
        <v>3338</v>
      </c>
      <c r="E231" t="s">
        <v>3339</v>
      </c>
      <c r="F231" t="s">
        <v>3340</v>
      </c>
      <c r="G231" t="s">
        <v>3795</v>
      </c>
      <c r="H231">
        <v>1</v>
      </c>
      <c r="I231">
        <v>50000647</v>
      </c>
      <c r="J231" t="s">
        <v>3816</v>
      </c>
      <c r="K231" t="s">
        <v>1021</v>
      </c>
      <c r="L231" s="2">
        <v>42668</v>
      </c>
      <c r="M231" s="2">
        <v>43125</v>
      </c>
      <c r="N231">
        <v>2008236</v>
      </c>
      <c r="O231" t="s">
        <v>984</v>
      </c>
      <c r="P231">
        <v>50</v>
      </c>
      <c r="Q231">
        <v>20.100000000000001</v>
      </c>
      <c r="R231" s="1">
        <v>163987.5</v>
      </c>
      <c r="S231" t="s">
        <v>94</v>
      </c>
    </row>
    <row r="232" spans="1:19" x14ac:dyDescent="0.25">
      <c r="A232">
        <v>7415000052</v>
      </c>
      <c r="B232" t="s">
        <v>3283</v>
      </c>
      <c r="E232" t="s">
        <v>3284</v>
      </c>
      <c r="F232" t="s">
        <v>3285</v>
      </c>
      <c r="G232" t="s">
        <v>3795</v>
      </c>
      <c r="H232">
        <v>1</v>
      </c>
      <c r="I232">
        <v>50000647</v>
      </c>
      <c r="J232" t="s">
        <v>3816</v>
      </c>
      <c r="K232" t="s">
        <v>960</v>
      </c>
      <c r="L232" s="2">
        <v>42313</v>
      </c>
      <c r="M232" s="2">
        <v>42771</v>
      </c>
      <c r="N232">
        <v>2008237</v>
      </c>
      <c r="O232" t="s">
        <v>985</v>
      </c>
      <c r="P232">
        <v>600</v>
      </c>
      <c r="Q232">
        <v>20.100000000000001</v>
      </c>
      <c r="R232" s="1">
        <v>124725</v>
      </c>
      <c r="S232" t="s">
        <v>94</v>
      </c>
    </row>
    <row r="233" spans="1:19" x14ac:dyDescent="0.25">
      <c r="A233">
        <v>7416000028</v>
      </c>
      <c r="B233" t="s">
        <v>3338</v>
      </c>
      <c r="E233" t="s">
        <v>3339</v>
      </c>
      <c r="F233" t="s">
        <v>3340</v>
      </c>
      <c r="G233" t="s">
        <v>3795</v>
      </c>
      <c r="H233">
        <v>1</v>
      </c>
      <c r="I233">
        <v>50000647</v>
      </c>
      <c r="J233" t="s">
        <v>3816</v>
      </c>
      <c r="K233" t="s">
        <v>1021</v>
      </c>
      <c r="L233" s="2">
        <v>42668</v>
      </c>
      <c r="M233" s="2">
        <v>43125</v>
      </c>
      <c r="N233">
        <v>2008237</v>
      </c>
      <c r="O233" t="s">
        <v>985</v>
      </c>
      <c r="P233">
        <v>700</v>
      </c>
      <c r="Q233">
        <v>20.100000000000001</v>
      </c>
      <c r="R233" s="1">
        <v>163987.5</v>
      </c>
      <c r="S233" t="s">
        <v>94</v>
      </c>
    </row>
    <row r="234" spans="1:19" x14ac:dyDescent="0.25">
      <c r="A234">
        <v>7415000052</v>
      </c>
      <c r="B234" t="s">
        <v>3283</v>
      </c>
      <c r="E234" t="s">
        <v>3284</v>
      </c>
      <c r="F234" t="s">
        <v>3285</v>
      </c>
      <c r="G234" t="s">
        <v>3795</v>
      </c>
      <c r="H234">
        <v>1</v>
      </c>
      <c r="I234">
        <v>50000647</v>
      </c>
      <c r="J234" t="s">
        <v>3816</v>
      </c>
      <c r="K234" t="s">
        <v>960</v>
      </c>
      <c r="L234" s="2">
        <v>42313</v>
      </c>
      <c r="M234" s="2">
        <v>42771</v>
      </c>
      <c r="N234">
        <v>2008238</v>
      </c>
      <c r="O234" t="s">
        <v>986</v>
      </c>
      <c r="P234">
        <v>50</v>
      </c>
      <c r="Q234">
        <v>20.100000000000001</v>
      </c>
      <c r="R234" s="1">
        <v>124725</v>
      </c>
      <c r="S234" t="s">
        <v>94</v>
      </c>
    </row>
    <row r="235" spans="1:19" x14ac:dyDescent="0.25">
      <c r="A235">
        <v>7416000028</v>
      </c>
      <c r="B235" t="s">
        <v>3338</v>
      </c>
      <c r="E235" t="s">
        <v>3339</v>
      </c>
      <c r="F235" t="s">
        <v>3340</v>
      </c>
      <c r="G235" t="s">
        <v>3795</v>
      </c>
      <c r="H235">
        <v>1</v>
      </c>
      <c r="I235">
        <v>50000647</v>
      </c>
      <c r="J235" t="s">
        <v>3816</v>
      </c>
      <c r="K235" t="s">
        <v>1021</v>
      </c>
      <c r="L235" s="2">
        <v>42668</v>
      </c>
      <c r="M235" s="2">
        <v>43125</v>
      </c>
      <c r="N235">
        <v>2008238</v>
      </c>
      <c r="O235" t="s">
        <v>986</v>
      </c>
      <c r="P235">
        <v>25</v>
      </c>
      <c r="Q235">
        <v>20.100000000000001</v>
      </c>
      <c r="R235" s="1">
        <v>163987.5</v>
      </c>
      <c r="S235" t="s">
        <v>94</v>
      </c>
    </row>
    <row r="236" spans="1:19" x14ac:dyDescent="0.25">
      <c r="A236">
        <v>7416000028</v>
      </c>
      <c r="B236" t="s">
        <v>3338</v>
      </c>
      <c r="E236" t="s">
        <v>3339</v>
      </c>
      <c r="F236" t="s">
        <v>3340</v>
      </c>
      <c r="G236" t="s">
        <v>3795</v>
      </c>
      <c r="H236">
        <v>1</v>
      </c>
      <c r="I236">
        <v>50000647</v>
      </c>
      <c r="J236" t="s">
        <v>3816</v>
      </c>
      <c r="K236" t="s">
        <v>1021</v>
      </c>
      <c r="L236" s="2">
        <v>42668</v>
      </c>
      <c r="M236" s="2">
        <v>43125</v>
      </c>
      <c r="N236">
        <v>2008239</v>
      </c>
      <c r="O236" t="s">
        <v>1032</v>
      </c>
      <c r="P236">
        <v>50</v>
      </c>
      <c r="Q236">
        <v>20.100000000000001</v>
      </c>
      <c r="R236" s="1">
        <v>163987.5</v>
      </c>
      <c r="S236" t="s">
        <v>94</v>
      </c>
    </row>
    <row r="237" spans="1:19" x14ac:dyDescent="0.25">
      <c r="A237">
        <v>7416000028</v>
      </c>
      <c r="B237" t="s">
        <v>3338</v>
      </c>
      <c r="E237" t="s">
        <v>3339</v>
      </c>
      <c r="F237" t="s">
        <v>3340</v>
      </c>
      <c r="G237" t="s">
        <v>3795</v>
      </c>
      <c r="H237">
        <v>1</v>
      </c>
      <c r="I237">
        <v>50000647</v>
      </c>
      <c r="J237" t="s">
        <v>3816</v>
      </c>
      <c r="K237" t="s">
        <v>1021</v>
      </c>
      <c r="L237" s="2">
        <v>42668</v>
      </c>
      <c r="M237" s="2">
        <v>43125</v>
      </c>
      <c r="N237">
        <v>2008240</v>
      </c>
      <c r="O237" t="s">
        <v>1033</v>
      </c>
      <c r="P237">
        <v>50</v>
      </c>
      <c r="Q237">
        <v>20.100000000000001</v>
      </c>
      <c r="R237" s="1">
        <v>163987.5</v>
      </c>
      <c r="S237" t="s">
        <v>94</v>
      </c>
    </row>
    <row r="238" spans="1:19" x14ac:dyDescent="0.25">
      <c r="A238">
        <v>7416000028</v>
      </c>
      <c r="B238" t="s">
        <v>3338</v>
      </c>
      <c r="E238" t="s">
        <v>3339</v>
      </c>
      <c r="F238" t="s">
        <v>3340</v>
      </c>
      <c r="G238" t="s">
        <v>3795</v>
      </c>
      <c r="H238">
        <v>1</v>
      </c>
      <c r="I238">
        <v>50000647</v>
      </c>
      <c r="J238" t="s">
        <v>3816</v>
      </c>
      <c r="K238" t="s">
        <v>1021</v>
      </c>
      <c r="L238" s="2">
        <v>42668</v>
      </c>
      <c r="M238" s="2">
        <v>43125</v>
      </c>
      <c r="N238">
        <v>2008241</v>
      </c>
      <c r="O238" t="s">
        <v>1034</v>
      </c>
      <c r="P238">
        <v>200</v>
      </c>
      <c r="Q238">
        <v>20.100000000000001</v>
      </c>
      <c r="R238" s="1">
        <v>163987.5</v>
      </c>
      <c r="S238" t="s">
        <v>94</v>
      </c>
    </row>
    <row r="239" spans="1:19" x14ac:dyDescent="0.25">
      <c r="A239">
        <v>7415000052</v>
      </c>
      <c r="B239" t="s">
        <v>3283</v>
      </c>
      <c r="E239" t="s">
        <v>3284</v>
      </c>
      <c r="F239" t="s">
        <v>3285</v>
      </c>
      <c r="G239" t="s">
        <v>3795</v>
      </c>
      <c r="H239">
        <v>1</v>
      </c>
      <c r="I239">
        <v>50000647</v>
      </c>
      <c r="J239" t="s">
        <v>3816</v>
      </c>
      <c r="K239" t="s">
        <v>960</v>
      </c>
      <c r="L239" s="2">
        <v>42313</v>
      </c>
      <c r="M239" s="2">
        <v>42771</v>
      </c>
      <c r="N239">
        <v>2008242</v>
      </c>
      <c r="O239" t="s">
        <v>987</v>
      </c>
      <c r="P239">
        <v>50</v>
      </c>
      <c r="Q239">
        <v>20.100000000000001</v>
      </c>
      <c r="R239" s="1">
        <v>124725</v>
      </c>
      <c r="S239" t="s">
        <v>94</v>
      </c>
    </row>
    <row r="240" spans="1:19" x14ac:dyDescent="0.25">
      <c r="A240">
        <v>7416000028</v>
      </c>
      <c r="B240" t="s">
        <v>3338</v>
      </c>
      <c r="E240" t="s">
        <v>3339</v>
      </c>
      <c r="F240" t="s">
        <v>3340</v>
      </c>
      <c r="G240" t="s">
        <v>3795</v>
      </c>
      <c r="H240">
        <v>1</v>
      </c>
      <c r="I240">
        <v>50000647</v>
      </c>
      <c r="J240" t="s">
        <v>3816</v>
      </c>
      <c r="K240" t="s">
        <v>1021</v>
      </c>
      <c r="L240" s="2">
        <v>42668</v>
      </c>
      <c r="M240" s="2">
        <v>43125</v>
      </c>
      <c r="N240">
        <v>2008242</v>
      </c>
      <c r="O240" t="s">
        <v>987</v>
      </c>
      <c r="P240">
        <v>100</v>
      </c>
      <c r="Q240">
        <v>20.100000000000001</v>
      </c>
      <c r="R240" s="1">
        <v>163987.5</v>
      </c>
      <c r="S240" t="s">
        <v>94</v>
      </c>
    </row>
    <row r="241" spans="1:19" x14ac:dyDescent="0.25">
      <c r="A241">
        <v>7415000052</v>
      </c>
      <c r="B241" t="s">
        <v>3283</v>
      </c>
      <c r="E241" t="s">
        <v>3284</v>
      </c>
      <c r="F241" t="s">
        <v>3285</v>
      </c>
      <c r="G241" t="s">
        <v>3795</v>
      </c>
      <c r="H241">
        <v>1</v>
      </c>
      <c r="I241">
        <v>50000647</v>
      </c>
      <c r="J241" t="s">
        <v>3816</v>
      </c>
      <c r="K241" t="s">
        <v>960</v>
      </c>
      <c r="L241" s="2">
        <v>42313</v>
      </c>
      <c r="M241" s="2">
        <v>42771</v>
      </c>
      <c r="N241">
        <v>2008244</v>
      </c>
      <c r="O241" t="s">
        <v>988</v>
      </c>
      <c r="P241">
        <v>50</v>
      </c>
      <c r="Q241">
        <v>20.100000000000001</v>
      </c>
      <c r="R241" s="1">
        <v>124725</v>
      </c>
      <c r="S241" t="s">
        <v>94</v>
      </c>
    </row>
    <row r="242" spans="1:19" x14ac:dyDescent="0.25">
      <c r="A242">
        <v>7416000028</v>
      </c>
      <c r="B242" t="s">
        <v>3338</v>
      </c>
      <c r="E242" t="s">
        <v>3339</v>
      </c>
      <c r="F242" t="s">
        <v>3340</v>
      </c>
      <c r="G242" t="s">
        <v>3795</v>
      </c>
      <c r="H242">
        <v>1</v>
      </c>
      <c r="I242">
        <v>50000647</v>
      </c>
      <c r="J242" t="s">
        <v>3816</v>
      </c>
      <c r="K242" t="s">
        <v>1021</v>
      </c>
      <c r="L242" s="2">
        <v>42668</v>
      </c>
      <c r="M242" s="2">
        <v>43125</v>
      </c>
      <c r="N242">
        <v>2008244</v>
      </c>
      <c r="O242" t="s">
        <v>988</v>
      </c>
      <c r="P242">
        <v>25</v>
      </c>
      <c r="Q242">
        <v>20.100000000000001</v>
      </c>
      <c r="R242" s="1">
        <v>163987.5</v>
      </c>
      <c r="S242" t="s">
        <v>94</v>
      </c>
    </row>
    <row r="243" spans="1:19" x14ac:dyDescent="0.25">
      <c r="A243">
        <v>7415000052</v>
      </c>
      <c r="B243" t="s">
        <v>3283</v>
      </c>
      <c r="E243" t="s">
        <v>3284</v>
      </c>
      <c r="F243" t="s">
        <v>3285</v>
      </c>
      <c r="G243" t="s">
        <v>3795</v>
      </c>
      <c r="H243">
        <v>1</v>
      </c>
      <c r="I243">
        <v>50000647</v>
      </c>
      <c r="J243" t="s">
        <v>3816</v>
      </c>
      <c r="K243" t="s">
        <v>960</v>
      </c>
      <c r="L243" s="2">
        <v>42313</v>
      </c>
      <c r="M243" s="2">
        <v>42771</v>
      </c>
      <c r="N243">
        <v>2008245</v>
      </c>
      <c r="O243" t="s">
        <v>989</v>
      </c>
      <c r="P243">
        <v>50</v>
      </c>
      <c r="Q243">
        <v>20.100000000000001</v>
      </c>
      <c r="R243" s="1">
        <v>124725</v>
      </c>
      <c r="S243" t="s">
        <v>94</v>
      </c>
    </row>
    <row r="244" spans="1:19" x14ac:dyDescent="0.25">
      <c r="A244">
        <v>7416000028</v>
      </c>
      <c r="B244" t="s">
        <v>3338</v>
      </c>
      <c r="E244" t="s">
        <v>3339</v>
      </c>
      <c r="F244" t="s">
        <v>3340</v>
      </c>
      <c r="G244" t="s">
        <v>3795</v>
      </c>
      <c r="H244">
        <v>1</v>
      </c>
      <c r="I244">
        <v>50000647</v>
      </c>
      <c r="J244" t="s">
        <v>3816</v>
      </c>
      <c r="K244" t="s">
        <v>1021</v>
      </c>
      <c r="L244" s="2">
        <v>42668</v>
      </c>
      <c r="M244" s="2">
        <v>43125</v>
      </c>
      <c r="N244">
        <v>2008245</v>
      </c>
      <c r="O244" t="s">
        <v>989</v>
      </c>
      <c r="P244">
        <v>25</v>
      </c>
      <c r="Q244">
        <v>20.100000000000001</v>
      </c>
      <c r="R244" s="1">
        <v>163987.5</v>
      </c>
      <c r="S244" t="s">
        <v>94</v>
      </c>
    </row>
    <row r="245" spans="1:19" x14ac:dyDescent="0.25">
      <c r="A245">
        <v>7415000052</v>
      </c>
      <c r="B245" t="s">
        <v>3283</v>
      </c>
      <c r="E245" t="s">
        <v>3284</v>
      </c>
      <c r="F245" t="s">
        <v>3285</v>
      </c>
      <c r="G245" t="s">
        <v>3795</v>
      </c>
      <c r="H245">
        <v>1</v>
      </c>
      <c r="I245">
        <v>50000647</v>
      </c>
      <c r="J245" t="s">
        <v>3816</v>
      </c>
      <c r="K245" t="s">
        <v>960</v>
      </c>
      <c r="L245" s="2">
        <v>42313</v>
      </c>
      <c r="M245" s="2">
        <v>42771</v>
      </c>
      <c r="N245">
        <v>2008246</v>
      </c>
      <c r="O245" t="s">
        <v>990</v>
      </c>
      <c r="P245">
        <v>50</v>
      </c>
      <c r="Q245">
        <v>20.100000000000001</v>
      </c>
      <c r="R245" s="1">
        <v>124725</v>
      </c>
      <c r="S245" t="s">
        <v>94</v>
      </c>
    </row>
    <row r="246" spans="1:19" x14ac:dyDescent="0.25">
      <c r="A246">
        <v>7416000028</v>
      </c>
      <c r="B246" t="s">
        <v>3338</v>
      </c>
      <c r="E246" t="s">
        <v>3339</v>
      </c>
      <c r="F246" t="s">
        <v>3340</v>
      </c>
      <c r="G246" t="s">
        <v>3795</v>
      </c>
      <c r="H246">
        <v>1</v>
      </c>
      <c r="I246">
        <v>50000647</v>
      </c>
      <c r="J246" t="s">
        <v>3816</v>
      </c>
      <c r="K246" t="s">
        <v>1021</v>
      </c>
      <c r="L246" s="2">
        <v>42668</v>
      </c>
      <c r="M246" s="2">
        <v>43125</v>
      </c>
      <c r="N246">
        <v>2008246</v>
      </c>
      <c r="O246" t="s">
        <v>990</v>
      </c>
      <c r="P246">
        <v>300</v>
      </c>
      <c r="Q246">
        <v>20.100000000000001</v>
      </c>
      <c r="R246" s="1">
        <v>163987.5</v>
      </c>
      <c r="S246" t="s">
        <v>94</v>
      </c>
    </row>
    <row r="247" spans="1:19" x14ac:dyDescent="0.25">
      <c r="A247">
        <v>7416000028</v>
      </c>
      <c r="B247" t="s">
        <v>3338</v>
      </c>
      <c r="E247" t="s">
        <v>3339</v>
      </c>
      <c r="F247" t="s">
        <v>3340</v>
      </c>
      <c r="G247" t="s">
        <v>3795</v>
      </c>
      <c r="H247">
        <v>1</v>
      </c>
      <c r="I247">
        <v>50000647</v>
      </c>
      <c r="J247" t="s">
        <v>3816</v>
      </c>
      <c r="K247" t="s">
        <v>1021</v>
      </c>
      <c r="L247" s="2">
        <v>42668</v>
      </c>
      <c r="M247" s="2">
        <v>43125</v>
      </c>
      <c r="N247">
        <v>2008247</v>
      </c>
      <c r="O247" t="s">
        <v>1035</v>
      </c>
      <c r="P247">
        <v>100</v>
      </c>
      <c r="Q247">
        <v>20.100000000000001</v>
      </c>
      <c r="R247" s="1">
        <v>163987.5</v>
      </c>
      <c r="S247" t="s">
        <v>94</v>
      </c>
    </row>
    <row r="248" spans="1:19" x14ac:dyDescent="0.25">
      <c r="A248">
        <v>7415000052</v>
      </c>
      <c r="B248" t="s">
        <v>3283</v>
      </c>
      <c r="E248" t="s">
        <v>3284</v>
      </c>
      <c r="F248" t="s">
        <v>3285</v>
      </c>
      <c r="G248" t="s">
        <v>3795</v>
      </c>
      <c r="H248">
        <v>1</v>
      </c>
      <c r="I248">
        <v>50000647</v>
      </c>
      <c r="J248" t="s">
        <v>3816</v>
      </c>
      <c r="K248" t="s">
        <v>960</v>
      </c>
      <c r="L248" s="2">
        <v>42313</v>
      </c>
      <c r="M248" s="2">
        <v>42771</v>
      </c>
      <c r="N248">
        <v>2008249</v>
      </c>
      <c r="O248" t="s">
        <v>991</v>
      </c>
      <c r="P248">
        <v>50</v>
      </c>
      <c r="Q248">
        <v>20.100000000000001</v>
      </c>
      <c r="R248" s="1">
        <v>124725</v>
      </c>
      <c r="S248" t="s">
        <v>94</v>
      </c>
    </row>
    <row r="249" spans="1:19" x14ac:dyDescent="0.25">
      <c r="A249">
        <v>7416000028</v>
      </c>
      <c r="B249" t="s">
        <v>3338</v>
      </c>
      <c r="E249" t="s">
        <v>3339</v>
      </c>
      <c r="F249" t="s">
        <v>3340</v>
      </c>
      <c r="G249" t="s">
        <v>3795</v>
      </c>
      <c r="H249">
        <v>1</v>
      </c>
      <c r="I249">
        <v>50000647</v>
      </c>
      <c r="J249" t="s">
        <v>3816</v>
      </c>
      <c r="K249" t="s">
        <v>1021</v>
      </c>
      <c r="L249" s="2">
        <v>42668</v>
      </c>
      <c r="M249" s="2">
        <v>43125</v>
      </c>
      <c r="N249">
        <v>2008249</v>
      </c>
      <c r="O249" t="s">
        <v>991</v>
      </c>
      <c r="P249">
        <v>25</v>
      </c>
      <c r="Q249">
        <v>20.100000000000001</v>
      </c>
      <c r="R249" s="1">
        <v>163987.5</v>
      </c>
      <c r="S249" t="s">
        <v>94</v>
      </c>
    </row>
    <row r="250" spans="1:19" x14ac:dyDescent="0.25">
      <c r="A250">
        <v>7415000052</v>
      </c>
      <c r="B250" t="s">
        <v>3283</v>
      </c>
      <c r="E250" t="s">
        <v>3284</v>
      </c>
      <c r="F250" t="s">
        <v>3285</v>
      </c>
      <c r="G250" t="s">
        <v>3795</v>
      </c>
      <c r="H250">
        <v>1</v>
      </c>
      <c r="I250">
        <v>50000647</v>
      </c>
      <c r="J250" t="s">
        <v>3816</v>
      </c>
      <c r="K250" t="s">
        <v>960</v>
      </c>
      <c r="L250" s="2">
        <v>42313</v>
      </c>
      <c r="M250" s="2">
        <v>42771</v>
      </c>
      <c r="N250">
        <v>2008251</v>
      </c>
      <c r="O250" t="s">
        <v>992</v>
      </c>
      <c r="P250">
        <v>50</v>
      </c>
      <c r="Q250">
        <v>20.100000000000001</v>
      </c>
      <c r="R250" s="1">
        <v>124725</v>
      </c>
      <c r="S250" t="s">
        <v>94</v>
      </c>
    </row>
    <row r="251" spans="1:19" x14ac:dyDescent="0.25">
      <c r="A251">
        <v>7416000028</v>
      </c>
      <c r="B251" t="s">
        <v>3338</v>
      </c>
      <c r="E251" t="s">
        <v>3339</v>
      </c>
      <c r="F251" t="s">
        <v>3340</v>
      </c>
      <c r="G251" t="s">
        <v>3795</v>
      </c>
      <c r="H251">
        <v>1</v>
      </c>
      <c r="I251">
        <v>50000647</v>
      </c>
      <c r="J251" t="s">
        <v>3816</v>
      </c>
      <c r="K251" t="s">
        <v>1021</v>
      </c>
      <c r="L251" s="2">
        <v>42668</v>
      </c>
      <c r="M251" s="2">
        <v>43125</v>
      </c>
      <c r="N251">
        <v>2008251</v>
      </c>
      <c r="O251" t="s">
        <v>992</v>
      </c>
      <c r="P251">
        <v>50</v>
      </c>
      <c r="Q251">
        <v>20.100000000000001</v>
      </c>
      <c r="R251" s="1">
        <v>163987.5</v>
      </c>
      <c r="S251" t="s">
        <v>94</v>
      </c>
    </row>
    <row r="252" spans="1:19" x14ac:dyDescent="0.25">
      <c r="A252">
        <v>7415000052</v>
      </c>
      <c r="B252" t="s">
        <v>3283</v>
      </c>
      <c r="E252" t="s">
        <v>3284</v>
      </c>
      <c r="F252" t="s">
        <v>3285</v>
      </c>
      <c r="G252" t="s">
        <v>3795</v>
      </c>
      <c r="H252">
        <v>1</v>
      </c>
      <c r="I252">
        <v>50000647</v>
      </c>
      <c r="J252" t="s">
        <v>3816</v>
      </c>
      <c r="K252" t="s">
        <v>960</v>
      </c>
      <c r="L252" s="2">
        <v>42313</v>
      </c>
      <c r="M252" s="2">
        <v>42771</v>
      </c>
      <c r="N252">
        <v>2008252</v>
      </c>
      <c r="O252" t="s">
        <v>993</v>
      </c>
      <c r="P252">
        <v>50</v>
      </c>
      <c r="Q252">
        <v>20.100000000000001</v>
      </c>
      <c r="R252" s="1">
        <v>124725</v>
      </c>
      <c r="S252" t="s">
        <v>94</v>
      </c>
    </row>
    <row r="253" spans="1:19" x14ac:dyDescent="0.25">
      <c r="A253">
        <v>7416000028</v>
      </c>
      <c r="B253" t="s">
        <v>3338</v>
      </c>
      <c r="E253" t="s">
        <v>3339</v>
      </c>
      <c r="F253" t="s">
        <v>3340</v>
      </c>
      <c r="G253" t="s">
        <v>3795</v>
      </c>
      <c r="H253">
        <v>1</v>
      </c>
      <c r="I253">
        <v>50000647</v>
      </c>
      <c r="J253" t="s">
        <v>3816</v>
      </c>
      <c r="K253" t="s">
        <v>1021</v>
      </c>
      <c r="L253" s="2">
        <v>42668</v>
      </c>
      <c r="M253" s="2">
        <v>43125</v>
      </c>
      <c r="N253">
        <v>2008252</v>
      </c>
      <c r="O253" t="s">
        <v>993</v>
      </c>
      <c r="P253">
        <v>25</v>
      </c>
      <c r="Q253">
        <v>20.100000000000001</v>
      </c>
      <c r="R253" s="1">
        <v>163987.5</v>
      </c>
      <c r="S253" t="s">
        <v>94</v>
      </c>
    </row>
    <row r="254" spans="1:19" x14ac:dyDescent="0.25">
      <c r="A254">
        <v>7416000028</v>
      </c>
      <c r="B254" t="s">
        <v>3338</v>
      </c>
      <c r="E254" t="s">
        <v>3339</v>
      </c>
      <c r="F254" t="s">
        <v>3340</v>
      </c>
      <c r="G254" t="s">
        <v>3795</v>
      </c>
      <c r="H254">
        <v>1</v>
      </c>
      <c r="I254">
        <v>50000647</v>
      </c>
      <c r="J254" t="s">
        <v>3816</v>
      </c>
      <c r="K254" t="s">
        <v>1021</v>
      </c>
      <c r="L254" s="2">
        <v>42668</v>
      </c>
      <c r="M254" s="2">
        <v>43125</v>
      </c>
      <c r="N254">
        <v>2008254</v>
      </c>
      <c r="O254" t="s">
        <v>1036</v>
      </c>
      <c r="P254">
        <v>25</v>
      </c>
      <c r="Q254">
        <v>20.100000000000001</v>
      </c>
      <c r="R254" s="1">
        <v>163987.5</v>
      </c>
      <c r="S254" t="s">
        <v>94</v>
      </c>
    </row>
    <row r="255" spans="1:19" x14ac:dyDescent="0.25">
      <c r="A255">
        <v>7415000052</v>
      </c>
      <c r="B255" t="s">
        <v>3283</v>
      </c>
      <c r="E255" t="s">
        <v>3284</v>
      </c>
      <c r="F255" t="s">
        <v>3285</v>
      </c>
      <c r="G255" t="s">
        <v>3795</v>
      </c>
      <c r="H255">
        <v>1</v>
      </c>
      <c r="I255">
        <v>50000647</v>
      </c>
      <c r="J255" t="s">
        <v>3816</v>
      </c>
      <c r="K255" t="s">
        <v>960</v>
      </c>
      <c r="L255" s="2">
        <v>42313</v>
      </c>
      <c r="M255" s="2">
        <v>42771</v>
      </c>
      <c r="N255">
        <v>2008255</v>
      </c>
      <c r="O255" t="s">
        <v>994</v>
      </c>
      <c r="P255">
        <v>50</v>
      </c>
      <c r="Q255">
        <v>20.100000000000001</v>
      </c>
      <c r="R255" s="1">
        <v>124725</v>
      </c>
      <c r="S255" t="s">
        <v>94</v>
      </c>
    </row>
    <row r="256" spans="1:19" x14ac:dyDescent="0.25">
      <c r="A256">
        <v>7416000028</v>
      </c>
      <c r="B256" t="s">
        <v>3338</v>
      </c>
      <c r="E256" t="s">
        <v>3339</v>
      </c>
      <c r="F256" t="s">
        <v>3340</v>
      </c>
      <c r="G256" t="s">
        <v>3795</v>
      </c>
      <c r="H256">
        <v>1</v>
      </c>
      <c r="I256">
        <v>50000647</v>
      </c>
      <c r="J256" t="s">
        <v>3816</v>
      </c>
      <c r="K256" t="s">
        <v>1021</v>
      </c>
      <c r="L256" s="2">
        <v>42668</v>
      </c>
      <c r="M256" s="2">
        <v>43125</v>
      </c>
      <c r="N256">
        <v>2008255</v>
      </c>
      <c r="O256" t="s">
        <v>994</v>
      </c>
      <c r="P256">
        <v>25</v>
      </c>
      <c r="Q256">
        <v>20.100000000000001</v>
      </c>
      <c r="R256" s="1">
        <v>163987.5</v>
      </c>
      <c r="S256" t="s">
        <v>94</v>
      </c>
    </row>
    <row r="257" spans="1:19" x14ac:dyDescent="0.25">
      <c r="A257">
        <v>7416000028</v>
      </c>
      <c r="B257" t="s">
        <v>3338</v>
      </c>
      <c r="E257" t="s">
        <v>3339</v>
      </c>
      <c r="F257" t="s">
        <v>3340</v>
      </c>
      <c r="G257" t="s">
        <v>3795</v>
      </c>
      <c r="H257">
        <v>1</v>
      </c>
      <c r="I257">
        <v>50000647</v>
      </c>
      <c r="J257" t="s">
        <v>3816</v>
      </c>
      <c r="K257" t="s">
        <v>1021</v>
      </c>
      <c r="L257" s="2">
        <v>42668</v>
      </c>
      <c r="M257" s="2">
        <v>43125</v>
      </c>
      <c r="N257">
        <v>2008256</v>
      </c>
      <c r="O257" t="s">
        <v>1037</v>
      </c>
      <c r="P257">
        <v>25</v>
      </c>
      <c r="Q257">
        <v>20.100000000000001</v>
      </c>
      <c r="R257" s="1">
        <v>163987.5</v>
      </c>
      <c r="S257" t="s">
        <v>94</v>
      </c>
    </row>
    <row r="258" spans="1:19" x14ac:dyDescent="0.25">
      <c r="A258">
        <v>7416000028</v>
      </c>
      <c r="B258" t="s">
        <v>3338</v>
      </c>
      <c r="E258" t="s">
        <v>3339</v>
      </c>
      <c r="F258" t="s">
        <v>3340</v>
      </c>
      <c r="G258" t="s">
        <v>3795</v>
      </c>
      <c r="H258">
        <v>1</v>
      </c>
      <c r="I258">
        <v>50000647</v>
      </c>
      <c r="J258" t="s">
        <v>3816</v>
      </c>
      <c r="K258" t="s">
        <v>1021</v>
      </c>
      <c r="L258" s="2">
        <v>42668</v>
      </c>
      <c r="M258" s="2">
        <v>43125</v>
      </c>
      <c r="N258">
        <v>2008257</v>
      </c>
      <c r="O258" t="s">
        <v>1038</v>
      </c>
      <c r="P258">
        <v>25</v>
      </c>
      <c r="Q258">
        <v>20.100000000000001</v>
      </c>
      <c r="R258" s="1">
        <v>163987.5</v>
      </c>
      <c r="S258" t="s">
        <v>94</v>
      </c>
    </row>
    <row r="259" spans="1:19" x14ac:dyDescent="0.25">
      <c r="A259">
        <v>7415000052</v>
      </c>
      <c r="B259" t="s">
        <v>3283</v>
      </c>
      <c r="E259" t="s">
        <v>3284</v>
      </c>
      <c r="F259" t="s">
        <v>3285</v>
      </c>
      <c r="G259" t="s">
        <v>3795</v>
      </c>
      <c r="H259">
        <v>1</v>
      </c>
      <c r="I259">
        <v>50000647</v>
      </c>
      <c r="J259" t="s">
        <v>3816</v>
      </c>
      <c r="K259" t="s">
        <v>960</v>
      </c>
      <c r="L259" s="2">
        <v>42313</v>
      </c>
      <c r="M259" s="2">
        <v>42771</v>
      </c>
      <c r="N259">
        <v>2008258</v>
      </c>
      <c r="O259" t="s">
        <v>995</v>
      </c>
      <c r="P259">
        <v>50</v>
      </c>
      <c r="Q259">
        <v>20.100000000000001</v>
      </c>
      <c r="R259" s="1">
        <v>124725</v>
      </c>
      <c r="S259" t="s">
        <v>94</v>
      </c>
    </row>
    <row r="260" spans="1:19" x14ac:dyDescent="0.25">
      <c r="A260">
        <v>7416000028</v>
      </c>
      <c r="B260" t="s">
        <v>3338</v>
      </c>
      <c r="E260" t="s">
        <v>3339</v>
      </c>
      <c r="F260" t="s">
        <v>3340</v>
      </c>
      <c r="G260" t="s">
        <v>3795</v>
      </c>
      <c r="H260">
        <v>1</v>
      </c>
      <c r="I260">
        <v>50000647</v>
      </c>
      <c r="J260" t="s">
        <v>3816</v>
      </c>
      <c r="K260" t="s">
        <v>1021</v>
      </c>
      <c r="L260" s="2">
        <v>42668</v>
      </c>
      <c r="M260" s="2">
        <v>43125</v>
      </c>
      <c r="N260">
        <v>2008258</v>
      </c>
      <c r="O260" t="s">
        <v>995</v>
      </c>
      <c r="P260">
        <v>50</v>
      </c>
      <c r="Q260">
        <v>20.100000000000001</v>
      </c>
      <c r="R260" s="1">
        <v>163987.5</v>
      </c>
      <c r="S260" t="s">
        <v>94</v>
      </c>
    </row>
    <row r="261" spans="1:19" x14ac:dyDescent="0.25">
      <c r="A261">
        <v>7416000028</v>
      </c>
      <c r="B261" t="s">
        <v>3338</v>
      </c>
      <c r="E261" t="s">
        <v>3339</v>
      </c>
      <c r="F261" t="s">
        <v>3340</v>
      </c>
      <c r="G261" t="s">
        <v>3795</v>
      </c>
      <c r="H261">
        <v>1</v>
      </c>
      <c r="I261">
        <v>50000647</v>
      </c>
      <c r="J261" t="s">
        <v>3816</v>
      </c>
      <c r="K261" t="s">
        <v>1021</v>
      </c>
      <c r="L261" s="2">
        <v>42668</v>
      </c>
      <c r="M261" s="2">
        <v>43125</v>
      </c>
      <c r="N261">
        <v>2008259</v>
      </c>
      <c r="O261" t="s">
        <v>1039</v>
      </c>
      <c r="P261">
        <v>75</v>
      </c>
      <c r="Q261">
        <v>20.100000000000001</v>
      </c>
      <c r="R261" s="1">
        <v>163987.5</v>
      </c>
      <c r="S261" t="s">
        <v>94</v>
      </c>
    </row>
    <row r="262" spans="1:19" x14ac:dyDescent="0.25">
      <c r="A262">
        <v>7415000052</v>
      </c>
      <c r="B262" t="s">
        <v>3283</v>
      </c>
      <c r="E262" t="s">
        <v>3284</v>
      </c>
      <c r="F262" t="s">
        <v>3285</v>
      </c>
      <c r="G262" t="s">
        <v>3795</v>
      </c>
      <c r="H262">
        <v>1</v>
      </c>
      <c r="I262">
        <v>50000647</v>
      </c>
      <c r="J262" t="s">
        <v>3816</v>
      </c>
      <c r="K262" t="s">
        <v>960</v>
      </c>
      <c r="L262" s="2">
        <v>42313</v>
      </c>
      <c r="M262" s="2">
        <v>42771</v>
      </c>
      <c r="N262">
        <v>2008260</v>
      </c>
      <c r="O262" t="s">
        <v>996</v>
      </c>
      <c r="P262">
        <v>50</v>
      </c>
      <c r="Q262">
        <v>20.100000000000001</v>
      </c>
      <c r="R262" s="1">
        <v>124725</v>
      </c>
      <c r="S262" t="s">
        <v>94</v>
      </c>
    </row>
    <row r="263" spans="1:19" x14ac:dyDescent="0.25">
      <c r="A263">
        <v>7416000028</v>
      </c>
      <c r="B263" t="s">
        <v>3338</v>
      </c>
      <c r="E263" t="s">
        <v>3339</v>
      </c>
      <c r="F263" t="s">
        <v>3340</v>
      </c>
      <c r="G263" t="s">
        <v>3795</v>
      </c>
      <c r="H263">
        <v>1</v>
      </c>
      <c r="I263">
        <v>50000647</v>
      </c>
      <c r="J263" t="s">
        <v>3816</v>
      </c>
      <c r="K263" t="s">
        <v>1021</v>
      </c>
      <c r="L263" s="2">
        <v>42668</v>
      </c>
      <c r="M263" s="2">
        <v>43125</v>
      </c>
      <c r="N263">
        <v>2008260</v>
      </c>
      <c r="O263" t="s">
        <v>996</v>
      </c>
      <c r="P263">
        <v>25</v>
      </c>
      <c r="Q263">
        <v>20.100000000000001</v>
      </c>
      <c r="R263" s="1">
        <v>163987.5</v>
      </c>
      <c r="S263" t="s">
        <v>94</v>
      </c>
    </row>
    <row r="264" spans="1:19" x14ac:dyDescent="0.25">
      <c r="A264">
        <v>7415000052</v>
      </c>
      <c r="B264" t="s">
        <v>3283</v>
      </c>
      <c r="E264" t="s">
        <v>3284</v>
      </c>
      <c r="F264" t="s">
        <v>3285</v>
      </c>
      <c r="G264" t="s">
        <v>3795</v>
      </c>
      <c r="H264">
        <v>1</v>
      </c>
      <c r="I264">
        <v>50000647</v>
      </c>
      <c r="J264" t="s">
        <v>3816</v>
      </c>
      <c r="K264" t="s">
        <v>960</v>
      </c>
      <c r="L264" s="2">
        <v>42313</v>
      </c>
      <c r="M264" s="2">
        <v>42771</v>
      </c>
      <c r="N264">
        <v>2008263</v>
      </c>
      <c r="O264" t="s">
        <v>997</v>
      </c>
      <c r="P264">
        <v>50</v>
      </c>
      <c r="Q264">
        <v>20.100000000000001</v>
      </c>
      <c r="R264" s="1">
        <v>124725</v>
      </c>
      <c r="S264" t="s">
        <v>94</v>
      </c>
    </row>
    <row r="265" spans="1:19" x14ac:dyDescent="0.25">
      <c r="A265">
        <v>7415000052</v>
      </c>
      <c r="B265" t="s">
        <v>3283</v>
      </c>
      <c r="E265" t="s">
        <v>3284</v>
      </c>
      <c r="F265" t="s">
        <v>3285</v>
      </c>
      <c r="G265" t="s">
        <v>3795</v>
      </c>
      <c r="H265">
        <v>1</v>
      </c>
      <c r="I265">
        <v>50000647</v>
      </c>
      <c r="J265" t="s">
        <v>3816</v>
      </c>
      <c r="K265" t="s">
        <v>960</v>
      </c>
      <c r="L265" s="2">
        <v>42313</v>
      </c>
      <c r="M265" s="2">
        <v>42771</v>
      </c>
      <c r="N265">
        <v>2008264</v>
      </c>
      <c r="O265" t="s">
        <v>998</v>
      </c>
      <c r="P265">
        <v>50</v>
      </c>
      <c r="Q265">
        <v>20.100000000000001</v>
      </c>
      <c r="R265" s="1">
        <v>124725</v>
      </c>
      <c r="S265" t="s">
        <v>94</v>
      </c>
    </row>
    <row r="266" spans="1:19" x14ac:dyDescent="0.25">
      <c r="A266">
        <v>7416000028</v>
      </c>
      <c r="B266" t="s">
        <v>3338</v>
      </c>
      <c r="E266" t="s">
        <v>3339</v>
      </c>
      <c r="F266" t="s">
        <v>3340</v>
      </c>
      <c r="G266" t="s">
        <v>3795</v>
      </c>
      <c r="H266">
        <v>1</v>
      </c>
      <c r="I266">
        <v>50000647</v>
      </c>
      <c r="J266" t="s">
        <v>3816</v>
      </c>
      <c r="K266" t="s">
        <v>1021</v>
      </c>
      <c r="L266" s="2">
        <v>42668</v>
      </c>
      <c r="M266" s="2">
        <v>43125</v>
      </c>
      <c r="N266">
        <v>2008265</v>
      </c>
      <c r="O266" t="s">
        <v>1040</v>
      </c>
      <c r="P266">
        <v>25</v>
      </c>
      <c r="Q266">
        <v>20.100000000000001</v>
      </c>
      <c r="R266" s="1">
        <v>163987.5</v>
      </c>
      <c r="S266" t="s">
        <v>94</v>
      </c>
    </row>
    <row r="267" spans="1:19" x14ac:dyDescent="0.25">
      <c r="A267">
        <v>7415000052</v>
      </c>
      <c r="B267" t="s">
        <v>3283</v>
      </c>
      <c r="E267" t="s">
        <v>3284</v>
      </c>
      <c r="F267" t="s">
        <v>3285</v>
      </c>
      <c r="G267" t="s">
        <v>3795</v>
      </c>
      <c r="H267">
        <v>1</v>
      </c>
      <c r="I267">
        <v>50000647</v>
      </c>
      <c r="J267" t="s">
        <v>3816</v>
      </c>
      <c r="K267" t="s">
        <v>960</v>
      </c>
      <c r="L267" s="2">
        <v>42313</v>
      </c>
      <c r="M267" s="2">
        <v>42771</v>
      </c>
      <c r="N267">
        <v>2008269</v>
      </c>
      <c r="O267" t="s">
        <v>999</v>
      </c>
      <c r="P267">
        <v>25</v>
      </c>
      <c r="Q267">
        <v>20.100000000000001</v>
      </c>
      <c r="R267" s="1">
        <v>124725</v>
      </c>
      <c r="S267" t="s">
        <v>94</v>
      </c>
    </row>
    <row r="268" spans="1:19" x14ac:dyDescent="0.25">
      <c r="A268">
        <v>7415000052</v>
      </c>
      <c r="B268" t="s">
        <v>3283</v>
      </c>
      <c r="E268" t="s">
        <v>3284</v>
      </c>
      <c r="F268" t="s">
        <v>3285</v>
      </c>
      <c r="G268" t="s">
        <v>3795</v>
      </c>
      <c r="H268">
        <v>1</v>
      </c>
      <c r="I268">
        <v>50000647</v>
      </c>
      <c r="J268" t="s">
        <v>3816</v>
      </c>
      <c r="K268" t="s">
        <v>960</v>
      </c>
      <c r="L268" s="2">
        <v>42313</v>
      </c>
      <c r="M268" s="2">
        <v>42771</v>
      </c>
      <c r="N268">
        <v>2008271</v>
      </c>
      <c r="O268" t="s">
        <v>1000</v>
      </c>
      <c r="P268">
        <v>25</v>
      </c>
      <c r="Q268">
        <v>20.100000000000001</v>
      </c>
      <c r="R268" s="1">
        <v>124725</v>
      </c>
      <c r="S268" t="s">
        <v>94</v>
      </c>
    </row>
    <row r="269" spans="1:19" x14ac:dyDescent="0.25">
      <c r="A269">
        <v>7416000028</v>
      </c>
      <c r="B269" t="s">
        <v>3338</v>
      </c>
      <c r="E269" t="s">
        <v>3339</v>
      </c>
      <c r="F269" t="s">
        <v>3340</v>
      </c>
      <c r="G269" t="s">
        <v>3795</v>
      </c>
      <c r="H269">
        <v>1</v>
      </c>
      <c r="I269">
        <v>50000647</v>
      </c>
      <c r="J269" t="s">
        <v>3816</v>
      </c>
      <c r="K269" t="s">
        <v>1021</v>
      </c>
      <c r="L269" s="2">
        <v>42668</v>
      </c>
      <c r="M269" s="2">
        <v>43125</v>
      </c>
      <c r="N269">
        <v>2008271</v>
      </c>
      <c r="O269" t="s">
        <v>1000</v>
      </c>
      <c r="P269">
        <v>50</v>
      </c>
      <c r="Q269">
        <v>20.100000000000001</v>
      </c>
      <c r="R269" s="1">
        <v>163987.5</v>
      </c>
      <c r="S269" t="s">
        <v>94</v>
      </c>
    </row>
    <row r="270" spans="1:19" x14ac:dyDescent="0.25">
      <c r="A270">
        <v>7415000052</v>
      </c>
      <c r="B270" t="s">
        <v>3283</v>
      </c>
      <c r="E270" t="s">
        <v>3284</v>
      </c>
      <c r="F270" t="s">
        <v>3285</v>
      </c>
      <c r="G270" t="s">
        <v>3795</v>
      </c>
      <c r="H270">
        <v>1</v>
      </c>
      <c r="I270">
        <v>50000647</v>
      </c>
      <c r="J270" t="s">
        <v>3816</v>
      </c>
      <c r="K270" t="s">
        <v>960</v>
      </c>
      <c r="L270" s="2">
        <v>42313</v>
      </c>
      <c r="M270" s="2">
        <v>42771</v>
      </c>
      <c r="N270">
        <v>2008274</v>
      </c>
      <c r="O270" t="s">
        <v>1001</v>
      </c>
      <c r="P270">
        <v>50</v>
      </c>
      <c r="Q270">
        <v>20.100000000000001</v>
      </c>
      <c r="R270" s="1">
        <v>124725</v>
      </c>
      <c r="S270" t="s">
        <v>94</v>
      </c>
    </row>
    <row r="271" spans="1:19" x14ac:dyDescent="0.25">
      <c r="A271">
        <v>7416000028</v>
      </c>
      <c r="B271" t="s">
        <v>3338</v>
      </c>
      <c r="E271" t="s">
        <v>3339</v>
      </c>
      <c r="F271" t="s">
        <v>3340</v>
      </c>
      <c r="G271" t="s">
        <v>3795</v>
      </c>
      <c r="H271">
        <v>1</v>
      </c>
      <c r="I271">
        <v>50000647</v>
      </c>
      <c r="J271" t="s">
        <v>3816</v>
      </c>
      <c r="K271" t="s">
        <v>1021</v>
      </c>
      <c r="L271" s="2">
        <v>42668</v>
      </c>
      <c r="M271" s="2">
        <v>43125</v>
      </c>
      <c r="N271">
        <v>2008274</v>
      </c>
      <c r="O271" t="s">
        <v>1001</v>
      </c>
      <c r="P271">
        <v>100</v>
      </c>
      <c r="Q271">
        <v>20.100000000000001</v>
      </c>
      <c r="R271" s="1">
        <v>163987.5</v>
      </c>
      <c r="S271" t="s">
        <v>94</v>
      </c>
    </row>
    <row r="272" spans="1:19" x14ac:dyDescent="0.25">
      <c r="A272">
        <v>7415000052</v>
      </c>
      <c r="B272" t="s">
        <v>3283</v>
      </c>
      <c r="E272" t="s">
        <v>3284</v>
      </c>
      <c r="F272" t="s">
        <v>3285</v>
      </c>
      <c r="G272" t="s">
        <v>3795</v>
      </c>
      <c r="H272">
        <v>1</v>
      </c>
      <c r="I272">
        <v>50000647</v>
      </c>
      <c r="J272" t="s">
        <v>3816</v>
      </c>
      <c r="K272" t="s">
        <v>960</v>
      </c>
      <c r="L272" s="2">
        <v>42313</v>
      </c>
      <c r="M272" s="2">
        <v>42771</v>
      </c>
      <c r="N272">
        <v>2008276</v>
      </c>
      <c r="O272" t="s">
        <v>1002</v>
      </c>
      <c r="P272">
        <v>50</v>
      </c>
      <c r="Q272">
        <v>20.100000000000001</v>
      </c>
      <c r="R272" s="1">
        <v>124725</v>
      </c>
      <c r="S272" t="s">
        <v>94</v>
      </c>
    </row>
    <row r="273" spans="1:19" x14ac:dyDescent="0.25">
      <c r="A273">
        <v>7416000028</v>
      </c>
      <c r="B273" t="s">
        <v>3338</v>
      </c>
      <c r="E273" t="s">
        <v>3339</v>
      </c>
      <c r="F273" t="s">
        <v>3340</v>
      </c>
      <c r="G273" t="s">
        <v>3795</v>
      </c>
      <c r="H273">
        <v>1</v>
      </c>
      <c r="I273">
        <v>50000647</v>
      </c>
      <c r="J273" t="s">
        <v>3816</v>
      </c>
      <c r="K273" t="s">
        <v>1021</v>
      </c>
      <c r="L273" s="2">
        <v>42668</v>
      </c>
      <c r="M273" s="2">
        <v>43125</v>
      </c>
      <c r="N273">
        <v>2008276</v>
      </c>
      <c r="O273" t="s">
        <v>1002</v>
      </c>
      <c r="P273">
        <v>50</v>
      </c>
      <c r="Q273">
        <v>20.100000000000001</v>
      </c>
      <c r="R273" s="1">
        <v>163987.5</v>
      </c>
      <c r="S273" t="s">
        <v>94</v>
      </c>
    </row>
    <row r="274" spans="1:19" x14ac:dyDescent="0.25">
      <c r="A274">
        <v>7416000028</v>
      </c>
      <c r="B274" t="s">
        <v>3338</v>
      </c>
      <c r="E274" t="s">
        <v>3339</v>
      </c>
      <c r="F274" t="s">
        <v>3340</v>
      </c>
      <c r="G274" t="s">
        <v>3795</v>
      </c>
      <c r="H274">
        <v>1</v>
      </c>
      <c r="I274">
        <v>50000647</v>
      </c>
      <c r="J274" t="s">
        <v>3816</v>
      </c>
      <c r="K274" t="s">
        <v>1021</v>
      </c>
      <c r="L274" s="2">
        <v>42668</v>
      </c>
      <c r="M274" s="2">
        <v>43125</v>
      </c>
      <c r="N274">
        <v>2008277</v>
      </c>
      <c r="O274" t="s">
        <v>93</v>
      </c>
      <c r="P274">
        <v>50</v>
      </c>
      <c r="Q274">
        <v>20.100000000000001</v>
      </c>
      <c r="R274" s="1">
        <v>163987.5</v>
      </c>
      <c r="S274" t="s">
        <v>94</v>
      </c>
    </row>
    <row r="275" spans="1:19" x14ac:dyDescent="0.25">
      <c r="A275">
        <v>7416000028</v>
      </c>
      <c r="B275" t="s">
        <v>3338</v>
      </c>
      <c r="E275" t="s">
        <v>3339</v>
      </c>
      <c r="F275" t="s">
        <v>3340</v>
      </c>
      <c r="G275" t="s">
        <v>3795</v>
      </c>
      <c r="H275">
        <v>1</v>
      </c>
      <c r="I275">
        <v>50000647</v>
      </c>
      <c r="J275" t="s">
        <v>3816</v>
      </c>
      <c r="K275" t="s">
        <v>1021</v>
      </c>
      <c r="L275" s="2">
        <v>42668</v>
      </c>
      <c r="M275" s="2">
        <v>43125</v>
      </c>
      <c r="N275">
        <v>2008278</v>
      </c>
      <c r="O275" t="s">
        <v>95</v>
      </c>
      <c r="P275">
        <v>50</v>
      </c>
      <c r="Q275">
        <v>20.100000000000001</v>
      </c>
      <c r="R275" s="1">
        <v>163987.5</v>
      </c>
      <c r="S275" t="s">
        <v>94</v>
      </c>
    </row>
    <row r="276" spans="1:19" x14ac:dyDescent="0.25">
      <c r="A276">
        <v>7416000028</v>
      </c>
      <c r="B276" t="s">
        <v>3338</v>
      </c>
      <c r="E276" t="s">
        <v>3339</v>
      </c>
      <c r="F276" t="s">
        <v>3340</v>
      </c>
      <c r="G276" t="s">
        <v>3795</v>
      </c>
      <c r="H276">
        <v>1</v>
      </c>
      <c r="I276">
        <v>50000647</v>
      </c>
      <c r="J276" t="s">
        <v>3816</v>
      </c>
      <c r="K276" t="s">
        <v>1021</v>
      </c>
      <c r="L276" s="2">
        <v>42668</v>
      </c>
      <c r="M276" s="2">
        <v>43125</v>
      </c>
      <c r="N276">
        <v>2008279</v>
      </c>
      <c r="O276" t="s">
        <v>1041</v>
      </c>
      <c r="P276">
        <v>50</v>
      </c>
      <c r="Q276">
        <v>20.100000000000001</v>
      </c>
      <c r="R276" s="1">
        <v>163987.5</v>
      </c>
      <c r="S276" t="s">
        <v>94</v>
      </c>
    </row>
    <row r="277" spans="1:19" x14ac:dyDescent="0.25">
      <c r="A277">
        <v>7416000028</v>
      </c>
      <c r="B277" t="s">
        <v>3338</v>
      </c>
      <c r="E277" t="s">
        <v>3339</v>
      </c>
      <c r="F277" t="s">
        <v>3340</v>
      </c>
      <c r="G277" t="s">
        <v>3795</v>
      </c>
      <c r="H277">
        <v>1</v>
      </c>
      <c r="I277">
        <v>50000647</v>
      </c>
      <c r="J277" t="s">
        <v>3816</v>
      </c>
      <c r="K277" t="s">
        <v>1021</v>
      </c>
      <c r="L277" s="2">
        <v>42668</v>
      </c>
      <c r="M277" s="2">
        <v>43125</v>
      </c>
      <c r="N277">
        <v>2008280</v>
      </c>
      <c r="O277" t="s">
        <v>96</v>
      </c>
      <c r="P277">
        <v>50</v>
      </c>
      <c r="Q277">
        <v>20.100000000000001</v>
      </c>
      <c r="R277" s="1">
        <v>163987.5</v>
      </c>
      <c r="S277" t="s">
        <v>94</v>
      </c>
    </row>
    <row r="278" spans="1:19" x14ac:dyDescent="0.25">
      <c r="A278">
        <v>7416000028</v>
      </c>
      <c r="B278" t="s">
        <v>3338</v>
      </c>
      <c r="E278" t="s">
        <v>3339</v>
      </c>
      <c r="F278" t="s">
        <v>3340</v>
      </c>
      <c r="G278" t="s">
        <v>3795</v>
      </c>
      <c r="H278">
        <v>1</v>
      </c>
      <c r="I278">
        <v>50000647</v>
      </c>
      <c r="J278" t="s">
        <v>3816</v>
      </c>
      <c r="K278" t="s">
        <v>1021</v>
      </c>
      <c r="L278" s="2">
        <v>42668</v>
      </c>
      <c r="M278" s="2">
        <v>43125</v>
      </c>
      <c r="N278">
        <v>2008281</v>
      </c>
      <c r="O278" t="s">
        <v>97</v>
      </c>
      <c r="P278">
        <v>50</v>
      </c>
      <c r="Q278">
        <v>20.100000000000001</v>
      </c>
      <c r="R278" s="1">
        <v>163987.5</v>
      </c>
      <c r="S278" t="s">
        <v>94</v>
      </c>
    </row>
    <row r="279" spans="1:19" x14ac:dyDescent="0.25">
      <c r="A279">
        <v>7416000028</v>
      </c>
      <c r="B279" t="s">
        <v>3338</v>
      </c>
      <c r="E279" t="s">
        <v>3339</v>
      </c>
      <c r="F279" t="s">
        <v>3340</v>
      </c>
      <c r="G279" t="s">
        <v>3795</v>
      </c>
      <c r="H279">
        <v>1</v>
      </c>
      <c r="I279">
        <v>50000647</v>
      </c>
      <c r="J279" t="s">
        <v>3816</v>
      </c>
      <c r="K279" t="s">
        <v>1021</v>
      </c>
      <c r="L279" s="2">
        <v>42668</v>
      </c>
      <c r="M279" s="2">
        <v>43125</v>
      </c>
      <c r="N279">
        <v>2008282</v>
      </c>
      <c r="O279" t="s">
        <v>1042</v>
      </c>
      <c r="P279">
        <v>50</v>
      </c>
      <c r="Q279">
        <v>20.100000000000001</v>
      </c>
      <c r="R279" s="1">
        <v>163987.5</v>
      </c>
      <c r="S279" t="s">
        <v>94</v>
      </c>
    </row>
    <row r="280" spans="1:19" x14ac:dyDescent="0.25">
      <c r="A280">
        <v>7416000028</v>
      </c>
      <c r="B280" t="s">
        <v>3338</v>
      </c>
      <c r="E280" t="s">
        <v>3339</v>
      </c>
      <c r="F280" t="s">
        <v>3340</v>
      </c>
      <c r="G280" t="s">
        <v>3795</v>
      </c>
      <c r="H280">
        <v>1</v>
      </c>
      <c r="I280">
        <v>50000647</v>
      </c>
      <c r="J280" t="s">
        <v>3816</v>
      </c>
      <c r="K280" t="s">
        <v>1021</v>
      </c>
      <c r="L280" s="2">
        <v>42668</v>
      </c>
      <c r="M280" s="2">
        <v>43125</v>
      </c>
      <c r="N280">
        <v>2008283</v>
      </c>
      <c r="O280" t="s">
        <v>98</v>
      </c>
      <c r="P280">
        <v>50</v>
      </c>
      <c r="Q280">
        <v>20.100000000000001</v>
      </c>
      <c r="R280" s="1">
        <v>163987.5</v>
      </c>
      <c r="S280" t="s">
        <v>94</v>
      </c>
    </row>
    <row r="281" spans="1:19" x14ac:dyDescent="0.25">
      <c r="A281">
        <v>7416000028</v>
      </c>
      <c r="B281" t="s">
        <v>3338</v>
      </c>
      <c r="E281" t="s">
        <v>3339</v>
      </c>
      <c r="F281" t="s">
        <v>3340</v>
      </c>
      <c r="G281" t="s">
        <v>3795</v>
      </c>
      <c r="H281">
        <v>1</v>
      </c>
      <c r="I281">
        <v>50000647</v>
      </c>
      <c r="J281" t="s">
        <v>3816</v>
      </c>
      <c r="K281" t="s">
        <v>1021</v>
      </c>
      <c r="L281" s="2">
        <v>42668</v>
      </c>
      <c r="M281" s="2">
        <v>43125</v>
      </c>
      <c r="N281">
        <v>2008284</v>
      </c>
      <c r="O281" t="s">
        <v>99</v>
      </c>
      <c r="P281">
        <v>50</v>
      </c>
      <c r="Q281">
        <v>20.100000000000001</v>
      </c>
      <c r="R281" s="1">
        <v>163987.5</v>
      </c>
      <c r="S281" t="s">
        <v>94</v>
      </c>
    </row>
    <row r="282" spans="1:19" x14ac:dyDescent="0.25">
      <c r="A282">
        <v>7416000028</v>
      </c>
      <c r="B282" t="s">
        <v>3338</v>
      </c>
      <c r="E282" t="s">
        <v>3339</v>
      </c>
      <c r="F282" t="s">
        <v>3340</v>
      </c>
      <c r="G282" t="s">
        <v>3795</v>
      </c>
      <c r="H282">
        <v>1</v>
      </c>
      <c r="I282">
        <v>50000647</v>
      </c>
      <c r="J282" t="s">
        <v>3816</v>
      </c>
      <c r="K282" t="s">
        <v>1021</v>
      </c>
      <c r="L282" s="2">
        <v>42668</v>
      </c>
      <c r="M282" s="2">
        <v>43125</v>
      </c>
      <c r="N282">
        <v>2008285</v>
      </c>
      <c r="O282" t="s">
        <v>100</v>
      </c>
      <c r="P282">
        <v>50</v>
      </c>
      <c r="Q282">
        <v>20.100000000000001</v>
      </c>
      <c r="R282" s="1">
        <v>163987.5</v>
      </c>
      <c r="S282" t="s">
        <v>94</v>
      </c>
    </row>
    <row r="283" spans="1:19" x14ac:dyDescent="0.25">
      <c r="A283">
        <v>7416000028</v>
      </c>
      <c r="B283" t="s">
        <v>3338</v>
      </c>
      <c r="E283" t="s">
        <v>3339</v>
      </c>
      <c r="F283" t="s">
        <v>3340</v>
      </c>
      <c r="G283" t="s">
        <v>3795</v>
      </c>
      <c r="H283">
        <v>1</v>
      </c>
      <c r="I283">
        <v>50000647</v>
      </c>
      <c r="J283" t="s">
        <v>3816</v>
      </c>
      <c r="K283" t="s">
        <v>1021</v>
      </c>
      <c r="L283" s="2">
        <v>42668</v>
      </c>
      <c r="M283" s="2">
        <v>43125</v>
      </c>
      <c r="N283">
        <v>2008286</v>
      </c>
      <c r="O283" t="s">
        <v>101</v>
      </c>
      <c r="P283">
        <v>50</v>
      </c>
      <c r="Q283">
        <v>20.100000000000001</v>
      </c>
      <c r="R283" s="1">
        <v>163987.5</v>
      </c>
      <c r="S283" t="s">
        <v>94</v>
      </c>
    </row>
    <row r="284" spans="1:19" x14ac:dyDescent="0.25">
      <c r="A284">
        <v>7415000052</v>
      </c>
      <c r="B284" t="s">
        <v>3283</v>
      </c>
      <c r="E284" t="s">
        <v>3284</v>
      </c>
      <c r="F284" t="s">
        <v>3285</v>
      </c>
      <c r="G284" t="s">
        <v>3795</v>
      </c>
      <c r="H284">
        <v>1</v>
      </c>
      <c r="I284">
        <v>50000647</v>
      </c>
      <c r="J284" t="s">
        <v>3816</v>
      </c>
      <c r="K284" t="s">
        <v>960</v>
      </c>
      <c r="L284" s="2">
        <v>42313</v>
      </c>
      <c r="M284" s="2">
        <v>42771</v>
      </c>
      <c r="N284">
        <v>2008287</v>
      </c>
      <c r="O284" t="s">
        <v>1003</v>
      </c>
      <c r="P284">
        <v>225</v>
      </c>
      <c r="Q284">
        <v>10</v>
      </c>
      <c r="R284" s="1">
        <v>124725</v>
      </c>
      <c r="S284" t="s">
        <v>94</v>
      </c>
    </row>
    <row r="285" spans="1:19" x14ac:dyDescent="0.25">
      <c r="A285">
        <v>7416000028</v>
      </c>
      <c r="B285" t="s">
        <v>3338</v>
      </c>
      <c r="E285" t="s">
        <v>3339</v>
      </c>
      <c r="F285" t="s">
        <v>3340</v>
      </c>
      <c r="G285" t="s">
        <v>3795</v>
      </c>
      <c r="H285">
        <v>1</v>
      </c>
      <c r="I285">
        <v>50000647</v>
      </c>
      <c r="J285" t="s">
        <v>3816</v>
      </c>
      <c r="K285" t="s">
        <v>1021</v>
      </c>
      <c r="L285" s="2">
        <v>42668</v>
      </c>
      <c r="M285" s="2">
        <v>43125</v>
      </c>
      <c r="N285">
        <v>2008287</v>
      </c>
      <c r="O285" t="s">
        <v>1003</v>
      </c>
      <c r="P285">
        <v>225</v>
      </c>
      <c r="Q285">
        <v>10</v>
      </c>
      <c r="R285" s="1">
        <v>163987.5</v>
      </c>
      <c r="S285" t="s">
        <v>94</v>
      </c>
    </row>
    <row r="286" spans="1:19" x14ac:dyDescent="0.25">
      <c r="A286">
        <v>7415000052</v>
      </c>
      <c r="B286" t="s">
        <v>3283</v>
      </c>
      <c r="E286" t="s">
        <v>3284</v>
      </c>
      <c r="F286" t="s">
        <v>3285</v>
      </c>
      <c r="G286" t="s">
        <v>3795</v>
      </c>
      <c r="H286">
        <v>1</v>
      </c>
      <c r="I286">
        <v>50000647</v>
      </c>
      <c r="J286" t="s">
        <v>3816</v>
      </c>
      <c r="K286" t="s">
        <v>960</v>
      </c>
      <c r="L286" s="2">
        <v>42313</v>
      </c>
      <c r="M286" s="2">
        <v>42771</v>
      </c>
      <c r="N286">
        <v>2008288</v>
      </c>
      <c r="O286" t="s">
        <v>1004</v>
      </c>
      <c r="P286">
        <v>50</v>
      </c>
      <c r="Q286">
        <v>10</v>
      </c>
      <c r="R286" s="1">
        <v>124725</v>
      </c>
      <c r="S286" t="s">
        <v>94</v>
      </c>
    </row>
    <row r="287" spans="1:19" x14ac:dyDescent="0.25">
      <c r="A287">
        <v>7416000028</v>
      </c>
      <c r="B287" t="s">
        <v>3338</v>
      </c>
      <c r="E287" t="s">
        <v>3339</v>
      </c>
      <c r="F287" t="s">
        <v>3340</v>
      </c>
      <c r="G287" t="s">
        <v>3795</v>
      </c>
      <c r="H287">
        <v>1</v>
      </c>
      <c r="I287">
        <v>50000647</v>
      </c>
      <c r="J287" t="s">
        <v>3816</v>
      </c>
      <c r="K287" t="s">
        <v>1021</v>
      </c>
      <c r="L287" s="2">
        <v>42668</v>
      </c>
      <c r="M287" s="2">
        <v>43125</v>
      </c>
      <c r="N287">
        <v>2008288</v>
      </c>
      <c r="O287" t="s">
        <v>1004</v>
      </c>
      <c r="P287">
        <v>50</v>
      </c>
      <c r="Q287">
        <v>10</v>
      </c>
      <c r="R287" s="1">
        <v>163987.5</v>
      </c>
      <c r="S287" t="s">
        <v>94</v>
      </c>
    </row>
    <row r="288" spans="1:19" x14ac:dyDescent="0.25">
      <c r="A288">
        <v>7416000028</v>
      </c>
      <c r="B288" t="s">
        <v>3338</v>
      </c>
      <c r="E288" t="s">
        <v>3339</v>
      </c>
      <c r="F288" t="s">
        <v>3340</v>
      </c>
      <c r="G288" t="s">
        <v>3795</v>
      </c>
      <c r="H288">
        <v>1</v>
      </c>
      <c r="I288">
        <v>50000647</v>
      </c>
      <c r="J288" t="s">
        <v>3816</v>
      </c>
      <c r="K288" t="s">
        <v>1021</v>
      </c>
      <c r="L288" s="2">
        <v>42668</v>
      </c>
      <c r="M288" s="2">
        <v>43125</v>
      </c>
      <c r="N288">
        <v>2008289</v>
      </c>
      <c r="O288" t="s">
        <v>1043</v>
      </c>
      <c r="P288">
        <v>75</v>
      </c>
      <c r="Q288">
        <v>10</v>
      </c>
      <c r="R288" s="1">
        <v>163987.5</v>
      </c>
      <c r="S288" t="s">
        <v>94</v>
      </c>
    </row>
    <row r="289" spans="1:19" x14ac:dyDescent="0.25">
      <c r="A289">
        <v>7415000052</v>
      </c>
      <c r="B289" t="s">
        <v>3283</v>
      </c>
      <c r="E289" t="s">
        <v>3284</v>
      </c>
      <c r="F289" t="s">
        <v>3285</v>
      </c>
      <c r="G289" t="s">
        <v>3795</v>
      </c>
      <c r="H289">
        <v>1</v>
      </c>
      <c r="I289">
        <v>50000647</v>
      </c>
      <c r="J289" t="s">
        <v>3816</v>
      </c>
      <c r="K289" t="s">
        <v>960</v>
      </c>
      <c r="L289" s="2">
        <v>42313</v>
      </c>
      <c r="M289" s="2">
        <v>42771</v>
      </c>
      <c r="N289">
        <v>2008290</v>
      </c>
      <c r="O289" t="s">
        <v>1005</v>
      </c>
      <c r="P289">
        <v>525</v>
      </c>
      <c r="Q289">
        <v>10</v>
      </c>
      <c r="R289" s="1">
        <v>124725</v>
      </c>
      <c r="S289" t="s">
        <v>94</v>
      </c>
    </row>
    <row r="290" spans="1:19" x14ac:dyDescent="0.25">
      <c r="A290">
        <v>7416000028</v>
      </c>
      <c r="B290" t="s">
        <v>3338</v>
      </c>
      <c r="E290" t="s">
        <v>3339</v>
      </c>
      <c r="F290" t="s">
        <v>3340</v>
      </c>
      <c r="G290" t="s">
        <v>3795</v>
      </c>
      <c r="H290">
        <v>1</v>
      </c>
      <c r="I290">
        <v>50000647</v>
      </c>
      <c r="J290" t="s">
        <v>3816</v>
      </c>
      <c r="K290" t="s">
        <v>1021</v>
      </c>
      <c r="L290" s="2">
        <v>42668</v>
      </c>
      <c r="M290" s="2">
        <v>43125</v>
      </c>
      <c r="N290">
        <v>2008290</v>
      </c>
      <c r="O290" t="s">
        <v>1005</v>
      </c>
      <c r="P290">
        <v>525</v>
      </c>
      <c r="Q290">
        <v>10</v>
      </c>
      <c r="R290" s="1">
        <v>163987.5</v>
      </c>
      <c r="S290" t="s">
        <v>94</v>
      </c>
    </row>
    <row r="291" spans="1:19" x14ac:dyDescent="0.25">
      <c r="A291">
        <v>7415000052</v>
      </c>
      <c r="B291" t="s">
        <v>3283</v>
      </c>
      <c r="E291" t="s">
        <v>3284</v>
      </c>
      <c r="F291" t="s">
        <v>3285</v>
      </c>
      <c r="G291" t="s">
        <v>3795</v>
      </c>
      <c r="H291">
        <v>1</v>
      </c>
      <c r="I291">
        <v>50000647</v>
      </c>
      <c r="J291" t="s">
        <v>3816</v>
      </c>
      <c r="K291" t="s">
        <v>960</v>
      </c>
      <c r="L291" s="2">
        <v>42313</v>
      </c>
      <c r="M291" s="2">
        <v>42771</v>
      </c>
      <c r="N291">
        <v>2008291</v>
      </c>
      <c r="O291" t="s">
        <v>1006</v>
      </c>
      <c r="P291">
        <v>75</v>
      </c>
      <c r="Q291">
        <v>10</v>
      </c>
      <c r="R291" s="1">
        <v>124725</v>
      </c>
      <c r="S291" t="s">
        <v>94</v>
      </c>
    </row>
    <row r="292" spans="1:19" x14ac:dyDescent="0.25">
      <c r="A292">
        <v>7416000028</v>
      </c>
      <c r="B292" t="s">
        <v>3338</v>
      </c>
      <c r="E292" t="s">
        <v>3339</v>
      </c>
      <c r="F292" t="s">
        <v>3340</v>
      </c>
      <c r="G292" t="s">
        <v>3795</v>
      </c>
      <c r="H292">
        <v>1</v>
      </c>
      <c r="I292">
        <v>50000647</v>
      </c>
      <c r="J292" t="s">
        <v>3816</v>
      </c>
      <c r="K292" t="s">
        <v>1021</v>
      </c>
      <c r="L292" s="2">
        <v>42668</v>
      </c>
      <c r="M292" s="2">
        <v>43125</v>
      </c>
      <c r="N292">
        <v>2008291</v>
      </c>
      <c r="O292" t="s">
        <v>1006</v>
      </c>
      <c r="P292">
        <v>75</v>
      </c>
      <c r="Q292">
        <v>10</v>
      </c>
      <c r="R292" s="1">
        <v>163987.5</v>
      </c>
      <c r="S292" t="s">
        <v>94</v>
      </c>
    </row>
    <row r="293" spans="1:19" x14ac:dyDescent="0.25">
      <c r="A293">
        <v>7415000052</v>
      </c>
      <c r="B293" t="s">
        <v>3283</v>
      </c>
      <c r="E293" t="s">
        <v>3284</v>
      </c>
      <c r="F293" t="s">
        <v>3285</v>
      </c>
      <c r="G293" t="s">
        <v>3795</v>
      </c>
      <c r="H293">
        <v>1</v>
      </c>
      <c r="I293">
        <v>50000647</v>
      </c>
      <c r="J293" t="s">
        <v>3816</v>
      </c>
      <c r="K293" t="s">
        <v>960</v>
      </c>
      <c r="L293" s="2">
        <v>42313</v>
      </c>
      <c r="M293" s="2">
        <v>42771</v>
      </c>
      <c r="N293">
        <v>2008292</v>
      </c>
      <c r="O293" t="s">
        <v>1007</v>
      </c>
      <c r="P293">
        <v>50</v>
      </c>
      <c r="Q293">
        <v>10</v>
      </c>
      <c r="R293" s="1">
        <v>124725</v>
      </c>
      <c r="S293" t="s">
        <v>94</v>
      </c>
    </row>
    <row r="294" spans="1:19" x14ac:dyDescent="0.25">
      <c r="A294">
        <v>7416000028</v>
      </c>
      <c r="B294" t="s">
        <v>3338</v>
      </c>
      <c r="E294" t="s">
        <v>3339</v>
      </c>
      <c r="F294" t="s">
        <v>3340</v>
      </c>
      <c r="G294" t="s">
        <v>3795</v>
      </c>
      <c r="H294">
        <v>1</v>
      </c>
      <c r="I294">
        <v>50000647</v>
      </c>
      <c r="J294" t="s">
        <v>3816</v>
      </c>
      <c r="K294" t="s">
        <v>1021</v>
      </c>
      <c r="L294" s="2">
        <v>42668</v>
      </c>
      <c r="M294" s="2">
        <v>43125</v>
      </c>
      <c r="N294">
        <v>2008292</v>
      </c>
      <c r="O294" t="s">
        <v>1007</v>
      </c>
      <c r="P294">
        <v>150</v>
      </c>
      <c r="Q294">
        <v>10</v>
      </c>
      <c r="R294" s="1">
        <v>163987.5</v>
      </c>
      <c r="S294" t="s">
        <v>94</v>
      </c>
    </row>
    <row r="295" spans="1:19" x14ac:dyDescent="0.25">
      <c r="A295">
        <v>7415000052</v>
      </c>
      <c r="B295" t="s">
        <v>3283</v>
      </c>
      <c r="E295" t="s">
        <v>3284</v>
      </c>
      <c r="F295" t="s">
        <v>3285</v>
      </c>
      <c r="G295" t="s">
        <v>3795</v>
      </c>
      <c r="H295">
        <v>1</v>
      </c>
      <c r="I295">
        <v>50000647</v>
      </c>
      <c r="J295" t="s">
        <v>3816</v>
      </c>
      <c r="K295" t="s">
        <v>960</v>
      </c>
      <c r="L295" s="2">
        <v>42313</v>
      </c>
      <c r="M295" s="2">
        <v>42771</v>
      </c>
      <c r="N295">
        <v>2008293</v>
      </c>
      <c r="O295" t="s">
        <v>1008</v>
      </c>
      <c r="P295">
        <v>50</v>
      </c>
      <c r="Q295">
        <v>10</v>
      </c>
      <c r="R295" s="1">
        <v>124725</v>
      </c>
      <c r="S295" t="s">
        <v>94</v>
      </c>
    </row>
    <row r="296" spans="1:19" x14ac:dyDescent="0.25">
      <c r="A296">
        <v>7416000028</v>
      </c>
      <c r="B296" t="s">
        <v>3338</v>
      </c>
      <c r="E296" t="s">
        <v>3339</v>
      </c>
      <c r="F296" t="s">
        <v>3340</v>
      </c>
      <c r="G296" t="s">
        <v>3795</v>
      </c>
      <c r="H296">
        <v>1</v>
      </c>
      <c r="I296">
        <v>50000647</v>
      </c>
      <c r="J296" t="s">
        <v>3816</v>
      </c>
      <c r="K296" t="s">
        <v>1021</v>
      </c>
      <c r="L296" s="2">
        <v>42668</v>
      </c>
      <c r="M296" s="2">
        <v>43125</v>
      </c>
      <c r="N296">
        <v>2008293</v>
      </c>
      <c r="O296" t="s">
        <v>1008</v>
      </c>
      <c r="P296">
        <v>50</v>
      </c>
      <c r="Q296">
        <v>10</v>
      </c>
      <c r="R296" s="1">
        <v>163987.5</v>
      </c>
      <c r="S296" t="s">
        <v>94</v>
      </c>
    </row>
    <row r="297" spans="1:19" x14ac:dyDescent="0.25">
      <c r="A297">
        <v>7415000052</v>
      </c>
      <c r="B297" t="s">
        <v>3283</v>
      </c>
      <c r="E297" t="s">
        <v>3284</v>
      </c>
      <c r="F297" t="s">
        <v>3285</v>
      </c>
      <c r="G297" t="s">
        <v>3795</v>
      </c>
      <c r="H297">
        <v>1</v>
      </c>
      <c r="I297">
        <v>50000647</v>
      </c>
      <c r="J297" t="s">
        <v>3816</v>
      </c>
      <c r="K297" t="s">
        <v>960</v>
      </c>
      <c r="L297" s="2">
        <v>42313</v>
      </c>
      <c r="M297" s="2">
        <v>42771</v>
      </c>
      <c r="N297">
        <v>2008294</v>
      </c>
      <c r="O297" t="s">
        <v>1009</v>
      </c>
      <c r="P297">
        <v>525</v>
      </c>
      <c r="Q297">
        <v>10</v>
      </c>
      <c r="R297" s="1">
        <v>124725</v>
      </c>
      <c r="S297" t="s">
        <v>94</v>
      </c>
    </row>
    <row r="298" spans="1:19" x14ac:dyDescent="0.25">
      <c r="A298">
        <v>7416000028</v>
      </c>
      <c r="B298" t="s">
        <v>3338</v>
      </c>
      <c r="E298" t="s">
        <v>3339</v>
      </c>
      <c r="F298" t="s">
        <v>3340</v>
      </c>
      <c r="G298" t="s">
        <v>3795</v>
      </c>
      <c r="H298">
        <v>1</v>
      </c>
      <c r="I298">
        <v>50000647</v>
      </c>
      <c r="J298" t="s">
        <v>3816</v>
      </c>
      <c r="K298" t="s">
        <v>1021</v>
      </c>
      <c r="L298" s="2">
        <v>42668</v>
      </c>
      <c r="M298" s="2">
        <v>43125</v>
      </c>
      <c r="N298">
        <v>2008294</v>
      </c>
      <c r="O298" t="s">
        <v>1009</v>
      </c>
      <c r="P298">
        <v>525</v>
      </c>
      <c r="Q298">
        <v>10</v>
      </c>
      <c r="R298" s="1">
        <v>163987.5</v>
      </c>
      <c r="S298" t="s">
        <v>94</v>
      </c>
    </row>
    <row r="299" spans="1:19" x14ac:dyDescent="0.25">
      <c r="A299">
        <v>7416000028</v>
      </c>
      <c r="B299" t="s">
        <v>3338</v>
      </c>
      <c r="E299" t="s">
        <v>3339</v>
      </c>
      <c r="F299" t="s">
        <v>3340</v>
      </c>
      <c r="G299" t="s">
        <v>3795</v>
      </c>
      <c r="H299">
        <v>1</v>
      </c>
      <c r="I299">
        <v>50000647</v>
      </c>
      <c r="J299" t="s">
        <v>3816</v>
      </c>
      <c r="K299" t="s">
        <v>1021</v>
      </c>
      <c r="L299" s="2">
        <v>42668</v>
      </c>
      <c r="M299" s="2">
        <v>43125</v>
      </c>
      <c r="N299">
        <v>2008295</v>
      </c>
      <c r="O299" t="s">
        <v>1044</v>
      </c>
      <c r="P299">
        <v>75</v>
      </c>
      <c r="Q299">
        <v>10</v>
      </c>
      <c r="R299" s="1">
        <v>163987.5</v>
      </c>
      <c r="S299" t="s">
        <v>94</v>
      </c>
    </row>
    <row r="300" spans="1:19" x14ac:dyDescent="0.25">
      <c r="A300">
        <v>7415000052</v>
      </c>
      <c r="B300" t="s">
        <v>3283</v>
      </c>
      <c r="E300" t="s">
        <v>3284</v>
      </c>
      <c r="F300" t="s">
        <v>3285</v>
      </c>
      <c r="G300" t="s">
        <v>3795</v>
      </c>
      <c r="H300">
        <v>1</v>
      </c>
      <c r="I300">
        <v>50000647</v>
      </c>
      <c r="J300" t="s">
        <v>3816</v>
      </c>
      <c r="K300" t="s">
        <v>960</v>
      </c>
      <c r="L300" s="2">
        <v>42313</v>
      </c>
      <c r="M300" s="2">
        <v>42771</v>
      </c>
      <c r="N300">
        <v>2008296</v>
      </c>
      <c r="O300" t="s">
        <v>1010</v>
      </c>
      <c r="P300">
        <v>225</v>
      </c>
      <c r="Q300">
        <v>10</v>
      </c>
      <c r="R300" s="1">
        <v>124725</v>
      </c>
      <c r="S300" t="s">
        <v>94</v>
      </c>
    </row>
    <row r="301" spans="1:19" x14ac:dyDescent="0.25">
      <c r="A301">
        <v>7416000028</v>
      </c>
      <c r="B301" t="s">
        <v>3338</v>
      </c>
      <c r="E301" t="s">
        <v>3339</v>
      </c>
      <c r="F301" t="s">
        <v>3340</v>
      </c>
      <c r="G301" t="s">
        <v>3795</v>
      </c>
      <c r="H301">
        <v>1</v>
      </c>
      <c r="I301">
        <v>50000647</v>
      </c>
      <c r="J301" t="s">
        <v>3816</v>
      </c>
      <c r="K301" t="s">
        <v>1021</v>
      </c>
      <c r="L301" s="2">
        <v>42668</v>
      </c>
      <c r="M301" s="2">
        <v>43125</v>
      </c>
      <c r="N301">
        <v>2008296</v>
      </c>
      <c r="O301" t="s">
        <v>1010</v>
      </c>
      <c r="P301">
        <v>300</v>
      </c>
      <c r="Q301">
        <v>10</v>
      </c>
      <c r="R301" s="1">
        <v>163987.5</v>
      </c>
      <c r="S301" t="s">
        <v>94</v>
      </c>
    </row>
    <row r="302" spans="1:19" x14ac:dyDescent="0.25">
      <c r="A302">
        <v>7416000028</v>
      </c>
      <c r="B302" t="s">
        <v>3338</v>
      </c>
      <c r="E302" t="s">
        <v>3339</v>
      </c>
      <c r="F302" t="s">
        <v>3340</v>
      </c>
      <c r="G302" t="s">
        <v>3795</v>
      </c>
      <c r="H302">
        <v>1</v>
      </c>
      <c r="I302">
        <v>50000647</v>
      </c>
      <c r="J302" t="s">
        <v>3816</v>
      </c>
      <c r="K302" t="s">
        <v>1021</v>
      </c>
      <c r="L302" s="2">
        <v>42668</v>
      </c>
      <c r="M302" s="2">
        <v>43125</v>
      </c>
      <c r="N302">
        <v>2008299</v>
      </c>
      <c r="O302" t="s">
        <v>1045</v>
      </c>
      <c r="P302">
        <v>80</v>
      </c>
      <c r="Q302">
        <v>10</v>
      </c>
      <c r="R302" s="1">
        <v>163987.5</v>
      </c>
      <c r="S302" t="s">
        <v>94</v>
      </c>
    </row>
    <row r="303" spans="1:19" x14ac:dyDescent="0.25">
      <c r="A303">
        <v>7415000052</v>
      </c>
      <c r="B303" t="s">
        <v>3283</v>
      </c>
      <c r="E303" t="s">
        <v>3284</v>
      </c>
      <c r="F303" t="s">
        <v>3285</v>
      </c>
      <c r="G303" t="s">
        <v>3795</v>
      </c>
      <c r="H303">
        <v>1</v>
      </c>
      <c r="I303">
        <v>50000647</v>
      </c>
      <c r="J303" t="s">
        <v>3816</v>
      </c>
      <c r="K303" t="s">
        <v>960</v>
      </c>
      <c r="L303" s="2">
        <v>42313</v>
      </c>
      <c r="M303" s="2">
        <v>42771</v>
      </c>
      <c r="N303">
        <v>2008344</v>
      </c>
      <c r="O303" t="s">
        <v>1011</v>
      </c>
      <c r="P303">
        <v>50</v>
      </c>
      <c r="Q303">
        <v>60</v>
      </c>
      <c r="R303" s="1">
        <v>124725</v>
      </c>
      <c r="S303" t="s">
        <v>94</v>
      </c>
    </row>
    <row r="304" spans="1:19" x14ac:dyDescent="0.25">
      <c r="A304">
        <v>7416000028</v>
      </c>
      <c r="B304" t="s">
        <v>3338</v>
      </c>
      <c r="E304" t="s">
        <v>3339</v>
      </c>
      <c r="F304" t="s">
        <v>3340</v>
      </c>
      <c r="G304" t="s">
        <v>3795</v>
      </c>
      <c r="H304">
        <v>1</v>
      </c>
      <c r="I304">
        <v>50000647</v>
      </c>
      <c r="J304" t="s">
        <v>3816</v>
      </c>
      <c r="K304" t="s">
        <v>1021</v>
      </c>
      <c r="L304" s="2">
        <v>42668</v>
      </c>
      <c r="M304" s="2">
        <v>43125</v>
      </c>
      <c r="N304">
        <v>2008344</v>
      </c>
      <c r="O304" t="s">
        <v>1011</v>
      </c>
      <c r="P304">
        <v>25</v>
      </c>
      <c r="Q304">
        <v>60</v>
      </c>
      <c r="R304" s="1">
        <v>163987.5</v>
      </c>
      <c r="S304" t="s">
        <v>94</v>
      </c>
    </row>
    <row r="305" spans="1:19" x14ac:dyDescent="0.25">
      <c r="A305">
        <v>7415000052</v>
      </c>
      <c r="B305" t="s">
        <v>3283</v>
      </c>
      <c r="E305" t="s">
        <v>3284</v>
      </c>
      <c r="F305" t="s">
        <v>3285</v>
      </c>
      <c r="G305" t="s">
        <v>3795</v>
      </c>
      <c r="H305">
        <v>1</v>
      </c>
      <c r="I305">
        <v>50000647</v>
      </c>
      <c r="J305" t="s">
        <v>3816</v>
      </c>
      <c r="K305" t="s">
        <v>960</v>
      </c>
      <c r="L305" s="2">
        <v>42313</v>
      </c>
      <c r="M305" s="2">
        <v>42771</v>
      </c>
      <c r="N305">
        <v>2008345</v>
      </c>
      <c r="O305" t="s">
        <v>1012</v>
      </c>
      <c r="P305">
        <v>50</v>
      </c>
      <c r="Q305">
        <v>60</v>
      </c>
      <c r="R305" s="1">
        <v>124725</v>
      </c>
      <c r="S305" t="s">
        <v>94</v>
      </c>
    </row>
    <row r="306" spans="1:19" x14ac:dyDescent="0.25">
      <c r="A306">
        <v>7416000028</v>
      </c>
      <c r="B306" t="s">
        <v>3338</v>
      </c>
      <c r="E306" t="s">
        <v>3339</v>
      </c>
      <c r="F306" t="s">
        <v>3340</v>
      </c>
      <c r="G306" t="s">
        <v>3795</v>
      </c>
      <c r="H306">
        <v>1</v>
      </c>
      <c r="I306">
        <v>50000647</v>
      </c>
      <c r="J306" t="s">
        <v>3816</v>
      </c>
      <c r="K306" t="s">
        <v>1021</v>
      </c>
      <c r="L306" s="2">
        <v>42668</v>
      </c>
      <c r="M306" s="2">
        <v>43125</v>
      </c>
      <c r="N306">
        <v>2008345</v>
      </c>
      <c r="O306" t="s">
        <v>1012</v>
      </c>
      <c r="P306">
        <v>25</v>
      </c>
      <c r="Q306">
        <v>60</v>
      </c>
      <c r="R306" s="1">
        <v>163987.5</v>
      </c>
      <c r="S306" t="s">
        <v>94</v>
      </c>
    </row>
    <row r="307" spans="1:19" x14ac:dyDescent="0.25">
      <c r="A307">
        <v>7415000052</v>
      </c>
      <c r="B307" t="s">
        <v>3283</v>
      </c>
      <c r="E307" t="s">
        <v>3284</v>
      </c>
      <c r="F307" t="s">
        <v>3285</v>
      </c>
      <c r="G307" t="s">
        <v>3795</v>
      </c>
      <c r="H307">
        <v>1</v>
      </c>
      <c r="I307">
        <v>50000647</v>
      </c>
      <c r="J307" t="s">
        <v>3816</v>
      </c>
      <c r="K307" t="s">
        <v>960</v>
      </c>
      <c r="L307" s="2">
        <v>42313</v>
      </c>
      <c r="M307" s="2">
        <v>42771</v>
      </c>
      <c r="N307">
        <v>2008346</v>
      </c>
      <c r="O307" t="s">
        <v>1013</v>
      </c>
      <c r="P307">
        <v>50</v>
      </c>
      <c r="Q307">
        <v>60</v>
      </c>
      <c r="R307" s="1">
        <v>124725</v>
      </c>
      <c r="S307" t="s">
        <v>94</v>
      </c>
    </row>
    <row r="308" spans="1:19" x14ac:dyDescent="0.25">
      <c r="A308">
        <v>7416000028</v>
      </c>
      <c r="B308" t="s">
        <v>3338</v>
      </c>
      <c r="E308" t="s">
        <v>3339</v>
      </c>
      <c r="F308" t="s">
        <v>3340</v>
      </c>
      <c r="G308" t="s">
        <v>3795</v>
      </c>
      <c r="H308">
        <v>1</v>
      </c>
      <c r="I308">
        <v>50000647</v>
      </c>
      <c r="J308" t="s">
        <v>3816</v>
      </c>
      <c r="K308" t="s">
        <v>1021</v>
      </c>
      <c r="L308" s="2">
        <v>42668</v>
      </c>
      <c r="M308" s="2">
        <v>43125</v>
      </c>
      <c r="N308">
        <v>2008346</v>
      </c>
      <c r="O308" t="s">
        <v>1013</v>
      </c>
      <c r="P308">
        <v>25</v>
      </c>
      <c r="Q308">
        <v>60</v>
      </c>
      <c r="R308" s="1">
        <v>163987.5</v>
      </c>
      <c r="S308" t="s">
        <v>94</v>
      </c>
    </row>
    <row r="309" spans="1:19" x14ac:dyDescent="0.25">
      <c r="A309">
        <v>7415000052</v>
      </c>
      <c r="B309" t="s">
        <v>3283</v>
      </c>
      <c r="E309" t="s">
        <v>3284</v>
      </c>
      <c r="F309" t="s">
        <v>3285</v>
      </c>
      <c r="G309" t="s">
        <v>3795</v>
      </c>
      <c r="H309">
        <v>1</v>
      </c>
      <c r="I309">
        <v>50000647</v>
      </c>
      <c r="J309" t="s">
        <v>3816</v>
      </c>
      <c r="K309" t="s">
        <v>960</v>
      </c>
      <c r="L309" s="2">
        <v>42313</v>
      </c>
      <c r="M309" s="2">
        <v>42771</v>
      </c>
      <c r="N309">
        <v>2008348</v>
      </c>
      <c r="O309" t="s">
        <v>1014</v>
      </c>
      <c r="P309">
        <v>50</v>
      </c>
      <c r="Q309">
        <v>60</v>
      </c>
      <c r="R309" s="1">
        <v>124725</v>
      </c>
      <c r="S309" t="s">
        <v>94</v>
      </c>
    </row>
    <row r="310" spans="1:19" x14ac:dyDescent="0.25">
      <c r="A310">
        <v>7215000088</v>
      </c>
      <c r="B310" t="s">
        <v>1380</v>
      </c>
      <c r="E310" t="s">
        <v>1381</v>
      </c>
      <c r="F310" t="s">
        <v>1382</v>
      </c>
      <c r="G310" t="s">
        <v>3795</v>
      </c>
      <c r="H310">
        <v>1</v>
      </c>
      <c r="I310">
        <v>50002821</v>
      </c>
      <c r="J310" t="s">
        <v>3848</v>
      </c>
      <c r="K310" t="s">
        <v>543</v>
      </c>
      <c r="L310" s="2">
        <v>42074</v>
      </c>
      <c r="M310" s="2">
        <v>42532</v>
      </c>
      <c r="N310">
        <v>2009000</v>
      </c>
      <c r="O310" t="s">
        <v>432</v>
      </c>
      <c r="P310">
        <v>48</v>
      </c>
      <c r="Q310">
        <v>3500</v>
      </c>
      <c r="R310" s="1">
        <v>168000</v>
      </c>
      <c r="S310" t="s">
        <v>11</v>
      </c>
    </row>
    <row r="311" spans="1:19" x14ac:dyDescent="0.25">
      <c r="A311">
        <v>7117000326</v>
      </c>
      <c r="B311" t="s">
        <v>1290</v>
      </c>
      <c r="E311" t="s">
        <v>1291</v>
      </c>
      <c r="F311" t="s">
        <v>1292</v>
      </c>
      <c r="G311" t="s">
        <v>3795</v>
      </c>
      <c r="H311">
        <v>1</v>
      </c>
      <c r="I311">
        <v>50002821</v>
      </c>
      <c r="J311" t="s">
        <v>3848</v>
      </c>
      <c r="K311" t="s">
        <v>431</v>
      </c>
      <c r="L311" s="2">
        <v>42929</v>
      </c>
      <c r="M311" s="2">
        <v>43100</v>
      </c>
      <c r="N311">
        <v>2009000</v>
      </c>
      <c r="O311" t="s">
        <v>432</v>
      </c>
      <c r="P311">
        <v>19</v>
      </c>
      <c r="Q311">
        <v>3675</v>
      </c>
      <c r="R311" s="1">
        <v>69825</v>
      </c>
      <c r="S311" t="s">
        <v>11</v>
      </c>
    </row>
    <row r="312" spans="1:19" x14ac:dyDescent="0.25">
      <c r="A312">
        <v>7215000507</v>
      </c>
      <c r="B312" t="s">
        <v>1717</v>
      </c>
      <c r="E312" t="s">
        <v>1718</v>
      </c>
      <c r="F312" t="s">
        <v>1719</v>
      </c>
      <c r="G312" t="s">
        <v>3795</v>
      </c>
      <c r="H312">
        <v>1</v>
      </c>
      <c r="I312">
        <v>50002821</v>
      </c>
      <c r="J312" t="s">
        <v>3848</v>
      </c>
      <c r="K312" t="s">
        <v>784</v>
      </c>
      <c r="L312" s="2">
        <v>42319</v>
      </c>
      <c r="M312" s="2">
        <v>42777</v>
      </c>
      <c r="N312">
        <v>2009000</v>
      </c>
      <c r="O312" t="s">
        <v>432</v>
      </c>
      <c r="P312">
        <v>52</v>
      </c>
      <c r="Q312">
        <v>3500</v>
      </c>
      <c r="R312" s="1">
        <v>558974</v>
      </c>
      <c r="S312" t="s">
        <v>11</v>
      </c>
    </row>
    <row r="313" spans="1:19" x14ac:dyDescent="0.25">
      <c r="A313">
        <v>7417000090</v>
      </c>
      <c r="B313" t="s">
        <v>3492</v>
      </c>
      <c r="E313" t="s">
        <v>3493</v>
      </c>
      <c r="F313" t="s">
        <v>3494</v>
      </c>
      <c r="G313" t="s">
        <v>3795</v>
      </c>
      <c r="H313">
        <v>1</v>
      </c>
      <c r="I313">
        <v>50007836</v>
      </c>
      <c r="J313" t="s">
        <v>3885</v>
      </c>
      <c r="K313" t="s">
        <v>1058</v>
      </c>
      <c r="L313" s="2">
        <v>43089</v>
      </c>
      <c r="M313" s="2">
        <v>43575</v>
      </c>
      <c r="N313">
        <v>2009000</v>
      </c>
      <c r="O313" t="s">
        <v>432</v>
      </c>
      <c r="P313">
        <v>54</v>
      </c>
      <c r="Q313">
        <v>3850</v>
      </c>
      <c r="R313" s="1">
        <v>618240</v>
      </c>
      <c r="S313" t="s">
        <v>11</v>
      </c>
    </row>
    <row r="314" spans="1:19" x14ac:dyDescent="0.25">
      <c r="A314">
        <v>7419000000</v>
      </c>
      <c r="B314" t="s">
        <v>3492</v>
      </c>
      <c r="E314" t="s">
        <v>3493</v>
      </c>
      <c r="F314" t="s">
        <v>3494</v>
      </c>
      <c r="G314" t="s">
        <v>3794</v>
      </c>
      <c r="H314">
        <v>1</v>
      </c>
      <c r="I314">
        <v>50007836</v>
      </c>
      <c r="J314" t="s">
        <v>3885</v>
      </c>
      <c r="L314" s="2">
        <v>43474</v>
      </c>
      <c r="M314" s="2">
        <v>43799</v>
      </c>
      <c r="N314">
        <v>2009000</v>
      </c>
      <c r="O314" t="s">
        <v>432</v>
      </c>
      <c r="P314">
        <v>50</v>
      </c>
      <c r="Q314">
        <v>3850</v>
      </c>
      <c r="R314" s="1">
        <v>618228</v>
      </c>
      <c r="S314" t="s">
        <v>11</v>
      </c>
    </row>
    <row r="315" spans="1:19" x14ac:dyDescent="0.25">
      <c r="A315">
        <v>7215000507</v>
      </c>
      <c r="B315" t="s">
        <v>1717</v>
      </c>
      <c r="E315" t="s">
        <v>1718</v>
      </c>
      <c r="F315" t="s">
        <v>1719</v>
      </c>
      <c r="G315" t="s">
        <v>3795</v>
      </c>
      <c r="H315">
        <v>1</v>
      </c>
      <c r="I315">
        <v>50002821</v>
      </c>
      <c r="J315" t="s">
        <v>3848</v>
      </c>
      <c r="K315" t="s">
        <v>784</v>
      </c>
      <c r="L315" s="2">
        <v>42319</v>
      </c>
      <c r="M315" s="2">
        <v>42777</v>
      </c>
      <c r="N315">
        <v>2009003</v>
      </c>
      <c r="O315" t="s">
        <v>69</v>
      </c>
      <c r="P315">
        <v>264</v>
      </c>
      <c r="Q315">
        <v>40</v>
      </c>
      <c r="R315" s="1">
        <v>558974</v>
      </c>
      <c r="S315" t="s">
        <v>11</v>
      </c>
    </row>
    <row r="316" spans="1:19" x14ac:dyDescent="0.25">
      <c r="A316">
        <v>7417000090</v>
      </c>
      <c r="B316" t="s">
        <v>3492</v>
      </c>
      <c r="E316" t="s">
        <v>3493</v>
      </c>
      <c r="F316" t="s">
        <v>3494</v>
      </c>
      <c r="G316" t="s">
        <v>3795</v>
      </c>
      <c r="H316">
        <v>1</v>
      </c>
      <c r="I316">
        <v>50007836</v>
      </c>
      <c r="J316" t="s">
        <v>3885</v>
      </c>
      <c r="K316" t="s">
        <v>1058</v>
      </c>
      <c r="L316" s="2">
        <v>43089</v>
      </c>
      <c r="M316" s="2">
        <v>43575</v>
      </c>
      <c r="N316">
        <v>2009003</v>
      </c>
      <c r="O316" t="s">
        <v>69</v>
      </c>
      <c r="P316">
        <v>264</v>
      </c>
      <c r="Q316">
        <v>40</v>
      </c>
      <c r="R316" s="1">
        <v>618240</v>
      </c>
      <c r="S316" t="s">
        <v>11</v>
      </c>
    </row>
    <row r="317" spans="1:19" x14ac:dyDescent="0.25">
      <c r="A317">
        <v>7419000000</v>
      </c>
      <c r="B317" t="s">
        <v>3492</v>
      </c>
      <c r="E317" t="s">
        <v>3493</v>
      </c>
      <c r="F317" t="s">
        <v>3494</v>
      </c>
      <c r="G317" t="s">
        <v>3794</v>
      </c>
      <c r="H317">
        <v>1</v>
      </c>
      <c r="I317">
        <v>50007836</v>
      </c>
      <c r="J317" t="s">
        <v>3885</v>
      </c>
      <c r="K317" t="s">
        <v>1058</v>
      </c>
      <c r="L317" s="2">
        <v>43474</v>
      </c>
      <c r="M317" s="2">
        <v>43799</v>
      </c>
      <c r="N317">
        <v>2009003</v>
      </c>
      <c r="O317" t="s">
        <v>69</v>
      </c>
      <c r="P317">
        <v>240</v>
      </c>
      <c r="Q317">
        <v>40</v>
      </c>
      <c r="R317" s="1">
        <v>618228</v>
      </c>
      <c r="S317" t="s">
        <v>11</v>
      </c>
    </row>
    <row r="318" spans="1:19" x14ac:dyDescent="0.25">
      <c r="A318">
        <v>7215000507</v>
      </c>
      <c r="B318" t="s">
        <v>1717</v>
      </c>
      <c r="E318" t="s">
        <v>1718</v>
      </c>
      <c r="F318" t="s">
        <v>1719</v>
      </c>
      <c r="G318" t="s">
        <v>3795</v>
      </c>
      <c r="H318">
        <v>1</v>
      </c>
      <c r="I318">
        <v>50002821</v>
      </c>
      <c r="J318" t="s">
        <v>3848</v>
      </c>
      <c r="K318" t="s">
        <v>784</v>
      </c>
      <c r="L318" s="2">
        <v>42319</v>
      </c>
      <c r="M318" s="2">
        <v>42777</v>
      </c>
      <c r="N318">
        <v>2009008</v>
      </c>
      <c r="O318" t="s">
        <v>142</v>
      </c>
      <c r="P318">
        <v>105</v>
      </c>
      <c r="Q318">
        <v>150</v>
      </c>
      <c r="R318" s="1">
        <v>558974</v>
      </c>
      <c r="S318" t="s">
        <v>11</v>
      </c>
    </row>
    <row r="319" spans="1:19" x14ac:dyDescent="0.25">
      <c r="A319">
        <v>7417000090</v>
      </c>
      <c r="B319" t="s">
        <v>3492</v>
      </c>
      <c r="E319" t="s">
        <v>3493</v>
      </c>
      <c r="F319" t="s">
        <v>3494</v>
      </c>
      <c r="G319" t="s">
        <v>3795</v>
      </c>
      <c r="H319">
        <v>1</v>
      </c>
      <c r="I319">
        <v>50007836</v>
      </c>
      <c r="J319" t="s">
        <v>3885</v>
      </c>
      <c r="K319" t="s">
        <v>1058</v>
      </c>
      <c r="L319" s="2">
        <v>43089</v>
      </c>
      <c r="M319" s="2">
        <v>43575</v>
      </c>
      <c r="N319">
        <v>2009008</v>
      </c>
      <c r="O319" t="s">
        <v>142</v>
      </c>
      <c r="P319">
        <v>306</v>
      </c>
      <c r="Q319">
        <v>150</v>
      </c>
      <c r="R319" s="1">
        <v>618240</v>
      </c>
      <c r="S319" t="s">
        <v>11</v>
      </c>
    </row>
    <row r="320" spans="1:19" x14ac:dyDescent="0.25">
      <c r="A320">
        <v>7419000000</v>
      </c>
      <c r="B320" t="s">
        <v>3492</v>
      </c>
      <c r="E320" t="s">
        <v>3493</v>
      </c>
      <c r="F320" t="s">
        <v>3494</v>
      </c>
      <c r="G320" t="s">
        <v>3794</v>
      </c>
      <c r="H320">
        <v>1</v>
      </c>
      <c r="I320">
        <v>50007836</v>
      </c>
      <c r="J320" t="s">
        <v>3885</v>
      </c>
      <c r="K320" t="s">
        <v>1058</v>
      </c>
      <c r="L320" s="2">
        <v>43474</v>
      </c>
      <c r="M320" s="2">
        <v>43799</v>
      </c>
      <c r="N320">
        <v>2009008</v>
      </c>
      <c r="O320" t="s">
        <v>142</v>
      </c>
      <c r="P320">
        <v>260</v>
      </c>
      <c r="Q320">
        <v>150</v>
      </c>
      <c r="R320" s="1">
        <v>618228</v>
      </c>
      <c r="S320" t="s">
        <v>11</v>
      </c>
    </row>
    <row r="321" spans="1:19" x14ac:dyDescent="0.25">
      <c r="A321">
        <v>7417000090</v>
      </c>
      <c r="B321" t="s">
        <v>3492</v>
      </c>
      <c r="E321" t="s">
        <v>3493</v>
      </c>
      <c r="F321" t="s">
        <v>3494</v>
      </c>
      <c r="G321" t="s">
        <v>3795</v>
      </c>
      <c r="H321">
        <v>1</v>
      </c>
      <c r="I321">
        <v>50007836</v>
      </c>
      <c r="J321" t="s">
        <v>3885</v>
      </c>
      <c r="K321" t="s">
        <v>1058</v>
      </c>
      <c r="L321" s="2">
        <v>43089</v>
      </c>
      <c r="M321" s="2">
        <v>43575</v>
      </c>
      <c r="N321">
        <v>2009010</v>
      </c>
      <c r="O321" t="s">
        <v>1059</v>
      </c>
      <c r="P321">
        <v>12</v>
      </c>
      <c r="Q321">
        <v>125</v>
      </c>
      <c r="R321" s="1">
        <v>618240</v>
      </c>
      <c r="S321" t="s">
        <v>11</v>
      </c>
    </row>
    <row r="322" spans="1:19" x14ac:dyDescent="0.25">
      <c r="A322">
        <v>7419000000</v>
      </c>
      <c r="B322" t="s">
        <v>3492</v>
      </c>
      <c r="E322" t="s">
        <v>3493</v>
      </c>
      <c r="F322" t="s">
        <v>3494</v>
      </c>
      <c r="G322" t="s">
        <v>3794</v>
      </c>
      <c r="H322">
        <v>1</v>
      </c>
      <c r="I322">
        <v>50007836</v>
      </c>
      <c r="J322" t="s">
        <v>3885</v>
      </c>
      <c r="K322" t="s">
        <v>1058</v>
      </c>
      <c r="L322" s="2">
        <v>43474</v>
      </c>
      <c r="M322" s="2">
        <v>43799</v>
      </c>
      <c r="N322">
        <v>2009010</v>
      </c>
      <c r="O322" t="s">
        <v>1059</v>
      </c>
      <c r="P322">
        <v>12</v>
      </c>
      <c r="Q322">
        <v>125</v>
      </c>
      <c r="R322" s="1">
        <v>618228</v>
      </c>
      <c r="S322" t="s">
        <v>11</v>
      </c>
    </row>
    <row r="323" spans="1:19" x14ac:dyDescent="0.25">
      <c r="A323">
        <v>7117000204</v>
      </c>
      <c r="B323" t="s">
        <v>1284</v>
      </c>
      <c r="E323" t="s">
        <v>1285</v>
      </c>
      <c r="F323" t="s">
        <v>1286</v>
      </c>
      <c r="G323" t="s">
        <v>3795</v>
      </c>
      <c r="H323">
        <v>1</v>
      </c>
      <c r="I323">
        <v>50002821</v>
      </c>
      <c r="J323" t="s">
        <v>3848</v>
      </c>
      <c r="K323" t="s">
        <v>400</v>
      </c>
      <c r="L323" s="2">
        <v>42859</v>
      </c>
      <c r="M323" s="2">
        <v>43100</v>
      </c>
      <c r="N323">
        <v>2009044</v>
      </c>
      <c r="O323" t="s">
        <v>68</v>
      </c>
      <c r="P323" s="1">
        <v>7200</v>
      </c>
      <c r="Q323">
        <v>10</v>
      </c>
      <c r="R323" s="1">
        <v>72000</v>
      </c>
      <c r="S323" t="s">
        <v>11</v>
      </c>
    </row>
    <row r="324" spans="1:19" x14ac:dyDescent="0.25">
      <c r="A324">
        <v>7215000185</v>
      </c>
      <c r="B324" t="s">
        <v>1383</v>
      </c>
      <c r="E324" t="s">
        <v>1384</v>
      </c>
      <c r="F324" t="s">
        <v>1385</v>
      </c>
      <c r="G324" t="s">
        <v>3795</v>
      </c>
      <c r="H324">
        <v>1</v>
      </c>
      <c r="I324">
        <v>50002821</v>
      </c>
      <c r="J324" t="s">
        <v>3848</v>
      </c>
      <c r="K324" t="s">
        <v>544</v>
      </c>
      <c r="L324" s="2">
        <v>42185</v>
      </c>
      <c r="M324" s="2">
        <v>42643</v>
      </c>
      <c r="N324">
        <v>2009044</v>
      </c>
      <c r="O324" t="s">
        <v>68</v>
      </c>
      <c r="P324" s="1">
        <v>22800</v>
      </c>
      <c r="Q324">
        <v>10</v>
      </c>
      <c r="R324" s="1">
        <v>228000</v>
      </c>
      <c r="S324" t="s">
        <v>11</v>
      </c>
    </row>
    <row r="325" spans="1:19" x14ac:dyDescent="0.25">
      <c r="A325">
        <v>7215000507</v>
      </c>
      <c r="B325" t="s">
        <v>1717</v>
      </c>
      <c r="E325" t="s">
        <v>1718</v>
      </c>
      <c r="F325" t="s">
        <v>1719</v>
      </c>
      <c r="G325" t="s">
        <v>3795</v>
      </c>
      <c r="H325">
        <v>1</v>
      </c>
      <c r="I325">
        <v>50002821</v>
      </c>
      <c r="J325" t="s">
        <v>3848</v>
      </c>
      <c r="K325" t="s">
        <v>784</v>
      </c>
      <c r="L325" s="2">
        <v>42319</v>
      </c>
      <c r="M325" s="2">
        <v>42777</v>
      </c>
      <c r="N325">
        <v>2009044</v>
      </c>
      <c r="O325" t="s">
        <v>68</v>
      </c>
      <c r="P325" s="1">
        <v>34800</v>
      </c>
      <c r="Q325">
        <v>10</v>
      </c>
      <c r="R325" s="1">
        <v>558974</v>
      </c>
      <c r="S325" t="s">
        <v>11</v>
      </c>
    </row>
    <row r="326" spans="1:19" x14ac:dyDescent="0.25">
      <c r="A326">
        <v>7417000090</v>
      </c>
      <c r="B326" t="s">
        <v>3492</v>
      </c>
      <c r="E326" t="s">
        <v>3493</v>
      </c>
      <c r="F326" t="s">
        <v>3494</v>
      </c>
      <c r="G326" t="s">
        <v>3795</v>
      </c>
      <c r="H326">
        <v>1</v>
      </c>
      <c r="I326">
        <v>50007836</v>
      </c>
      <c r="J326" t="s">
        <v>3885</v>
      </c>
      <c r="K326" t="s">
        <v>1058</v>
      </c>
      <c r="L326" s="2">
        <v>43089</v>
      </c>
      <c r="M326" s="2">
        <v>43575</v>
      </c>
      <c r="N326">
        <v>2009044</v>
      </c>
      <c r="O326" t="s">
        <v>68</v>
      </c>
      <c r="P326" s="1">
        <v>31900</v>
      </c>
      <c r="Q326">
        <v>11</v>
      </c>
      <c r="R326" s="1">
        <v>618240</v>
      </c>
      <c r="S326" t="s">
        <v>11</v>
      </c>
    </row>
    <row r="327" spans="1:19" x14ac:dyDescent="0.25">
      <c r="A327">
        <v>7419000000</v>
      </c>
      <c r="B327" t="s">
        <v>3492</v>
      </c>
      <c r="E327" t="s">
        <v>3493</v>
      </c>
      <c r="F327" t="s">
        <v>3494</v>
      </c>
      <c r="G327" t="s">
        <v>3794</v>
      </c>
      <c r="H327">
        <v>1</v>
      </c>
      <c r="I327">
        <v>50007836</v>
      </c>
      <c r="J327" t="s">
        <v>3885</v>
      </c>
      <c r="K327" t="s">
        <v>1058</v>
      </c>
      <c r="L327" s="2">
        <v>43474</v>
      </c>
      <c r="M327" s="2">
        <v>43799</v>
      </c>
      <c r="N327">
        <v>2009044</v>
      </c>
      <c r="O327" t="s">
        <v>68</v>
      </c>
      <c r="P327" s="1">
        <v>34000</v>
      </c>
      <c r="Q327">
        <v>11</v>
      </c>
      <c r="R327" s="1">
        <v>618228</v>
      </c>
      <c r="S327" t="s">
        <v>11</v>
      </c>
    </row>
    <row r="328" spans="1:19" x14ac:dyDescent="0.25">
      <c r="A328">
        <v>7216000003</v>
      </c>
      <c r="B328" t="s">
        <v>1729</v>
      </c>
      <c r="E328" t="s">
        <v>1732</v>
      </c>
      <c r="F328" t="s">
        <v>1733</v>
      </c>
      <c r="G328" t="s">
        <v>3795</v>
      </c>
      <c r="H328">
        <v>1</v>
      </c>
      <c r="I328">
        <v>50000770</v>
      </c>
      <c r="J328" t="s">
        <v>3820</v>
      </c>
      <c r="K328" t="s">
        <v>791</v>
      </c>
      <c r="L328" s="2">
        <v>42375</v>
      </c>
      <c r="M328" s="2">
        <v>42831</v>
      </c>
      <c r="N328">
        <v>2100006</v>
      </c>
      <c r="O328" t="s">
        <v>419</v>
      </c>
      <c r="P328" s="1">
        <v>1500</v>
      </c>
      <c r="Q328">
        <v>0.27</v>
      </c>
      <c r="R328" s="1">
        <v>36537.4</v>
      </c>
      <c r="S328" t="s">
        <v>11</v>
      </c>
    </row>
    <row r="329" spans="1:19" x14ac:dyDescent="0.25">
      <c r="A329">
        <v>7215000008</v>
      </c>
      <c r="B329" t="s">
        <v>1341</v>
      </c>
      <c r="E329" t="s">
        <v>1342</v>
      </c>
      <c r="F329" t="s">
        <v>1343</v>
      </c>
      <c r="G329" t="s">
        <v>3795</v>
      </c>
      <c r="H329">
        <v>1</v>
      </c>
      <c r="I329">
        <v>50000770</v>
      </c>
      <c r="J329" t="s">
        <v>3820</v>
      </c>
      <c r="K329" t="s">
        <v>529</v>
      </c>
      <c r="L329" s="2">
        <v>42011</v>
      </c>
      <c r="M329" s="2">
        <v>42467</v>
      </c>
      <c r="N329">
        <v>2100006</v>
      </c>
      <c r="O329" t="s">
        <v>419</v>
      </c>
      <c r="P329">
        <v>770</v>
      </c>
      <c r="Q329">
        <v>0.27</v>
      </c>
      <c r="R329" s="1">
        <v>70548.800000000003</v>
      </c>
      <c r="S329" t="s">
        <v>11</v>
      </c>
    </row>
    <row r="330" spans="1:19" x14ac:dyDescent="0.25">
      <c r="A330">
        <v>7218000024</v>
      </c>
      <c r="B330" t="s">
        <v>2732</v>
      </c>
      <c r="E330" t="s">
        <v>2739</v>
      </c>
      <c r="F330" t="s">
        <v>2740</v>
      </c>
      <c r="G330" t="s">
        <v>3795</v>
      </c>
      <c r="H330">
        <v>1</v>
      </c>
      <c r="I330">
        <v>50000770</v>
      </c>
      <c r="J330" t="s">
        <v>3820</v>
      </c>
      <c r="K330" t="s">
        <v>913</v>
      </c>
      <c r="L330" s="2">
        <v>43130</v>
      </c>
      <c r="M330" s="2">
        <v>43585</v>
      </c>
      <c r="N330">
        <v>2100006</v>
      </c>
      <c r="O330" t="s">
        <v>419</v>
      </c>
      <c r="P330" s="1">
        <v>1620</v>
      </c>
      <c r="Q330">
        <v>0.35</v>
      </c>
      <c r="R330" s="1">
        <v>55342</v>
      </c>
      <c r="S330" t="s">
        <v>11</v>
      </c>
    </row>
    <row r="331" spans="1:19" x14ac:dyDescent="0.25">
      <c r="A331">
        <v>7219000222</v>
      </c>
      <c r="B331" t="s">
        <v>3160</v>
      </c>
      <c r="E331" t="s">
        <v>3181</v>
      </c>
      <c r="F331" t="s">
        <v>3182</v>
      </c>
      <c r="G331" t="s">
        <v>3795</v>
      </c>
      <c r="H331">
        <v>1</v>
      </c>
      <c r="I331">
        <v>50000770</v>
      </c>
      <c r="J331" t="s">
        <v>3820</v>
      </c>
      <c r="K331" t="s">
        <v>943</v>
      </c>
      <c r="L331" s="2">
        <v>43608</v>
      </c>
      <c r="M331" s="2">
        <v>44066</v>
      </c>
      <c r="N331">
        <v>2100006</v>
      </c>
      <c r="O331" t="s">
        <v>419</v>
      </c>
      <c r="P331" s="1">
        <v>2480</v>
      </c>
      <c r="Q331">
        <v>0.35</v>
      </c>
      <c r="R331" s="1">
        <v>20238.25</v>
      </c>
      <c r="S331" t="s">
        <v>11</v>
      </c>
    </row>
    <row r="332" spans="1:19" x14ac:dyDescent="0.25">
      <c r="A332">
        <v>7215000008</v>
      </c>
      <c r="B332" t="s">
        <v>1341</v>
      </c>
      <c r="E332" t="s">
        <v>1342</v>
      </c>
      <c r="F332" t="s">
        <v>1343</v>
      </c>
      <c r="G332" t="s">
        <v>3795</v>
      </c>
      <c r="H332">
        <v>1</v>
      </c>
      <c r="I332">
        <v>50000770</v>
      </c>
      <c r="J332" t="s">
        <v>3820</v>
      </c>
      <c r="K332" t="s">
        <v>529</v>
      </c>
      <c r="L332" s="2">
        <v>42011</v>
      </c>
      <c r="M332" s="2">
        <v>42467</v>
      </c>
      <c r="N332">
        <v>2100007</v>
      </c>
      <c r="O332" t="s">
        <v>531</v>
      </c>
      <c r="P332">
        <v>20</v>
      </c>
      <c r="Q332">
        <v>2</v>
      </c>
      <c r="R332" s="1">
        <v>70548.800000000003</v>
      </c>
      <c r="S332" t="s">
        <v>11</v>
      </c>
    </row>
    <row r="333" spans="1:19" x14ac:dyDescent="0.25">
      <c r="A333">
        <v>7216000003</v>
      </c>
      <c r="B333" t="s">
        <v>1729</v>
      </c>
      <c r="E333" t="s">
        <v>1732</v>
      </c>
      <c r="F333" t="s">
        <v>1733</v>
      </c>
      <c r="G333" t="s">
        <v>3795</v>
      </c>
      <c r="H333">
        <v>1</v>
      </c>
      <c r="I333">
        <v>50000770</v>
      </c>
      <c r="J333" t="s">
        <v>3820</v>
      </c>
      <c r="K333" t="s">
        <v>791</v>
      </c>
      <c r="L333" s="2">
        <v>42375</v>
      </c>
      <c r="M333" s="2">
        <v>42831</v>
      </c>
      <c r="N333">
        <v>2100008</v>
      </c>
      <c r="O333" t="s">
        <v>420</v>
      </c>
      <c r="P333" s="1">
        <v>1520</v>
      </c>
      <c r="Q333">
        <v>0.27</v>
      </c>
      <c r="R333" s="1">
        <v>36537.4</v>
      </c>
      <c r="S333" t="s">
        <v>11</v>
      </c>
    </row>
    <row r="334" spans="1:19" x14ac:dyDescent="0.25">
      <c r="A334">
        <v>7215000008</v>
      </c>
      <c r="B334" t="s">
        <v>1341</v>
      </c>
      <c r="E334" t="s">
        <v>1342</v>
      </c>
      <c r="F334" t="s">
        <v>1343</v>
      </c>
      <c r="G334" t="s">
        <v>3795</v>
      </c>
      <c r="H334">
        <v>1</v>
      </c>
      <c r="I334">
        <v>50000770</v>
      </c>
      <c r="J334" t="s">
        <v>3820</v>
      </c>
      <c r="K334" t="s">
        <v>529</v>
      </c>
      <c r="L334" s="2">
        <v>42011</v>
      </c>
      <c r="M334" s="2">
        <v>42467</v>
      </c>
      <c r="N334">
        <v>2100008</v>
      </c>
      <c r="O334" t="s">
        <v>420</v>
      </c>
      <c r="P334">
        <v>950</v>
      </c>
      <c r="Q334">
        <v>0.27</v>
      </c>
      <c r="R334" s="1">
        <v>70548.800000000003</v>
      </c>
      <c r="S334" t="s">
        <v>11</v>
      </c>
    </row>
    <row r="335" spans="1:19" x14ac:dyDescent="0.25">
      <c r="A335">
        <v>7218000024</v>
      </c>
      <c r="B335" t="s">
        <v>2732</v>
      </c>
      <c r="E335" t="s">
        <v>2739</v>
      </c>
      <c r="F335" t="s">
        <v>2740</v>
      </c>
      <c r="G335" t="s">
        <v>3795</v>
      </c>
      <c r="H335">
        <v>1</v>
      </c>
      <c r="I335">
        <v>50000770</v>
      </c>
      <c r="J335" t="s">
        <v>3820</v>
      </c>
      <c r="K335" t="s">
        <v>913</v>
      </c>
      <c r="L335" s="2">
        <v>43130</v>
      </c>
      <c r="M335" s="2">
        <v>43585</v>
      </c>
      <c r="N335">
        <v>2100008</v>
      </c>
      <c r="O335" t="s">
        <v>420</v>
      </c>
      <c r="P335" s="1">
        <v>1580</v>
      </c>
      <c r="Q335">
        <v>0.35</v>
      </c>
      <c r="R335" s="1">
        <v>55342</v>
      </c>
      <c r="S335" t="s">
        <v>11</v>
      </c>
    </row>
    <row r="336" spans="1:19" x14ac:dyDescent="0.25">
      <c r="A336">
        <v>7219000222</v>
      </c>
      <c r="B336" t="s">
        <v>3160</v>
      </c>
      <c r="E336" t="s">
        <v>3181</v>
      </c>
      <c r="F336" t="s">
        <v>3182</v>
      </c>
      <c r="G336" t="s">
        <v>3795</v>
      </c>
      <c r="H336">
        <v>1</v>
      </c>
      <c r="I336">
        <v>50000770</v>
      </c>
      <c r="J336" t="s">
        <v>3820</v>
      </c>
      <c r="K336" t="s">
        <v>943</v>
      </c>
      <c r="L336" s="2">
        <v>43608</v>
      </c>
      <c r="M336" s="2">
        <v>44066</v>
      </c>
      <c r="N336">
        <v>2100008</v>
      </c>
      <c r="O336" t="s">
        <v>420</v>
      </c>
      <c r="P336" s="1">
        <v>2460</v>
      </c>
      <c r="Q336">
        <v>0.35</v>
      </c>
      <c r="R336" s="1">
        <v>20238.25</v>
      </c>
      <c r="S336" t="s">
        <v>11</v>
      </c>
    </row>
    <row r="337" spans="1:19" x14ac:dyDescent="0.25">
      <c r="A337">
        <v>7216000003</v>
      </c>
      <c r="B337" t="s">
        <v>1729</v>
      </c>
      <c r="E337" t="s">
        <v>1732</v>
      </c>
      <c r="F337" t="s">
        <v>1733</v>
      </c>
      <c r="G337" t="s">
        <v>3795</v>
      </c>
      <c r="H337">
        <v>1</v>
      </c>
      <c r="I337">
        <v>50000770</v>
      </c>
      <c r="J337" t="s">
        <v>3820</v>
      </c>
      <c r="K337" t="s">
        <v>791</v>
      </c>
      <c r="L337" s="2">
        <v>42375</v>
      </c>
      <c r="M337" s="2">
        <v>42831</v>
      </c>
      <c r="N337">
        <v>2100011</v>
      </c>
      <c r="O337" t="s">
        <v>421</v>
      </c>
      <c r="P337" s="1">
        <v>1786</v>
      </c>
      <c r="Q337">
        <v>0.6</v>
      </c>
      <c r="R337" s="1">
        <v>36537.4</v>
      </c>
      <c r="S337" t="s">
        <v>11</v>
      </c>
    </row>
    <row r="338" spans="1:19" x14ac:dyDescent="0.25">
      <c r="A338">
        <v>7215000008</v>
      </c>
      <c r="B338" t="s">
        <v>1341</v>
      </c>
      <c r="E338" t="s">
        <v>1342</v>
      </c>
      <c r="F338" t="s">
        <v>1343</v>
      </c>
      <c r="G338" t="s">
        <v>3795</v>
      </c>
      <c r="H338">
        <v>1</v>
      </c>
      <c r="I338">
        <v>50000770</v>
      </c>
      <c r="J338" t="s">
        <v>3820</v>
      </c>
      <c r="K338" t="s">
        <v>529</v>
      </c>
      <c r="L338" s="2">
        <v>42011</v>
      </c>
      <c r="M338" s="2">
        <v>42467</v>
      </c>
      <c r="N338">
        <v>2100011</v>
      </c>
      <c r="O338" t="s">
        <v>421</v>
      </c>
      <c r="P338" s="1">
        <v>1040</v>
      </c>
      <c r="Q338">
        <v>0.65</v>
      </c>
      <c r="R338" s="1">
        <v>70548.800000000003</v>
      </c>
      <c r="S338" t="s">
        <v>11</v>
      </c>
    </row>
    <row r="339" spans="1:19" x14ac:dyDescent="0.25">
      <c r="A339">
        <v>7218000024</v>
      </c>
      <c r="B339" t="s">
        <v>2732</v>
      </c>
      <c r="E339" t="s">
        <v>2739</v>
      </c>
      <c r="F339" t="s">
        <v>2740</v>
      </c>
      <c r="G339" t="s">
        <v>3795</v>
      </c>
      <c r="H339">
        <v>1</v>
      </c>
      <c r="I339">
        <v>50000770</v>
      </c>
      <c r="J339" t="s">
        <v>3820</v>
      </c>
      <c r="K339" t="s">
        <v>913</v>
      </c>
      <c r="L339" s="2">
        <v>43130</v>
      </c>
      <c r="M339" s="2">
        <v>43585</v>
      </c>
      <c r="N339">
        <v>2100011</v>
      </c>
      <c r="O339" t="s">
        <v>421</v>
      </c>
      <c r="P339" s="1">
        <v>1800</v>
      </c>
      <c r="Q339">
        <v>0.7</v>
      </c>
      <c r="R339" s="1">
        <v>55342</v>
      </c>
      <c r="S339" t="s">
        <v>11</v>
      </c>
    </row>
    <row r="340" spans="1:19" x14ac:dyDescent="0.25">
      <c r="A340">
        <v>7219000222</v>
      </c>
      <c r="B340" t="s">
        <v>3160</v>
      </c>
      <c r="E340" t="s">
        <v>3181</v>
      </c>
      <c r="F340" t="s">
        <v>3182</v>
      </c>
      <c r="G340" t="s">
        <v>3795</v>
      </c>
      <c r="H340">
        <v>1</v>
      </c>
      <c r="I340">
        <v>50000770</v>
      </c>
      <c r="J340" t="s">
        <v>3820</v>
      </c>
      <c r="K340" t="s">
        <v>943</v>
      </c>
      <c r="L340" s="2">
        <v>43608</v>
      </c>
      <c r="M340" s="2">
        <v>44066</v>
      </c>
      <c r="N340">
        <v>2100011</v>
      </c>
      <c r="O340" t="s">
        <v>421</v>
      </c>
      <c r="P340" s="1">
        <v>3280</v>
      </c>
      <c r="Q340">
        <v>0.65</v>
      </c>
      <c r="R340" s="1">
        <v>20238.25</v>
      </c>
      <c r="S340" t="s">
        <v>11</v>
      </c>
    </row>
    <row r="341" spans="1:19" x14ac:dyDescent="0.25">
      <c r="A341">
        <v>7216000003</v>
      </c>
      <c r="B341" t="s">
        <v>1729</v>
      </c>
      <c r="E341" t="s">
        <v>1732</v>
      </c>
      <c r="F341" t="s">
        <v>1733</v>
      </c>
      <c r="G341" t="s">
        <v>3795</v>
      </c>
      <c r="H341">
        <v>1</v>
      </c>
      <c r="I341">
        <v>50000770</v>
      </c>
      <c r="J341" t="s">
        <v>3820</v>
      </c>
      <c r="K341" t="s">
        <v>791</v>
      </c>
      <c r="L341" s="2">
        <v>42375</v>
      </c>
      <c r="M341" s="2">
        <v>42831</v>
      </c>
      <c r="N341">
        <v>2100014</v>
      </c>
      <c r="O341" t="s">
        <v>422</v>
      </c>
      <c r="P341">
        <v>340</v>
      </c>
      <c r="Q341">
        <v>0.65</v>
      </c>
      <c r="R341" s="1">
        <v>36537.4</v>
      </c>
      <c r="S341" t="s">
        <v>11</v>
      </c>
    </row>
    <row r="342" spans="1:19" x14ac:dyDescent="0.25">
      <c r="A342">
        <v>7215000008</v>
      </c>
      <c r="B342" t="s">
        <v>1341</v>
      </c>
      <c r="E342" t="s">
        <v>1342</v>
      </c>
      <c r="F342" t="s">
        <v>1343</v>
      </c>
      <c r="G342" t="s">
        <v>3795</v>
      </c>
      <c r="H342">
        <v>1</v>
      </c>
      <c r="I342">
        <v>50000770</v>
      </c>
      <c r="J342" t="s">
        <v>3820</v>
      </c>
      <c r="K342" t="s">
        <v>529</v>
      </c>
      <c r="L342" s="2">
        <v>42011</v>
      </c>
      <c r="M342" s="2">
        <v>42467</v>
      </c>
      <c r="N342">
        <v>2100014</v>
      </c>
      <c r="O342" t="s">
        <v>422</v>
      </c>
      <c r="P342">
        <v>500</v>
      </c>
      <c r="Q342">
        <v>0.65</v>
      </c>
      <c r="R342" s="1">
        <v>70548.800000000003</v>
      </c>
      <c r="S342" t="s">
        <v>11</v>
      </c>
    </row>
    <row r="343" spans="1:19" x14ac:dyDescent="0.25">
      <c r="A343">
        <v>7218000024</v>
      </c>
      <c r="B343" t="s">
        <v>2732</v>
      </c>
      <c r="E343" t="s">
        <v>2739</v>
      </c>
      <c r="F343" t="s">
        <v>2740</v>
      </c>
      <c r="G343" t="s">
        <v>3795</v>
      </c>
      <c r="H343">
        <v>1</v>
      </c>
      <c r="I343">
        <v>50000770</v>
      </c>
      <c r="J343" t="s">
        <v>3820</v>
      </c>
      <c r="K343" t="s">
        <v>913</v>
      </c>
      <c r="L343" s="2">
        <v>43130</v>
      </c>
      <c r="M343" s="2">
        <v>43585</v>
      </c>
      <c r="N343">
        <v>2100014</v>
      </c>
      <c r="O343" t="s">
        <v>422</v>
      </c>
      <c r="P343">
        <v>330</v>
      </c>
      <c r="Q343">
        <v>0.7</v>
      </c>
      <c r="R343" s="1">
        <v>55342</v>
      </c>
      <c r="S343" t="s">
        <v>11</v>
      </c>
    </row>
    <row r="344" spans="1:19" x14ac:dyDescent="0.25">
      <c r="A344">
        <v>7216000003</v>
      </c>
      <c r="B344" t="s">
        <v>1729</v>
      </c>
      <c r="E344" t="s">
        <v>1732</v>
      </c>
      <c r="F344" t="s">
        <v>1733</v>
      </c>
      <c r="G344" t="s">
        <v>3795</v>
      </c>
      <c r="H344">
        <v>1</v>
      </c>
      <c r="I344">
        <v>50000770</v>
      </c>
      <c r="J344" t="s">
        <v>3820</v>
      </c>
      <c r="K344" t="s">
        <v>791</v>
      </c>
      <c r="L344" s="2">
        <v>42375</v>
      </c>
      <c r="M344" s="2">
        <v>42831</v>
      </c>
      <c r="N344">
        <v>2100015</v>
      </c>
      <c r="O344" t="s">
        <v>423</v>
      </c>
      <c r="P344">
        <v>370</v>
      </c>
      <c r="Q344">
        <v>0.45</v>
      </c>
      <c r="R344" s="1">
        <v>36537.4</v>
      </c>
      <c r="S344" t="s">
        <v>11</v>
      </c>
    </row>
    <row r="345" spans="1:19" x14ac:dyDescent="0.25">
      <c r="A345">
        <v>7215000008</v>
      </c>
      <c r="B345" t="s">
        <v>1341</v>
      </c>
      <c r="E345" t="s">
        <v>1342</v>
      </c>
      <c r="F345" t="s">
        <v>1343</v>
      </c>
      <c r="G345" t="s">
        <v>3795</v>
      </c>
      <c r="H345">
        <v>1</v>
      </c>
      <c r="I345">
        <v>50000770</v>
      </c>
      <c r="J345" t="s">
        <v>3820</v>
      </c>
      <c r="K345" t="s">
        <v>529</v>
      </c>
      <c r="L345" s="2">
        <v>42011</v>
      </c>
      <c r="M345" s="2">
        <v>42467</v>
      </c>
      <c r="N345">
        <v>2100015</v>
      </c>
      <c r="O345" t="s">
        <v>423</v>
      </c>
      <c r="P345">
        <v>490</v>
      </c>
      <c r="Q345">
        <v>0.4</v>
      </c>
      <c r="R345" s="1">
        <v>70548.800000000003</v>
      </c>
      <c r="S345" t="s">
        <v>11</v>
      </c>
    </row>
    <row r="346" spans="1:19" x14ac:dyDescent="0.25">
      <c r="A346">
        <v>7218000024</v>
      </c>
      <c r="B346" t="s">
        <v>2732</v>
      </c>
      <c r="E346" t="s">
        <v>2739</v>
      </c>
      <c r="F346" t="s">
        <v>2740</v>
      </c>
      <c r="G346" t="s">
        <v>3795</v>
      </c>
      <c r="H346">
        <v>1</v>
      </c>
      <c r="I346">
        <v>50000770</v>
      </c>
      <c r="J346" t="s">
        <v>3820</v>
      </c>
      <c r="K346" t="s">
        <v>913</v>
      </c>
      <c r="L346" s="2">
        <v>43130</v>
      </c>
      <c r="M346" s="2">
        <v>43585</v>
      </c>
      <c r="N346">
        <v>2100015</v>
      </c>
      <c r="O346" t="s">
        <v>423</v>
      </c>
      <c r="P346">
        <v>330</v>
      </c>
      <c r="Q346">
        <v>0.6</v>
      </c>
      <c r="R346" s="1">
        <v>55342</v>
      </c>
      <c r="S346" t="s">
        <v>11</v>
      </c>
    </row>
    <row r="347" spans="1:19" x14ac:dyDescent="0.25">
      <c r="A347">
        <v>7218000024</v>
      </c>
      <c r="B347" t="s">
        <v>2732</v>
      </c>
      <c r="E347" t="s">
        <v>2739</v>
      </c>
      <c r="F347" t="s">
        <v>2740</v>
      </c>
      <c r="G347" t="s">
        <v>3795</v>
      </c>
      <c r="H347">
        <v>1</v>
      </c>
      <c r="I347">
        <v>50000770</v>
      </c>
      <c r="J347" t="s">
        <v>3820</v>
      </c>
      <c r="K347" t="s">
        <v>913</v>
      </c>
      <c r="L347" s="2">
        <v>43130</v>
      </c>
      <c r="M347" s="2">
        <v>43585</v>
      </c>
      <c r="N347">
        <v>2100046</v>
      </c>
      <c r="O347" t="s">
        <v>424</v>
      </c>
      <c r="P347">
        <v>10</v>
      </c>
      <c r="Q347">
        <v>0.7</v>
      </c>
      <c r="R347" s="1">
        <v>55342</v>
      </c>
      <c r="S347" t="s">
        <v>11</v>
      </c>
    </row>
    <row r="348" spans="1:19" x14ac:dyDescent="0.25">
      <c r="A348">
        <v>7216000003</v>
      </c>
      <c r="B348" t="s">
        <v>1729</v>
      </c>
      <c r="E348" t="s">
        <v>1732</v>
      </c>
      <c r="F348" t="s">
        <v>1733</v>
      </c>
      <c r="G348" t="s">
        <v>3795</v>
      </c>
      <c r="H348">
        <v>1</v>
      </c>
      <c r="I348">
        <v>50000770</v>
      </c>
      <c r="J348" t="s">
        <v>3820</v>
      </c>
      <c r="K348" t="s">
        <v>791</v>
      </c>
      <c r="L348" s="2">
        <v>42375</v>
      </c>
      <c r="M348" s="2">
        <v>42831</v>
      </c>
      <c r="N348">
        <v>2100047</v>
      </c>
      <c r="O348" t="s">
        <v>425</v>
      </c>
      <c r="P348">
        <v>190</v>
      </c>
      <c r="Q348">
        <v>2.15</v>
      </c>
      <c r="R348" s="1">
        <v>36537.4</v>
      </c>
      <c r="S348" t="s">
        <v>11</v>
      </c>
    </row>
    <row r="349" spans="1:19" x14ac:dyDescent="0.25">
      <c r="A349">
        <v>7215000008</v>
      </c>
      <c r="B349" t="s">
        <v>1341</v>
      </c>
      <c r="E349" t="s">
        <v>1342</v>
      </c>
      <c r="F349" t="s">
        <v>1343</v>
      </c>
      <c r="G349" t="s">
        <v>3795</v>
      </c>
      <c r="H349">
        <v>1</v>
      </c>
      <c r="I349">
        <v>50000770</v>
      </c>
      <c r="J349" t="s">
        <v>3820</v>
      </c>
      <c r="K349" t="s">
        <v>529</v>
      </c>
      <c r="L349" s="2">
        <v>42011</v>
      </c>
      <c r="M349" s="2">
        <v>42467</v>
      </c>
      <c r="N349">
        <v>2100047</v>
      </c>
      <c r="O349" t="s">
        <v>425</v>
      </c>
      <c r="P349">
        <v>560</v>
      </c>
      <c r="Q349">
        <v>2.15</v>
      </c>
      <c r="R349" s="1">
        <v>70548.800000000003</v>
      </c>
      <c r="S349" t="s">
        <v>11</v>
      </c>
    </row>
    <row r="350" spans="1:19" x14ac:dyDescent="0.25">
      <c r="A350">
        <v>7218000024</v>
      </c>
      <c r="B350" t="s">
        <v>2732</v>
      </c>
      <c r="E350" t="s">
        <v>2739</v>
      </c>
      <c r="F350" t="s">
        <v>2740</v>
      </c>
      <c r="G350" t="s">
        <v>3795</v>
      </c>
      <c r="H350">
        <v>1</v>
      </c>
      <c r="I350">
        <v>50000770</v>
      </c>
      <c r="J350" t="s">
        <v>3820</v>
      </c>
      <c r="K350" t="s">
        <v>913</v>
      </c>
      <c r="L350" s="2">
        <v>43130</v>
      </c>
      <c r="M350" s="2">
        <v>43585</v>
      </c>
      <c r="N350">
        <v>2100047</v>
      </c>
      <c r="O350" t="s">
        <v>425</v>
      </c>
      <c r="P350">
        <v>280</v>
      </c>
      <c r="Q350">
        <v>2.15</v>
      </c>
      <c r="R350" s="1">
        <v>55342</v>
      </c>
      <c r="S350" t="s">
        <v>11</v>
      </c>
    </row>
    <row r="351" spans="1:19" x14ac:dyDescent="0.25">
      <c r="A351">
        <v>7219000222</v>
      </c>
      <c r="B351" t="s">
        <v>3160</v>
      </c>
      <c r="E351" t="s">
        <v>3181</v>
      </c>
      <c r="F351" t="s">
        <v>3182</v>
      </c>
      <c r="G351" t="s">
        <v>3795</v>
      </c>
      <c r="H351">
        <v>1</v>
      </c>
      <c r="I351">
        <v>50000770</v>
      </c>
      <c r="J351" t="s">
        <v>3820</v>
      </c>
      <c r="K351" t="s">
        <v>943</v>
      </c>
      <c r="L351" s="2">
        <v>43608</v>
      </c>
      <c r="M351" s="2">
        <v>44066</v>
      </c>
      <c r="N351">
        <v>2100047</v>
      </c>
      <c r="O351" t="s">
        <v>425</v>
      </c>
      <c r="P351">
        <v>940</v>
      </c>
      <c r="Q351">
        <v>2.15</v>
      </c>
      <c r="R351" s="1">
        <v>20238.25</v>
      </c>
      <c r="S351" t="s">
        <v>11</v>
      </c>
    </row>
    <row r="352" spans="1:19" x14ac:dyDescent="0.25">
      <c r="A352">
        <v>7216000003</v>
      </c>
      <c r="B352" t="s">
        <v>1729</v>
      </c>
      <c r="E352" t="s">
        <v>1732</v>
      </c>
      <c r="F352" t="s">
        <v>1733</v>
      </c>
      <c r="G352" t="s">
        <v>3795</v>
      </c>
      <c r="H352">
        <v>1</v>
      </c>
      <c r="I352">
        <v>50000770</v>
      </c>
      <c r="J352" t="s">
        <v>3820</v>
      </c>
      <c r="K352" t="s">
        <v>791</v>
      </c>
      <c r="L352" s="2">
        <v>42375</v>
      </c>
      <c r="M352" s="2">
        <v>42831</v>
      </c>
      <c r="N352">
        <v>2101005</v>
      </c>
      <c r="O352" t="s">
        <v>13</v>
      </c>
      <c r="P352">
        <v>770</v>
      </c>
      <c r="Q352">
        <v>11</v>
      </c>
      <c r="R352" s="1">
        <v>36537.4</v>
      </c>
      <c r="S352" t="s">
        <v>11</v>
      </c>
    </row>
    <row r="353" spans="1:19" x14ac:dyDescent="0.25">
      <c r="A353">
        <v>7215000008</v>
      </c>
      <c r="B353" t="s">
        <v>1341</v>
      </c>
      <c r="E353" t="s">
        <v>1342</v>
      </c>
      <c r="F353" t="s">
        <v>1343</v>
      </c>
      <c r="G353" t="s">
        <v>3795</v>
      </c>
      <c r="H353">
        <v>1</v>
      </c>
      <c r="I353">
        <v>50000770</v>
      </c>
      <c r="J353" t="s">
        <v>3820</v>
      </c>
      <c r="K353" t="s">
        <v>529</v>
      </c>
      <c r="L353" s="2">
        <v>42011</v>
      </c>
      <c r="M353" s="2">
        <v>42467</v>
      </c>
      <c r="N353">
        <v>2101005</v>
      </c>
      <c r="O353" t="s">
        <v>13</v>
      </c>
      <c r="P353">
        <v>200</v>
      </c>
      <c r="Q353">
        <v>11</v>
      </c>
      <c r="R353" s="1">
        <v>70548.800000000003</v>
      </c>
      <c r="S353" t="s">
        <v>11</v>
      </c>
    </row>
    <row r="354" spans="1:19" x14ac:dyDescent="0.25">
      <c r="A354">
        <v>7218000024</v>
      </c>
      <c r="B354" t="s">
        <v>2732</v>
      </c>
      <c r="E354" t="s">
        <v>2739</v>
      </c>
      <c r="F354" t="s">
        <v>2740</v>
      </c>
      <c r="G354" t="s">
        <v>3795</v>
      </c>
      <c r="H354">
        <v>1</v>
      </c>
      <c r="I354">
        <v>50000770</v>
      </c>
      <c r="J354" t="s">
        <v>3820</v>
      </c>
      <c r="K354" t="s">
        <v>913</v>
      </c>
      <c r="L354" s="2">
        <v>43130</v>
      </c>
      <c r="M354" s="2">
        <v>43585</v>
      </c>
      <c r="N354">
        <v>2101005</v>
      </c>
      <c r="O354" t="s">
        <v>13</v>
      </c>
      <c r="P354">
        <v>450</v>
      </c>
      <c r="Q354">
        <v>10</v>
      </c>
      <c r="R354" s="1">
        <v>55342</v>
      </c>
      <c r="S354" t="s">
        <v>11</v>
      </c>
    </row>
    <row r="355" spans="1:19" x14ac:dyDescent="0.25">
      <c r="A355">
        <v>7219000222</v>
      </c>
      <c r="B355" t="s">
        <v>3160</v>
      </c>
      <c r="E355" t="s">
        <v>3181</v>
      </c>
      <c r="F355" t="s">
        <v>3182</v>
      </c>
      <c r="G355" t="s">
        <v>3795</v>
      </c>
      <c r="H355">
        <v>1</v>
      </c>
      <c r="I355">
        <v>50000770</v>
      </c>
      <c r="J355" t="s">
        <v>3820</v>
      </c>
      <c r="K355" t="s">
        <v>943</v>
      </c>
      <c r="L355" s="2">
        <v>43608</v>
      </c>
      <c r="M355" s="2">
        <v>44066</v>
      </c>
      <c r="N355">
        <v>2101005</v>
      </c>
      <c r="O355" t="s">
        <v>13</v>
      </c>
      <c r="P355">
        <v>418</v>
      </c>
      <c r="Q355">
        <v>8</v>
      </c>
      <c r="R355" s="1">
        <v>20238.25</v>
      </c>
      <c r="S355" t="s">
        <v>11</v>
      </c>
    </row>
    <row r="356" spans="1:19" x14ac:dyDescent="0.25">
      <c r="A356">
        <v>7216000003</v>
      </c>
      <c r="B356" t="s">
        <v>1729</v>
      </c>
      <c r="E356" t="s">
        <v>1732</v>
      </c>
      <c r="F356" t="s">
        <v>1733</v>
      </c>
      <c r="G356" t="s">
        <v>3795</v>
      </c>
      <c r="H356">
        <v>1</v>
      </c>
      <c r="I356">
        <v>50000770</v>
      </c>
      <c r="J356" t="s">
        <v>3820</v>
      </c>
      <c r="K356" t="s">
        <v>791</v>
      </c>
      <c r="L356" s="2">
        <v>42375</v>
      </c>
      <c r="M356" s="2">
        <v>42831</v>
      </c>
      <c r="N356">
        <v>2101032</v>
      </c>
      <c r="O356" t="s">
        <v>10</v>
      </c>
      <c r="P356">
        <v>150</v>
      </c>
      <c r="Q356">
        <v>5</v>
      </c>
      <c r="R356" s="1">
        <v>36537.4</v>
      </c>
      <c r="S356" t="s">
        <v>11</v>
      </c>
    </row>
    <row r="357" spans="1:19" x14ac:dyDescent="0.25">
      <c r="A357">
        <v>7218000024</v>
      </c>
      <c r="B357" t="s">
        <v>2732</v>
      </c>
      <c r="E357" t="s">
        <v>2739</v>
      </c>
      <c r="F357" t="s">
        <v>2740</v>
      </c>
      <c r="G357" t="s">
        <v>3795</v>
      </c>
      <c r="H357">
        <v>1</v>
      </c>
      <c r="I357">
        <v>50000770</v>
      </c>
      <c r="J357" t="s">
        <v>3820</v>
      </c>
      <c r="K357" t="s">
        <v>913</v>
      </c>
      <c r="L357" s="2">
        <v>43130</v>
      </c>
      <c r="M357" s="2">
        <v>43585</v>
      </c>
      <c r="N357">
        <v>2101032</v>
      </c>
      <c r="O357" t="s">
        <v>10</v>
      </c>
      <c r="P357">
        <v>150</v>
      </c>
      <c r="Q357">
        <v>5</v>
      </c>
      <c r="R357" s="1">
        <v>55342</v>
      </c>
      <c r="S357" t="s">
        <v>11</v>
      </c>
    </row>
    <row r="358" spans="1:19" x14ac:dyDescent="0.25">
      <c r="A358">
        <v>7216000003</v>
      </c>
      <c r="B358" t="s">
        <v>1729</v>
      </c>
      <c r="E358" t="s">
        <v>1732</v>
      </c>
      <c r="F358" t="s">
        <v>1733</v>
      </c>
      <c r="G358" t="s">
        <v>3795</v>
      </c>
      <c r="H358">
        <v>1</v>
      </c>
      <c r="I358">
        <v>50000770</v>
      </c>
      <c r="J358" t="s">
        <v>3820</v>
      </c>
      <c r="K358" t="s">
        <v>791</v>
      </c>
      <c r="L358" s="2">
        <v>42375</v>
      </c>
      <c r="M358" s="2">
        <v>42831</v>
      </c>
      <c r="N358">
        <v>2101033</v>
      </c>
      <c r="O358" t="s">
        <v>12</v>
      </c>
      <c r="P358">
        <v>225</v>
      </c>
      <c r="Q358">
        <v>5</v>
      </c>
      <c r="R358" s="1">
        <v>36537.4</v>
      </c>
      <c r="S358" t="s">
        <v>11</v>
      </c>
    </row>
    <row r="359" spans="1:19" x14ac:dyDescent="0.25">
      <c r="A359">
        <v>7218000024</v>
      </c>
      <c r="B359" t="s">
        <v>2732</v>
      </c>
      <c r="E359" t="s">
        <v>2739</v>
      </c>
      <c r="F359" t="s">
        <v>2740</v>
      </c>
      <c r="G359" t="s">
        <v>3795</v>
      </c>
      <c r="H359">
        <v>1</v>
      </c>
      <c r="I359">
        <v>50000770</v>
      </c>
      <c r="J359" t="s">
        <v>3820</v>
      </c>
      <c r="K359" t="s">
        <v>913</v>
      </c>
      <c r="L359" s="2">
        <v>43130</v>
      </c>
      <c r="M359" s="2">
        <v>43585</v>
      </c>
      <c r="N359">
        <v>2101033</v>
      </c>
      <c r="O359" t="s">
        <v>12</v>
      </c>
      <c r="P359">
        <v>150</v>
      </c>
      <c r="Q359">
        <v>5</v>
      </c>
      <c r="R359" s="1">
        <v>55342</v>
      </c>
      <c r="S359" t="s">
        <v>11</v>
      </c>
    </row>
    <row r="360" spans="1:19" x14ac:dyDescent="0.25">
      <c r="A360">
        <v>7215000018</v>
      </c>
      <c r="B360" t="s">
        <v>1361</v>
      </c>
      <c r="E360" t="s">
        <v>1362</v>
      </c>
      <c r="F360" t="s">
        <v>1363</v>
      </c>
      <c r="G360" t="s">
        <v>3795</v>
      </c>
      <c r="H360">
        <v>1</v>
      </c>
      <c r="I360">
        <v>50000746</v>
      </c>
      <c r="J360" t="s">
        <v>3803</v>
      </c>
      <c r="K360" t="s">
        <v>539</v>
      </c>
      <c r="L360" s="2">
        <v>42012</v>
      </c>
      <c r="M360" s="2">
        <v>42468</v>
      </c>
      <c r="N360">
        <v>2102001</v>
      </c>
      <c r="O360" t="s">
        <v>275</v>
      </c>
      <c r="P360" s="1">
        <v>15950</v>
      </c>
      <c r="Q360">
        <v>0.08</v>
      </c>
      <c r="R360" s="1">
        <v>17884.849999999999</v>
      </c>
      <c r="S360" t="s">
        <v>11</v>
      </c>
    </row>
    <row r="361" spans="1:19" x14ac:dyDescent="0.25">
      <c r="A361">
        <v>7218000048</v>
      </c>
      <c r="B361" t="s">
        <v>2744</v>
      </c>
      <c r="E361" t="s">
        <v>2752</v>
      </c>
      <c r="F361" t="s">
        <v>2753</v>
      </c>
      <c r="G361" t="s">
        <v>3795</v>
      </c>
      <c r="H361">
        <v>1</v>
      </c>
      <c r="I361">
        <v>50000746</v>
      </c>
      <c r="J361" t="s">
        <v>3803</v>
      </c>
      <c r="K361" t="s">
        <v>915</v>
      </c>
      <c r="L361" s="2">
        <v>43179</v>
      </c>
      <c r="M361" s="2">
        <v>43636</v>
      </c>
      <c r="N361">
        <v>2102001</v>
      </c>
      <c r="O361" t="s">
        <v>275</v>
      </c>
      <c r="P361" s="1">
        <v>14950</v>
      </c>
      <c r="Q361">
        <v>0.08</v>
      </c>
      <c r="R361" s="1">
        <v>20678.23</v>
      </c>
      <c r="S361" t="s">
        <v>11</v>
      </c>
    </row>
    <row r="362" spans="1:19" x14ac:dyDescent="0.25">
      <c r="A362">
        <v>7219000184</v>
      </c>
      <c r="B362" t="s">
        <v>3157</v>
      </c>
      <c r="E362" t="s">
        <v>3175</v>
      </c>
      <c r="F362" t="s">
        <v>3176</v>
      </c>
      <c r="G362" t="s">
        <v>3795</v>
      </c>
      <c r="H362">
        <v>1</v>
      </c>
      <c r="I362">
        <v>50000746</v>
      </c>
      <c r="J362" t="s">
        <v>3803</v>
      </c>
      <c r="K362" t="s">
        <v>942</v>
      </c>
      <c r="L362" s="2">
        <v>43591</v>
      </c>
      <c r="M362" s="2">
        <v>44049</v>
      </c>
      <c r="N362">
        <v>2102001</v>
      </c>
      <c r="O362" t="s">
        <v>275</v>
      </c>
      <c r="P362" s="1">
        <v>19350</v>
      </c>
      <c r="Q362">
        <v>0.08</v>
      </c>
      <c r="R362" s="1">
        <v>60726.9</v>
      </c>
      <c r="S362" t="s">
        <v>11</v>
      </c>
    </row>
    <row r="363" spans="1:19" x14ac:dyDescent="0.25">
      <c r="A363">
        <v>7215000018</v>
      </c>
      <c r="B363" t="s">
        <v>1361</v>
      </c>
      <c r="E363" t="s">
        <v>1362</v>
      </c>
      <c r="F363" t="s">
        <v>1363</v>
      </c>
      <c r="G363" t="s">
        <v>3795</v>
      </c>
      <c r="H363">
        <v>1</v>
      </c>
      <c r="I363">
        <v>50000746</v>
      </c>
      <c r="J363" t="s">
        <v>3803</v>
      </c>
      <c r="K363" t="s">
        <v>539</v>
      </c>
      <c r="L363" s="2">
        <v>42012</v>
      </c>
      <c r="M363" s="2">
        <v>42468</v>
      </c>
      <c r="N363">
        <v>2102002</v>
      </c>
      <c r="O363" t="s">
        <v>268</v>
      </c>
      <c r="P363" s="1">
        <v>19850</v>
      </c>
      <c r="Q363">
        <v>0.08</v>
      </c>
      <c r="R363" s="1">
        <v>17884.849999999999</v>
      </c>
      <c r="S363" t="s">
        <v>11</v>
      </c>
    </row>
    <row r="364" spans="1:19" x14ac:dyDescent="0.25">
      <c r="A364">
        <v>7218000048</v>
      </c>
      <c r="B364" t="s">
        <v>2744</v>
      </c>
      <c r="E364" t="s">
        <v>2752</v>
      </c>
      <c r="F364" t="s">
        <v>2753</v>
      </c>
      <c r="G364" t="s">
        <v>3795</v>
      </c>
      <c r="H364">
        <v>1</v>
      </c>
      <c r="I364">
        <v>50000746</v>
      </c>
      <c r="J364" t="s">
        <v>3803</v>
      </c>
      <c r="K364" t="s">
        <v>915</v>
      </c>
      <c r="L364" s="2">
        <v>43179</v>
      </c>
      <c r="M364" s="2">
        <v>43636</v>
      </c>
      <c r="N364">
        <v>2102002</v>
      </c>
      <c r="O364" t="s">
        <v>268</v>
      </c>
      <c r="P364" s="1">
        <v>18800</v>
      </c>
      <c r="Q364">
        <v>0.08</v>
      </c>
      <c r="R364" s="1">
        <v>20678.23</v>
      </c>
      <c r="S364" t="s">
        <v>11</v>
      </c>
    </row>
    <row r="365" spans="1:19" x14ac:dyDescent="0.25">
      <c r="A365">
        <v>7219000184</v>
      </c>
      <c r="B365" t="s">
        <v>3157</v>
      </c>
      <c r="E365" t="s">
        <v>3175</v>
      </c>
      <c r="F365" t="s">
        <v>3176</v>
      </c>
      <c r="G365" t="s">
        <v>3795</v>
      </c>
      <c r="H365">
        <v>1</v>
      </c>
      <c r="I365">
        <v>50000746</v>
      </c>
      <c r="J365" t="s">
        <v>3803</v>
      </c>
      <c r="K365" t="s">
        <v>942</v>
      </c>
      <c r="L365" s="2">
        <v>43591</v>
      </c>
      <c r="M365" s="2">
        <v>44049</v>
      </c>
      <c r="N365">
        <v>2102002</v>
      </c>
      <c r="O365" t="s">
        <v>268</v>
      </c>
      <c r="P365" s="1">
        <v>20100</v>
      </c>
      <c r="Q365">
        <v>0.08</v>
      </c>
      <c r="R365" s="1">
        <v>60726.9</v>
      </c>
      <c r="S365" t="s">
        <v>11</v>
      </c>
    </row>
    <row r="366" spans="1:19" x14ac:dyDescent="0.25">
      <c r="A366">
        <v>7215000018</v>
      </c>
      <c r="B366" t="s">
        <v>1361</v>
      </c>
      <c r="E366" t="s">
        <v>1362</v>
      </c>
      <c r="F366" t="s">
        <v>1363</v>
      </c>
      <c r="G366" t="s">
        <v>3795</v>
      </c>
      <c r="H366">
        <v>1</v>
      </c>
      <c r="I366">
        <v>50000746</v>
      </c>
      <c r="J366" t="s">
        <v>3803</v>
      </c>
      <c r="K366" t="s">
        <v>539</v>
      </c>
      <c r="L366" s="2">
        <v>42012</v>
      </c>
      <c r="M366" s="2">
        <v>42468</v>
      </c>
      <c r="N366">
        <v>2102003</v>
      </c>
      <c r="O366" t="s">
        <v>269</v>
      </c>
      <c r="P366" s="1">
        <v>1600</v>
      </c>
      <c r="Q366">
        <v>0.08</v>
      </c>
      <c r="R366" s="1">
        <v>17884.849999999999</v>
      </c>
      <c r="S366" t="s">
        <v>11</v>
      </c>
    </row>
    <row r="367" spans="1:19" x14ac:dyDescent="0.25">
      <c r="A367">
        <v>7218000048</v>
      </c>
      <c r="B367" t="s">
        <v>2744</v>
      </c>
      <c r="E367" t="s">
        <v>2752</v>
      </c>
      <c r="F367" t="s">
        <v>2753</v>
      </c>
      <c r="G367" t="s">
        <v>3795</v>
      </c>
      <c r="H367">
        <v>1</v>
      </c>
      <c r="I367">
        <v>50000746</v>
      </c>
      <c r="J367" t="s">
        <v>3803</v>
      </c>
      <c r="K367" t="s">
        <v>915</v>
      </c>
      <c r="L367" s="2">
        <v>43179</v>
      </c>
      <c r="M367" s="2">
        <v>43636</v>
      </c>
      <c r="N367">
        <v>2102003</v>
      </c>
      <c r="O367" t="s">
        <v>269</v>
      </c>
      <c r="P367" s="1">
        <v>1150</v>
      </c>
      <c r="Q367">
        <v>0.08</v>
      </c>
      <c r="R367" s="1">
        <v>20678.23</v>
      </c>
      <c r="S367" t="s">
        <v>11</v>
      </c>
    </row>
    <row r="368" spans="1:19" x14ac:dyDescent="0.25">
      <c r="A368">
        <v>7215000018</v>
      </c>
      <c r="B368" t="s">
        <v>1361</v>
      </c>
      <c r="E368" t="s">
        <v>1362</v>
      </c>
      <c r="F368" t="s">
        <v>1363</v>
      </c>
      <c r="G368" t="s">
        <v>3795</v>
      </c>
      <c r="H368">
        <v>1</v>
      </c>
      <c r="I368">
        <v>50000746</v>
      </c>
      <c r="J368" t="s">
        <v>3803</v>
      </c>
      <c r="K368" t="s">
        <v>539</v>
      </c>
      <c r="L368" s="2">
        <v>42012</v>
      </c>
      <c r="M368" s="2">
        <v>42468</v>
      </c>
      <c r="N368">
        <v>2102004</v>
      </c>
      <c r="O368" t="s">
        <v>270</v>
      </c>
      <c r="P368" s="1">
        <v>12650</v>
      </c>
      <c r="Q368">
        <v>0.08</v>
      </c>
      <c r="R368" s="1">
        <v>17884.849999999999</v>
      </c>
      <c r="S368" t="s">
        <v>11</v>
      </c>
    </row>
    <row r="369" spans="1:19" x14ac:dyDescent="0.25">
      <c r="A369">
        <v>7218000048</v>
      </c>
      <c r="B369" t="s">
        <v>2744</v>
      </c>
      <c r="E369" t="s">
        <v>2752</v>
      </c>
      <c r="F369" t="s">
        <v>2753</v>
      </c>
      <c r="G369" t="s">
        <v>3795</v>
      </c>
      <c r="H369">
        <v>1</v>
      </c>
      <c r="I369">
        <v>50000746</v>
      </c>
      <c r="J369" t="s">
        <v>3803</v>
      </c>
      <c r="K369" t="s">
        <v>915</v>
      </c>
      <c r="L369" s="2">
        <v>43179</v>
      </c>
      <c r="M369" s="2">
        <v>43636</v>
      </c>
      <c r="N369">
        <v>2102004</v>
      </c>
      <c r="O369" t="s">
        <v>270</v>
      </c>
      <c r="P369" s="1">
        <v>9650</v>
      </c>
      <c r="Q369">
        <v>0.08</v>
      </c>
      <c r="R369" s="1">
        <v>20678.23</v>
      </c>
      <c r="S369" t="s">
        <v>11</v>
      </c>
    </row>
    <row r="370" spans="1:19" x14ac:dyDescent="0.25">
      <c r="A370">
        <v>7219000184</v>
      </c>
      <c r="B370" t="s">
        <v>3157</v>
      </c>
      <c r="E370" t="s">
        <v>3175</v>
      </c>
      <c r="F370" t="s">
        <v>3176</v>
      </c>
      <c r="G370" t="s">
        <v>3795</v>
      </c>
      <c r="H370">
        <v>1</v>
      </c>
      <c r="I370">
        <v>50000746</v>
      </c>
      <c r="J370" t="s">
        <v>3803</v>
      </c>
      <c r="K370" t="s">
        <v>942</v>
      </c>
      <c r="L370" s="2">
        <v>43591</v>
      </c>
      <c r="M370" s="2">
        <v>44049</v>
      </c>
      <c r="N370">
        <v>2102004</v>
      </c>
      <c r="O370" t="s">
        <v>270</v>
      </c>
      <c r="P370" s="1">
        <v>14750</v>
      </c>
      <c r="Q370">
        <v>0.08</v>
      </c>
      <c r="R370" s="1">
        <v>60726.9</v>
      </c>
      <c r="S370" t="s">
        <v>11</v>
      </c>
    </row>
    <row r="371" spans="1:19" x14ac:dyDescent="0.25">
      <c r="A371">
        <v>7215000018</v>
      </c>
      <c r="B371" t="s">
        <v>1361</v>
      </c>
      <c r="E371" t="s">
        <v>1362</v>
      </c>
      <c r="F371" t="s">
        <v>1363</v>
      </c>
      <c r="G371" t="s">
        <v>3795</v>
      </c>
      <c r="H371">
        <v>1</v>
      </c>
      <c r="I371">
        <v>50000746</v>
      </c>
      <c r="J371" t="s">
        <v>3803</v>
      </c>
      <c r="K371" t="s">
        <v>539</v>
      </c>
      <c r="L371" s="2">
        <v>42012</v>
      </c>
      <c r="M371" s="2">
        <v>42468</v>
      </c>
      <c r="N371">
        <v>2102005</v>
      </c>
      <c r="O371" t="s">
        <v>276</v>
      </c>
      <c r="P371" s="1">
        <v>7300</v>
      </c>
      <c r="Q371">
        <v>0.08</v>
      </c>
      <c r="R371" s="1">
        <v>17884.849999999999</v>
      </c>
      <c r="S371" t="s">
        <v>11</v>
      </c>
    </row>
    <row r="372" spans="1:19" x14ac:dyDescent="0.25">
      <c r="A372">
        <v>7218000048</v>
      </c>
      <c r="B372" t="s">
        <v>2744</v>
      </c>
      <c r="E372" t="s">
        <v>2752</v>
      </c>
      <c r="F372" t="s">
        <v>2753</v>
      </c>
      <c r="G372" t="s">
        <v>3795</v>
      </c>
      <c r="H372">
        <v>1</v>
      </c>
      <c r="I372">
        <v>50000746</v>
      </c>
      <c r="J372" t="s">
        <v>3803</v>
      </c>
      <c r="K372" t="s">
        <v>915</v>
      </c>
      <c r="L372" s="2">
        <v>43179</v>
      </c>
      <c r="M372" s="2">
        <v>43636</v>
      </c>
      <c r="N372">
        <v>2102005</v>
      </c>
      <c r="O372" t="s">
        <v>276</v>
      </c>
      <c r="P372" s="1">
        <v>4500</v>
      </c>
      <c r="Q372">
        <v>0.08</v>
      </c>
      <c r="R372" s="1">
        <v>20678.23</v>
      </c>
      <c r="S372" t="s">
        <v>11</v>
      </c>
    </row>
    <row r="373" spans="1:19" x14ac:dyDescent="0.25">
      <c r="A373">
        <v>7215000018</v>
      </c>
      <c r="B373" t="s">
        <v>1361</v>
      </c>
      <c r="E373" t="s">
        <v>1362</v>
      </c>
      <c r="F373" t="s">
        <v>1363</v>
      </c>
      <c r="G373" t="s">
        <v>3795</v>
      </c>
      <c r="H373">
        <v>1</v>
      </c>
      <c r="I373">
        <v>50000746</v>
      </c>
      <c r="J373" t="s">
        <v>3803</v>
      </c>
      <c r="K373" t="s">
        <v>539</v>
      </c>
      <c r="L373" s="2">
        <v>42012</v>
      </c>
      <c r="M373" s="2">
        <v>42468</v>
      </c>
      <c r="N373">
        <v>2102006</v>
      </c>
      <c r="O373" t="s">
        <v>271</v>
      </c>
      <c r="P373" s="1">
        <v>1650</v>
      </c>
      <c r="Q373">
        <v>0.08</v>
      </c>
      <c r="R373" s="1">
        <v>17884.849999999999</v>
      </c>
      <c r="S373" t="s">
        <v>11</v>
      </c>
    </row>
    <row r="374" spans="1:19" x14ac:dyDescent="0.25">
      <c r="A374">
        <v>7218000048</v>
      </c>
      <c r="B374" t="s">
        <v>2744</v>
      </c>
      <c r="E374" t="s">
        <v>2752</v>
      </c>
      <c r="F374" t="s">
        <v>2753</v>
      </c>
      <c r="G374" t="s">
        <v>3795</v>
      </c>
      <c r="H374">
        <v>1</v>
      </c>
      <c r="I374">
        <v>50000746</v>
      </c>
      <c r="J374" t="s">
        <v>3803</v>
      </c>
      <c r="K374" t="s">
        <v>915</v>
      </c>
      <c r="L374" s="2">
        <v>43179</v>
      </c>
      <c r="M374" s="2">
        <v>43636</v>
      </c>
      <c r="N374">
        <v>2102006</v>
      </c>
      <c r="O374" t="s">
        <v>271</v>
      </c>
      <c r="P374" s="1">
        <v>1350</v>
      </c>
      <c r="Q374">
        <v>0.08</v>
      </c>
      <c r="R374" s="1">
        <v>20678.23</v>
      </c>
      <c r="S374" t="s">
        <v>11</v>
      </c>
    </row>
    <row r="375" spans="1:19" x14ac:dyDescent="0.25">
      <c r="A375">
        <v>7215000018</v>
      </c>
      <c r="B375" t="s">
        <v>1361</v>
      </c>
      <c r="E375" t="s">
        <v>1362</v>
      </c>
      <c r="F375" t="s">
        <v>1363</v>
      </c>
      <c r="G375" t="s">
        <v>3795</v>
      </c>
      <c r="H375">
        <v>1</v>
      </c>
      <c r="I375">
        <v>50000746</v>
      </c>
      <c r="J375" t="s">
        <v>3803</v>
      </c>
      <c r="K375" t="s">
        <v>539</v>
      </c>
      <c r="L375" s="2">
        <v>42012</v>
      </c>
      <c r="M375" s="2">
        <v>42468</v>
      </c>
      <c r="N375">
        <v>2102007</v>
      </c>
      <c r="O375" t="s">
        <v>277</v>
      </c>
      <c r="P375" s="1">
        <v>8050</v>
      </c>
      <c r="Q375">
        <v>0.08</v>
      </c>
      <c r="R375" s="1">
        <v>17884.849999999999</v>
      </c>
      <c r="S375" t="s">
        <v>11</v>
      </c>
    </row>
    <row r="376" spans="1:19" x14ac:dyDescent="0.25">
      <c r="A376">
        <v>7218000048</v>
      </c>
      <c r="B376" t="s">
        <v>2744</v>
      </c>
      <c r="E376" t="s">
        <v>2752</v>
      </c>
      <c r="F376" t="s">
        <v>2753</v>
      </c>
      <c r="G376" t="s">
        <v>3795</v>
      </c>
      <c r="H376">
        <v>1</v>
      </c>
      <c r="I376">
        <v>50000746</v>
      </c>
      <c r="J376" t="s">
        <v>3803</v>
      </c>
      <c r="K376" t="s">
        <v>915</v>
      </c>
      <c r="L376" s="2">
        <v>43179</v>
      </c>
      <c r="M376" s="2">
        <v>43636</v>
      </c>
      <c r="N376">
        <v>2102007</v>
      </c>
      <c r="O376" t="s">
        <v>277</v>
      </c>
      <c r="P376" s="1">
        <v>5200</v>
      </c>
      <c r="Q376">
        <v>0.08</v>
      </c>
      <c r="R376" s="1">
        <v>20678.23</v>
      </c>
      <c r="S376" t="s">
        <v>11</v>
      </c>
    </row>
    <row r="377" spans="1:19" x14ac:dyDescent="0.25">
      <c r="A377">
        <v>7215000018</v>
      </c>
      <c r="B377" t="s">
        <v>1361</v>
      </c>
      <c r="E377" t="s">
        <v>1362</v>
      </c>
      <c r="F377" t="s">
        <v>1363</v>
      </c>
      <c r="G377" t="s">
        <v>3795</v>
      </c>
      <c r="H377">
        <v>1</v>
      </c>
      <c r="I377">
        <v>50000746</v>
      </c>
      <c r="J377" t="s">
        <v>3803</v>
      </c>
      <c r="K377" t="s">
        <v>539</v>
      </c>
      <c r="L377" s="2">
        <v>42012</v>
      </c>
      <c r="M377" s="2">
        <v>42468</v>
      </c>
      <c r="N377">
        <v>2102008</v>
      </c>
      <c r="O377" t="s">
        <v>272</v>
      </c>
      <c r="P377" s="1">
        <v>21000</v>
      </c>
      <c r="Q377">
        <v>0.08</v>
      </c>
      <c r="R377" s="1">
        <v>17884.849999999999</v>
      </c>
      <c r="S377" t="s">
        <v>11</v>
      </c>
    </row>
    <row r="378" spans="1:19" x14ac:dyDescent="0.25">
      <c r="A378">
        <v>7218000048</v>
      </c>
      <c r="B378" t="s">
        <v>2744</v>
      </c>
      <c r="E378" t="s">
        <v>2752</v>
      </c>
      <c r="F378" t="s">
        <v>2753</v>
      </c>
      <c r="G378" t="s">
        <v>3795</v>
      </c>
      <c r="H378">
        <v>1</v>
      </c>
      <c r="I378">
        <v>50000746</v>
      </c>
      <c r="J378" t="s">
        <v>3803</v>
      </c>
      <c r="K378" t="s">
        <v>915</v>
      </c>
      <c r="L378" s="2">
        <v>43179</v>
      </c>
      <c r="M378" s="2">
        <v>43636</v>
      </c>
      <c r="N378">
        <v>2102008</v>
      </c>
      <c r="O378" t="s">
        <v>272</v>
      </c>
      <c r="P378" s="1">
        <v>22050</v>
      </c>
      <c r="Q378">
        <v>0.08</v>
      </c>
      <c r="R378" s="1">
        <v>20678.23</v>
      </c>
      <c r="S378" t="s">
        <v>11</v>
      </c>
    </row>
    <row r="379" spans="1:19" x14ac:dyDescent="0.25">
      <c r="A379">
        <v>7219000184</v>
      </c>
      <c r="B379" t="s">
        <v>3157</v>
      </c>
      <c r="E379" t="s">
        <v>3175</v>
      </c>
      <c r="F379" t="s">
        <v>3176</v>
      </c>
      <c r="G379" t="s">
        <v>3795</v>
      </c>
      <c r="H379">
        <v>1</v>
      </c>
      <c r="I379">
        <v>50000746</v>
      </c>
      <c r="J379" t="s">
        <v>3803</v>
      </c>
      <c r="K379" t="s">
        <v>942</v>
      </c>
      <c r="L379" s="2">
        <v>43591</v>
      </c>
      <c r="M379" s="2">
        <v>44049</v>
      </c>
      <c r="N379">
        <v>2102008</v>
      </c>
      <c r="O379" t="s">
        <v>272</v>
      </c>
      <c r="P379" s="1">
        <v>23400</v>
      </c>
      <c r="Q379">
        <v>0.08</v>
      </c>
      <c r="R379" s="1">
        <v>60726.9</v>
      </c>
      <c r="S379" t="s">
        <v>11</v>
      </c>
    </row>
    <row r="380" spans="1:19" x14ac:dyDescent="0.25">
      <c r="A380">
        <v>7215000018</v>
      </c>
      <c r="B380" t="s">
        <v>1361</v>
      </c>
      <c r="E380" t="s">
        <v>1362</v>
      </c>
      <c r="F380" t="s">
        <v>1363</v>
      </c>
      <c r="G380" t="s">
        <v>3795</v>
      </c>
      <c r="H380">
        <v>1</v>
      </c>
      <c r="I380">
        <v>50000746</v>
      </c>
      <c r="J380" t="s">
        <v>3803</v>
      </c>
      <c r="K380" t="s">
        <v>539</v>
      </c>
      <c r="L380" s="2">
        <v>42012</v>
      </c>
      <c r="M380" s="2">
        <v>42468</v>
      </c>
      <c r="N380">
        <v>2102009</v>
      </c>
      <c r="O380" t="s">
        <v>273</v>
      </c>
      <c r="P380" s="1">
        <v>2800</v>
      </c>
      <c r="Q380">
        <v>0.08</v>
      </c>
      <c r="R380" s="1">
        <v>17884.849999999999</v>
      </c>
      <c r="S380" t="s">
        <v>11</v>
      </c>
    </row>
    <row r="381" spans="1:19" x14ac:dyDescent="0.25">
      <c r="A381">
        <v>7218000048</v>
      </c>
      <c r="B381" t="s">
        <v>2744</v>
      </c>
      <c r="E381" t="s">
        <v>2752</v>
      </c>
      <c r="F381" t="s">
        <v>2753</v>
      </c>
      <c r="G381" t="s">
        <v>3795</v>
      </c>
      <c r="H381">
        <v>1</v>
      </c>
      <c r="I381">
        <v>50000746</v>
      </c>
      <c r="J381" t="s">
        <v>3803</v>
      </c>
      <c r="K381" t="s">
        <v>915</v>
      </c>
      <c r="L381" s="2">
        <v>43179</v>
      </c>
      <c r="M381" s="2">
        <v>43636</v>
      </c>
      <c r="N381">
        <v>2102009</v>
      </c>
      <c r="O381" t="s">
        <v>273</v>
      </c>
      <c r="P381" s="1">
        <v>1750</v>
      </c>
      <c r="Q381">
        <v>0.08</v>
      </c>
      <c r="R381" s="1">
        <v>20678.23</v>
      </c>
      <c r="S381" t="s">
        <v>11</v>
      </c>
    </row>
    <row r="382" spans="1:19" x14ac:dyDescent="0.25">
      <c r="A382">
        <v>7215000018</v>
      </c>
      <c r="B382" t="s">
        <v>1361</v>
      </c>
      <c r="E382" t="s">
        <v>1362</v>
      </c>
      <c r="F382" t="s">
        <v>1363</v>
      </c>
      <c r="G382" t="s">
        <v>3795</v>
      </c>
      <c r="H382">
        <v>1</v>
      </c>
      <c r="I382">
        <v>50000746</v>
      </c>
      <c r="J382" t="s">
        <v>3803</v>
      </c>
      <c r="K382" t="s">
        <v>539</v>
      </c>
      <c r="L382" s="2">
        <v>42012</v>
      </c>
      <c r="M382" s="2">
        <v>42468</v>
      </c>
      <c r="N382">
        <v>2102010</v>
      </c>
      <c r="O382" t="s">
        <v>278</v>
      </c>
      <c r="P382" s="1">
        <v>13650</v>
      </c>
      <c r="Q382">
        <v>0.08</v>
      </c>
      <c r="R382" s="1">
        <v>17884.849999999999</v>
      </c>
      <c r="S382" t="s">
        <v>11</v>
      </c>
    </row>
    <row r="383" spans="1:19" x14ac:dyDescent="0.25">
      <c r="A383">
        <v>7218000048</v>
      </c>
      <c r="B383" t="s">
        <v>2744</v>
      </c>
      <c r="E383" t="s">
        <v>2752</v>
      </c>
      <c r="F383" t="s">
        <v>2753</v>
      </c>
      <c r="G383" t="s">
        <v>3795</v>
      </c>
      <c r="H383">
        <v>1</v>
      </c>
      <c r="I383">
        <v>50000746</v>
      </c>
      <c r="J383" t="s">
        <v>3803</v>
      </c>
      <c r="K383" t="s">
        <v>915</v>
      </c>
      <c r="L383" s="2">
        <v>43179</v>
      </c>
      <c r="M383" s="2">
        <v>43636</v>
      </c>
      <c r="N383">
        <v>2102010</v>
      </c>
      <c r="O383" t="s">
        <v>278</v>
      </c>
      <c r="P383" s="1">
        <v>15150</v>
      </c>
      <c r="Q383">
        <v>0.08</v>
      </c>
      <c r="R383" s="1">
        <v>20678.23</v>
      </c>
      <c r="S383" t="s">
        <v>11</v>
      </c>
    </row>
    <row r="384" spans="1:19" x14ac:dyDescent="0.25">
      <c r="A384">
        <v>7215000018</v>
      </c>
      <c r="B384" t="s">
        <v>1361</v>
      </c>
      <c r="E384" t="s">
        <v>1362</v>
      </c>
      <c r="F384" t="s">
        <v>1363</v>
      </c>
      <c r="G384" t="s">
        <v>3795</v>
      </c>
      <c r="H384">
        <v>1</v>
      </c>
      <c r="I384">
        <v>50000746</v>
      </c>
      <c r="J384" t="s">
        <v>3803</v>
      </c>
      <c r="K384" t="s">
        <v>539</v>
      </c>
      <c r="L384" s="2">
        <v>42012</v>
      </c>
      <c r="M384" s="2">
        <v>42468</v>
      </c>
      <c r="N384">
        <v>2102012</v>
      </c>
      <c r="O384" t="s">
        <v>274</v>
      </c>
      <c r="P384" s="1">
        <v>3750</v>
      </c>
      <c r="Q384">
        <v>0.08</v>
      </c>
      <c r="R384" s="1">
        <v>17884.849999999999</v>
      </c>
      <c r="S384" t="s">
        <v>11</v>
      </c>
    </row>
    <row r="385" spans="1:19" x14ac:dyDescent="0.25">
      <c r="A385">
        <v>7218000048</v>
      </c>
      <c r="B385" t="s">
        <v>2744</v>
      </c>
      <c r="E385" t="s">
        <v>2752</v>
      </c>
      <c r="F385" t="s">
        <v>2753</v>
      </c>
      <c r="G385" t="s">
        <v>3795</v>
      </c>
      <c r="H385">
        <v>1</v>
      </c>
      <c r="I385">
        <v>50000746</v>
      </c>
      <c r="J385" t="s">
        <v>3803</v>
      </c>
      <c r="K385" t="s">
        <v>915</v>
      </c>
      <c r="L385" s="2">
        <v>43179</v>
      </c>
      <c r="M385" s="2">
        <v>43636</v>
      </c>
      <c r="N385">
        <v>2102012</v>
      </c>
      <c r="O385" t="s">
        <v>274</v>
      </c>
      <c r="P385" s="1">
        <v>2200</v>
      </c>
      <c r="Q385">
        <v>0.08</v>
      </c>
      <c r="R385" s="1">
        <v>20678.23</v>
      </c>
      <c r="S385" t="s">
        <v>11</v>
      </c>
    </row>
    <row r="386" spans="1:19" x14ac:dyDescent="0.25">
      <c r="A386">
        <v>7215000018</v>
      </c>
      <c r="B386" t="s">
        <v>1361</v>
      </c>
      <c r="E386" t="s">
        <v>1362</v>
      </c>
      <c r="F386" t="s">
        <v>1363</v>
      </c>
      <c r="G386" t="s">
        <v>3795</v>
      </c>
      <c r="H386">
        <v>1</v>
      </c>
      <c r="I386">
        <v>50000746</v>
      </c>
      <c r="J386" t="s">
        <v>3803</v>
      </c>
      <c r="K386" t="s">
        <v>539</v>
      </c>
      <c r="L386" s="2">
        <v>42012</v>
      </c>
      <c r="M386" s="2">
        <v>42468</v>
      </c>
      <c r="N386">
        <v>2102013</v>
      </c>
      <c r="O386" t="s">
        <v>437</v>
      </c>
      <c r="P386">
        <v>800</v>
      </c>
      <c r="Q386">
        <v>0.08</v>
      </c>
      <c r="R386" s="1">
        <v>17884.849999999999</v>
      </c>
      <c r="S386" t="s">
        <v>11</v>
      </c>
    </row>
    <row r="387" spans="1:19" x14ac:dyDescent="0.25">
      <c r="A387">
        <v>7218000048</v>
      </c>
      <c r="B387" t="s">
        <v>2744</v>
      </c>
      <c r="E387" t="s">
        <v>2752</v>
      </c>
      <c r="F387" t="s">
        <v>2753</v>
      </c>
      <c r="G387" t="s">
        <v>3795</v>
      </c>
      <c r="H387">
        <v>1</v>
      </c>
      <c r="I387">
        <v>50000746</v>
      </c>
      <c r="J387" t="s">
        <v>3803</v>
      </c>
      <c r="K387" t="s">
        <v>915</v>
      </c>
      <c r="L387" s="2">
        <v>43179</v>
      </c>
      <c r="M387" s="2">
        <v>43636</v>
      </c>
      <c r="N387">
        <v>2102016</v>
      </c>
      <c r="O387" t="s">
        <v>53</v>
      </c>
      <c r="P387" s="1">
        <v>2000</v>
      </c>
      <c r="Q387">
        <v>1932</v>
      </c>
      <c r="R387" s="1">
        <v>20678.23</v>
      </c>
      <c r="S387" t="s">
        <v>11</v>
      </c>
    </row>
    <row r="388" spans="1:19" x14ac:dyDescent="0.25">
      <c r="A388">
        <v>7218000048</v>
      </c>
      <c r="B388" t="s">
        <v>2744</v>
      </c>
      <c r="E388" t="s">
        <v>2752</v>
      </c>
      <c r="F388" t="s">
        <v>2753</v>
      </c>
      <c r="G388" t="s">
        <v>3795</v>
      </c>
      <c r="H388">
        <v>1</v>
      </c>
      <c r="I388">
        <v>50000746</v>
      </c>
      <c r="J388" t="s">
        <v>3803</v>
      </c>
      <c r="K388" t="s">
        <v>915</v>
      </c>
      <c r="L388" s="2">
        <v>43179</v>
      </c>
      <c r="M388" s="2">
        <v>43636</v>
      </c>
      <c r="N388">
        <v>2102017</v>
      </c>
      <c r="O388" t="s">
        <v>54</v>
      </c>
      <c r="P388">
        <v>200</v>
      </c>
      <c r="Q388">
        <v>1932</v>
      </c>
      <c r="R388" s="1">
        <v>20678.23</v>
      </c>
      <c r="S388" t="s">
        <v>11</v>
      </c>
    </row>
    <row r="389" spans="1:19" x14ac:dyDescent="0.25">
      <c r="A389">
        <v>7218000048</v>
      </c>
      <c r="B389" t="s">
        <v>2744</v>
      </c>
      <c r="E389" t="s">
        <v>2752</v>
      </c>
      <c r="F389" t="s">
        <v>2753</v>
      </c>
      <c r="G389" t="s">
        <v>3795</v>
      </c>
      <c r="H389">
        <v>1</v>
      </c>
      <c r="I389">
        <v>50000746</v>
      </c>
      <c r="J389" t="s">
        <v>3803</v>
      </c>
      <c r="K389" t="s">
        <v>915</v>
      </c>
      <c r="L389" s="2">
        <v>43179</v>
      </c>
      <c r="M389" s="2">
        <v>43636</v>
      </c>
      <c r="N389">
        <v>2102018</v>
      </c>
      <c r="O389" t="s">
        <v>55</v>
      </c>
      <c r="P389">
        <v>150</v>
      </c>
      <c r="Q389">
        <v>1932</v>
      </c>
      <c r="R389" s="1">
        <v>20678.23</v>
      </c>
      <c r="S389" t="s">
        <v>11</v>
      </c>
    </row>
    <row r="390" spans="1:19" x14ac:dyDescent="0.25">
      <c r="A390">
        <v>7218000048</v>
      </c>
      <c r="B390" t="s">
        <v>2744</v>
      </c>
      <c r="E390" t="s">
        <v>2752</v>
      </c>
      <c r="F390" t="s">
        <v>2753</v>
      </c>
      <c r="G390" t="s">
        <v>3795</v>
      </c>
      <c r="H390">
        <v>1</v>
      </c>
      <c r="I390">
        <v>50000746</v>
      </c>
      <c r="J390" t="s">
        <v>3803</v>
      </c>
      <c r="K390" t="s">
        <v>915</v>
      </c>
      <c r="L390" s="2">
        <v>43179</v>
      </c>
      <c r="M390" s="2">
        <v>43636</v>
      </c>
      <c r="N390">
        <v>2102019</v>
      </c>
      <c r="O390" t="s">
        <v>56</v>
      </c>
      <c r="P390">
        <v>150</v>
      </c>
      <c r="Q390">
        <v>1932</v>
      </c>
      <c r="R390" s="1">
        <v>20678.23</v>
      </c>
      <c r="S390" t="s">
        <v>11</v>
      </c>
    </row>
    <row r="391" spans="1:19" x14ac:dyDescent="0.25">
      <c r="A391">
        <v>7215000018</v>
      </c>
      <c r="B391" t="s">
        <v>1361</v>
      </c>
      <c r="E391" t="s">
        <v>1362</v>
      </c>
      <c r="F391" t="s">
        <v>1363</v>
      </c>
      <c r="G391" t="s">
        <v>3795</v>
      </c>
      <c r="H391">
        <v>1</v>
      </c>
      <c r="I391">
        <v>50000746</v>
      </c>
      <c r="J391" t="s">
        <v>3803</v>
      </c>
      <c r="K391" t="s">
        <v>539</v>
      </c>
      <c r="L391" s="2">
        <v>42012</v>
      </c>
      <c r="M391" s="2">
        <v>42468</v>
      </c>
      <c r="N391">
        <v>2102020</v>
      </c>
      <c r="O391" t="s">
        <v>288</v>
      </c>
      <c r="P391" s="1">
        <v>2050</v>
      </c>
      <c r="Q391">
        <v>0.08</v>
      </c>
      <c r="R391" s="1">
        <v>17884.849999999999</v>
      </c>
      <c r="S391" t="s">
        <v>11</v>
      </c>
    </row>
    <row r="392" spans="1:19" x14ac:dyDescent="0.25">
      <c r="A392">
        <v>7218000048</v>
      </c>
      <c r="B392" t="s">
        <v>2744</v>
      </c>
      <c r="E392" t="s">
        <v>2752</v>
      </c>
      <c r="F392" t="s">
        <v>2753</v>
      </c>
      <c r="G392" t="s">
        <v>3795</v>
      </c>
      <c r="H392">
        <v>1</v>
      </c>
      <c r="I392">
        <v>50000746</v>
      </c>
      <c r="J392" t="s">
        <v>3803</v>
      </c>
      <c r="K392" t="s">
        <v>915</v>
      </c>
      <c r="L392" s="2">
        <v>43179</v>
      </c>
      <c r="M392" s="2">
        <v>43636</v>
      </c>
      <c r="N392">
        <v>2102020</v>
      </c>
      <c r="O392" t="s">
        <v>288</v>
      </c>
      <c r="P392" s="1">
        <v>2350</v>
      </c>
      <c r="Q392">
        <v>0.08</v>
      </c>
      <c r="R392" s="1">
        <v>20678.23</v>
      </c>
      <c r="S392" t="s">
        <v>11</v>
      </c>
    </row>
    <row r="393" spans="1:19" x14ac:dyDescent="0.25">
      <c r="A393">
        <v>7215000018</v>
      </c>
      <c r="B393" t="s">
        <v>1361</v>
      </c>
      <c r="E393" t="s">
        <v>1362</v>
      </c>
      <c r="F393" t="s">
        <v>1363</v>
      </c>
      <c r="G393" t="s">
        <v>3795</v>
      </c>
      <c r="H393">
        <v>1</v>
      </c>
      <c r="I393">
        <v>50000746</v>
      </c>
      <c r="J393" t="s">
        <v>3803</v>
      </c>
      <c r="K393" t="s">
        <v>539</v>
      </c>
      <c r="L393" s="2">
        <v>42012</v>
      </c>
      <c r="M393" s="2">
        <v>42468</v>
      </c>
      <c r="N393">
        <v>2102021</v>
      </c>
      <c r="O393" t="s">
        <v>289</v>
      </c>
      <c r="P393" s="1">
        <v>17700</v>
      </c>
      <c r="Q393">
        <v>0.08</v>
      </c>
      <c r="R393" s="1">
        <v>17884.849999999999</v>
      </c>
      <c r="S393" t="s">
        <v>11</v>
      </c>
    </row>
    <row r="394" spans="1:19" x14ac:dyDescent="0.25">
      <c r="A394">
        <v>7218000048</v>
      </c>
      <c r="B394" t="s">
        <v>2744</v>
      </c>
      <c r="E394" t="s">
        <v>2752</v>
      </c>
      <c r="F394" t="s">
        <v>2753</v>
      </c>
      <c r="G394" t="s">
        <v>3795</v>
      </c>
      <c r="H394">
        <v>1</v>
      </c>
      <c r="I394">
        <v>50000746</v>
      </c>
      <c r="J394" t="s">
        <v>3803</v>
      </c>
      <c r="K394" t="s">
        <v>915</v>
      </c>
      <c r="L394" s="2">
        <v>43179</v>
      </c>
      <c r="M394" s="2">
        <v>43636</v>
      </c>
      <c r="N394">
        <v>2102021</v>
      </c>
      <c r="O394" t="s">
        <v>289</v>
      </c>
      <c r="P394" s="1">
        <v>19550</v>
      </c>
      <c r="Q394">
        <v>0.08</v>
      </c>
      <c r="R394" s="1">
        <v>20678.23</v>
      </c>
      <c r="S394" t="s">
        <v>11</v>
      </c>
    </row>
    <row r="395" spans="1:19" x14ac:dyDescent="0.25">
      <c r="A395">
        <v>7219000184</v>
      </c>
      <c r="B395" t="s">
        <v>3157</v>
      </c>
      <c r="E395" t="s">
        <v>3175</v>
      </c>
      <c r="F395" t="s">
        <v>3176</v>
      </c>
      <c r="G395" t="s">
        <v>3795</v>
      </c>
      <c r="H395">
        <v>1</v>
      </c>
      <c r="I395">
        <v>50000746</v>
      </c>
      <c r="J395" t="s">
        <v>3803</v>
      </c>
      <c r="K395" t="s">
        <v>942</v>
      </c>
      <c r="L395" s="2">
        <v>43591</v>
      </c>
      <c r="M395" s="2">
        <v>44049</v>
      </c>
      <c r="N395">
        <v>2102021</v>
      </c>
      <c r="O395" t="s">
        <v>289</v>
      </c>
      <c r="P395" s="1">
        <v>18600</v>
      </c>
      <c r="Q395">
        <v>0.08</v>
      </c>
      <c r="R395" s="1">
        <v>60726.9</v>
      </c>
      <c r="S395" t="s">
        <v>11</v>
      </c>
    </row>
    <row r="396" spans="1:19" x14ac:dyDescent="0.25">
      <c r="A396">
        <v>7215000018</v>
      </c>
      <c r="B396" t="s">
        <v>1361</v>
      </c>
      <c r="E396" t="s">
        <v>1362</v>
      </c>
      <c r="F396" t="s">
        <v>1363</v>
      </c>
      <c r="G396" t="s">
        <v>3795</v>
      </c>
      <c r="H396">
        <v>1</v>
      </c>
      <c r="I396">
        <v>50000746</v>
      </c>
      <c r="J396" t="s">
        <v>3803</v>
      </c>
      <c r="K396" t="s">
        <v>539</v>
      </c>
      <c r="L396" s="2">
        <v>42012</v>
      </c>
      <c r="M396" s="2">
        <v>42468</v>
      </c>
      <c r="N396">
        <v>2102023</v>
      </c>
      <c r="O396" t="s">
        <v>290</v>
      </c>
      <c r="P396" s="1">
        <v>11050</v>
      </c>
      <c r="Q396">
        <v>0.08</v>
      </c>
      <c r="R396" s="1">
        <v>17884.849999999999</v>
      </c>
      <c r="S396" t="s">
        <v>11</v>
      </c>
    </row>
    <row r="397" spans="1:19" x14ac:dyDescent="0.25">
      <c r="A397">
        <v>7218000048</v>
      </c>
      <c r="B397" t="s">
        <v>2744</v>
      </c>
      <c r="E397" t="s">
        <v>2752</v>
      </c>
      <c r="F397" t="s">
        <v>2753</v>
      </c>
      <c r="G397" t="s">
        <v>3795</v>
      </c>
      <c r="H397">
        <v>1</v>
      </c>
      <c r="I397">
        <v>50000746</v>
      </c>
      <c r="J397" t="s">
        <v>3803</v>
      </c>
      <c r="K397" t="s">
        <v>915</v>
      </c>
      <c r="L397" s="2">
        <v>43179</v>
      </c>
      <c r="M397" s="2">
        <v>43636</v>
      </c>
      <c r="N397">
        <v>2102023</v>
      </c>
      <c r="O397" t="s">
        <v>290</v>
      </c>
      <c r="P397" s="1">
        <v>5950</v>
      </c>
      <c r="Q397">
        <v>0.08</v>
      </c>
      <c r="R397" s="1">
        <v>20678.23</v>
      </c>
      <c r="S397" t="s">
        <v>11</v>
      </c>
    </row>
    <row r="398" spans="1:19" x14ac:dyDescent="0.25">
      <c r="A398">
        <v>7215000018</v>
      </c>
      <c r="B398" t="s">
        <v>1361</v>
      </c>
      <c r="E398" t="s">
        <v>1362</v>
      </c>
      <c r="F398" t="s">
        <v>1363</v>
      </c>
      <c r="G398" t="s">
        <v>3795</v>
      </c>
      <c r="H398">
        <v>1</v>
      </c>
      <c r="I398">
        <v>50000746</v>
      </c>
      <c r="J398" t="s">
        <v>3803</v>
      </c>
      <c r="K398" t="s">
        <v>539</v>
      </c>
      <c r="L398" s="2">
        <v>42012</v>
      </c>
      <c r="M398" s="2">
        <v>42468</v>
      </c>
      <c r="N398">
        <v>2102024</v>
      </c>
      <c r="O398" t="s">
        <v>283</v>
      </c>
      <c r="P398" s="1">
        <v>9450</v>
      </c>
      <c r="Q398">
        <v>0.08</v>
      </c>
      <c r="R398" s="1">
        <v>17884.849999999999</v>
      </c>
      <c r="S398" t="s">
        <v>11</v>
      </c>
    </row>
    <row r="399" spans="1:19" x14ac:dyDescent="0.25">
      <c r="A399">
        <v>7218000048</v>
      </c>
      <c r="B399" t="s">
        <v>2744</v>
      </c>
      <c r="E399" t="s">
        <v>2752</v>
      </c>
      <c r="F399" t="s">
        <v>2753</v>
      </c>
      <c r="G399" t="s">
        <v>3795</v>
      </c>
      <c r="H399">
        <v>1</v>
      </c>
      <c r="I399">
        <v>50000746</v>
      </c>
      <c r="J399" t="s">
        <v>3803</v>
      </c>
      <c r="K399" t="s">
        <v>915</v>
      </c>
      <c r="L399" s="2">
        <v>43179</v>
      </c>
      <c r="M399" s="2">
        <v>43636</v>
      </c>
      <c r="N399">
        <v>2102024</v>
      </c>
      <c r="O399" t="s">
        <v>283</v>
      </c>
      <c r="P399" s="1">
        <v>7300</v>
      </c>
      <c r="Q399">
        <v>0.08</v>
      </c>
      <c r="R399" s="1">
        <v>20678.23</v>
      </c>
      <c r="S399" t="s">
        <v>11</v>
      </c>
    </row>
    <row r="400" spans="1:19" x14ac:dyDescent="0.25">
      <c r="A400">
        <v>7219000184</v>
      </c>
      <c r="B400" t="s">
        <v>3157</v>
      </c>
      <c r="E400" t="s">
        <v>3175</v>
      </c>
      <c r="F400" t="s">
        <v>3176</v>
      </c>
      <c r="G400" t="s">
        <v>3795</v>
      </c>
      <c r="H400">
        <v>1</v>
      </c>
      <c r="I400">
        <v>50000746</v>
      </c>
      <c r="J400" t="s">
        <v>3803</v>
      </c>
      <c r="K400" t="s">
        <v>942</v>
      </c>
      <c r="L400" s="2">
        <v>43591</v>
      </c>
      <c r="M400" s="2">
        <v>44049</v>
      </c>
      <c r="N400">
        <v>2102024</v>
      </c>
      <c r="O400" t="s">
        <v>283</v>
      </c>
      <c r="P400" s="1">
        <v>8800</v>
      </c>
      <c r="Q400">
        <v>0.08</v>
      </c>
      <c r="R400" s="1">
        <v>60726.9</v>
      </c>
      <c r="S400" t="s">
        <v>11</v>
      </c>
    </row>
    <row r="401" spans="1:19" x14ac:dyDescent="0.25">
      <c r="A401">
        <v>7215000018</v>
      </c>
      <c r="B401" t="s">
        <v>1361</v>
      </c>
      <c r="E401" t="s">
        <v>1362</v>
      </c>
      <c r="F401" t="s">
        <v>1363</v>
      </c>
      <c r="G401" t="s">
        <v>3795</v>
      </c>
      <c r="H401">
        <v>1</v>
      </c>
      <c r="I401">
        <v>50000746</v>
      </c>
      <c r="J401" t="s">
        <v>3803</v>
      </c>
      <c r="K401" t="s">
        <v>539</v>
      </c>
      <c r="L401" s="2">
        <v>42012</v>
      </c>
      <c r="M401" s="2">
        <v>42468</v>
      </c>
      <c r="N401">
        <v>2102025</v>
      </c>
      <c r="O401" t="s">
        <v>284</v>
      </c>
      <c r="P401" s="1">
        <v>11600</v>
      </c>
      <c r="Q401">
        <v>0.08</v>
      </c>
      <c r="R401" s="1">
        <v>17884.849999999999</v>
      </c>
      <c r="S401" t="s">
        <v>11</v>
      </c>
    </row>
    <row r="402" spans="1:19" x14ac:dyDescent="0.25">
      <c r="A402">
        <v>7119000075</v>
      </c>
      <c r="B402" t="s">
        <v>1326</v>
      </c>
      <c r="E402" t="s">
        <v>1327</v>
      </c>
      <c r="F402" t="s">
        <v>1328</v>
      </c>
      <c r="G402" t="s">
        <v>3795</v>
      </c>
      <c r="H402">
        <v>1</v>
      </c>
      <c r="I402">
        <v>50002451</v>
      </c>
      <c r="J402" t="s">
        <v>3844</v>
      </c>
      <c r="K402" t="s">
        <v>510</v>
      </c>
      <c r="L402" s="2">
        <v>43515</v>
      </c>
      <c r="M402" s="2">
        <v>43788</v>
      </c>
      <c r="N402">
        <v>2102029</v>
      </c>
      <c r="O402" t="s">
        <v>88</v>
      </c>
      <c r="P402" s="1">
        <v>1625</v>
      </c>
      <c r="Q402">
        <v>6.5</v>
      </c>
      <c r="R402" s="1">
        <v>28487.5</v>
      </c>
      <c r="S402" t="s">
        <v>11</v>
      </c>
    </row>
    <row r="403" spans="1:19" x14ac:dyDescent="0.25">
      <c r="A403">
        <v>7219000184</v>
      </c>
      <c r="B403" t="s">
        <v>3157</v>
      </c>
      <c r="E403" t="s">
        <v>3175</v>
      </c>
      <c r="F403" t="s">
        <v>3176</v>
      </c>
      <c r="G403" t="s">
        <v>3795</v>
      </c>
      <c r="H403">
        <v>1</v>
      </c>
      <c r="I403">
        <v>50000746</v>
      </c>
      <c r="J403" t="s">
        <v>3803</v>
      </c>
      <c r="K403" t="s">
        <v>942</v>
      </c>
      <c r="L403" s="2">
        <v>43591</v>
      </c>
      <c r="M403" s="2">
        <v>44049</v>
      </c>
      <c r="N403">
        <v>2102029</v>
      </c>
      <c r="O403" t="s">
        <v>88</v>
      </c>
      <c r="P403" s="1">
        <v>2475</v>
      </c>
      <c r="Q403">
        <v>6.79</v>
      </c>
      <c r="R403" s="1">
        <v>60726.9</v>
      </c>
      <c r="S403" t="s">
        <v>11</v>
      </c>
    </row>
    <row r="404" spans="1:19" x14ac:dyDescent="0.25">
      <c r="A404">
        <v>7115000325</v>
      </c>
      <c r="B404" t="s">
        <v>1260</v>
      </c>
      <c r="E404" t="s">
        <v>1261</v>
      </c>
      <c r="F404" t="s">
        <v>1262</v>
      </c>
      <c r="G404" t="s">
        <v>3795</v>
      </c>
      <c r="H404">
        <v>1</v>
      </c>
      <c r="I404">
        <v>50002451</v>
      </c>
      <c r="J404" t="s">
        <v>3844</v>
      </c>
      <c r="K404" t="s">
        <v>87</v>
      </c>
      <c r="L404" s="2">
        <v>42156</v>
      </c>
      <c r="M404" s="2">
        <v>42369</v>
      </c>
      <c r="N404">
        <v>2102029</v>
      </c>
      <c r="O404" t="s">
        <v>88</v>
      </c>
      <c r="P404" s="1">
        <v>1960</v>
      </c>
      <c r="Q404">
        <v>5.9</v>
      </c>
      <c r="R404" s="1">
        <v>22807.599999999999</v>
      </c>
      <c r="S404" t="s">
        <v>11</v>
      </c>
    </row>
    <row r="405" spans="1:19" x14ac:dyDescent="0.25">
      <c r="A405">
        <v>7119000075</v>
      </c>
      <c r="B405" t="s">
        <v>1326</v>
      </c>
      <c r="E405" t="s">
        <v>1327</v>
      </c>
      <c r="F405" t="s">
        <v>1328</v>
      </c>
      <c r="G405" t="s">
        <v>3795</v>
      </c>
      <c r="H405">
        <v>1</v>
      </c>
      <c r="I405">
        <v>50002451</v>
      </c>
      <c r="J405" t="s">
        <v>3844</v>
      </c>
      <c r="K405" t="s">
        <v>510</v>
      </c>
      <c r="L405" s="2">
        <v>43515</v>
      </c>
      <c r="M405" s="2">
        <v>43788</v>
      </c>
      <c r="N405">
        <v>2102030</v>
      </c>
      <c r="O405" t="s">
        <v>89</v>
      </c>
      <c r="P405">
        <v>320</v>
      </c>
      <c r="Q405">
        <v>9.75</v>
      </c>
      <c r="R405" s="1">
        <v>28487.5</v>
      </c>
      <c r="S405" t="s">
        <v>11</v>
      </c>
    </row>
    <row r="406" spans="1:19" x14ac:dyDescent="0.25">
      <c r="A406">
        <v>7219000180</v>
      </c>
      <c r="B406" t="s">
        <v>3157</v>
      </c>
      <c r="E406" t="s">
        <v>3169</v>
      </c>
      <c r="F406" t="s">
        <v>3170</v>
      </c>
      <c r="G406" t="s">
        <v>3795</v>
      </c>
      <c r="H406">
        <v>1</v>
      </c>
      <c r="I406">
        <v>50002451</v>
      </c>
      <c r="J406" t="s">
        <v>3844</v>
      </c>
      <c r="K406" t="s">
        <v>942</v>
      </c>
      <c r="L406" s="2">
        <v>43591</v>
      </c>
      <c r="M406" s="2">
        <v>44049</v>
      </c>
      <c r="N406">
        <v>2102030</v>
      </c>
      <c r="O406" t="s">
        <v>89</v>
      </c>
      <c r="P406">
        <v>215</v>
      </c>
      <c r="Q406">
        <v>10.75</v>
      </c>
      <c r="R406" s="1">
        <v>2311.25</v>
      </c>
      <c r="S406" t="s">
        <v>11</v>
      </c>
    </row>
    <row r="407" spans="1:19" x14ac:dyDescent="0.25">
      <c r="A407">
        <v>7115000325</v>
      </c>
      <c r="B407" t="s">
        <v>1260</v>
      </c>
      <c r="E407" t="s">
        <v>1261</v>
      </c>
      <c r="F407" t="s">
        <v>1262</v>
      </c>
      <c r="G407" t="s">
        <v>3795</v>
      </c>
      <c r="H407">
        <v>1</v>
      </c>
      <c r="I407">
        <v>50002451</v>
      </c>
      <c r="J407" t="s">
        <v>3844</v>
      </c>
      <c r="K407" t="s">
        <v>87</v>
      </c>
      <c r="L407" s="2">
        <v>42156</v>
      </c>
      <c r="M407" s="2">
        <v>42369</v>
      </c>
      <c r="N407">
        <v>2102030</v>
      </c>
      <c r="O407" t="s">
        <v>89</v>
      </c>
      <c r="P407">
        <v>880</v>
      </c>
      <c r="Q407">
        <v>8.77</v>
      </c>
      <c r="R407" s="1">
        <v>22807.599999999999</v>
      </c>
      <c r="S407" t="s">
        <v>11</v>
      </c>
    </row>
    <row r="408" spans="1:19" x14ac:dyDescent="0.25">
      <c r="A408">
        <v>7215000024</v>
      </c>
      <c r="B408" t="s">
        <v>1361</v>
      </c>
      <c r="E408" t="s">
        <v>1366</v>
      </c>
      <c r="F408" t="s">
        <v>1367</v>
      </c>
      <c r="G408" t="s">
        <v>3795</v>
      </c>
      <c r="H408">
        <v>1</v>
      </c>
      <c r="I408">
        <v>50005506</v>
      </c>
      <c r="J408" t="s">
        <v>3806</v>
      </c>
      <c r="K408" t="s">
        <v>539</v>
      </c>
      <c r="L408" s="2">
        <v>42012</v>
      </c>
      <c r="M408" s="2">
        <v>42468</v>
      </c>
      <c r="N408">
        <v>2102031</v>
      </c>
      <c r="O408" t="s">
        <v>511</v>
      </c>
      <c r="P408" s="1">
        <v>1000</v>
      </c>
      <c r="Q408">
        <v>867</v>
      </c>
      <c r="R408" s="1">
        <v>8890.1</v>
      </c>
      <c r="S408" t="s">
        <v>11</v>
      </c>
    </row>
    <row r="409" spans="1:19" x14ac:dyDescent="0.25">
      <c r="A409">
        <v>7217000036</v>
      </c>
      <c r="B409" t="s">
        <v>2234</v>
      </c>
      <c r="E409" t="s">
        <v>2235</v>
      </c>
      <c r="F409" t="s">
        <v>2236</v>
      </c>
      <c r="G409" t="s">
        <v>3795</v>
      </c>
      <c r="H409">
        <v>1</v>
      </c>
      <c r="I409">
        <v>50005506</v>
      </c>
      <c r="J409" t="s">
        <v>3806</v>
      </c>
      <c r="K409" t="s">
        <v>871</v>
      </c>
      <c r="L409" s="2">
        <v>42766</v>
      </c>
      <c r="M409" s="2">
        <v>43220</v>
      </c>
      <c r="N409">
        <v>2102031</v>
      </c>
      <c r="O409" t="s">
        <v>511</v>
      </c>
      <c r="P409" s="1">
        <v>6500</v>
      </c>
      <c r="Q409">
        <v>13.600000000000001</v>
      </c>
      <c r="R409" s="1">
        <v>19017</v>
      </c>
      <c r="S409" t="s">
        <v>11</v>
      </c>
    </row>
    <row r="410" spans="1:19" x14ac:dyDescent="0.25">
      <c r="A410">
        <v>7119000076</v>
      </c>
      <c r="B410" t="s">
        <v>1326</v>
      </c>
      <c r="E410" t="s">
        <v>1329</v>
      </c>
      <c r="F410" t="s">
        <v>1330</v>
      </c>
      <c r="G410" t="s">
        <v>3795</v>
      </c>
      <c r="H410">
        <v>1</v>
      </c>
      <c r="I410">
        <v>50000746</v>
      </c>
      <c r="J410" t="s">
        <v>3803</v>
      </c>
      <c r="K410" t="s">
        <v>510</v>
      </c>
      <c r="L410" s="2">
        <v>43515</v>
      </c>
      <c r="M410" s="2">
        <v>43788</v>
      </c>
      <c r="N410">
        <v>2102031</v>
      </c>
      <c r="O410" t="s">
        <v>511</v>
      </c>
      <c r="P410" s="1">
        <v>5500</v>
      </c>
      <c r="Q410">
        <v>0.12</v>
      </c>
      <c r="R410" s="1">
        <v>3680</v>
      </c>
      <c r="S410" t="s">
        <v>11</v>
      </c>
    </row>
    <row r="411" spans="1:19" x14ac:dyDescent="0.25">
      <c r="A411">
        <v>7218000048</v>
      </c>
      <c r="B411" t="s">
        <v>2744</v>
      </c>
      <c r="E411" t="s">
        <v>2752</v>
      </c>
      <c r="F411" t="s">
        <v>2753</v>
      </c>
      <c r="G411" t="s">
        <v>3795</v>
      </c>
      <c r="H411">
        <v>1</v>
      </c>
      <c r="I411">
        <v>50000746</v>
      </c>
      <c r="J411" t="s">
        <v>3803</v>
      </c>
      <c r="K411" t="s">
        <v>915</v>
      </c>
      <c r="L411" s="2">
        <v>43179</v>
      </c>
      <c r="M411" s="2">
        <v>43636</v>
      </c>
      <c r="N411">
        <v>2102031</v>
      </c>
      <c r="O411" t="s">
        <v>511</v>
      </c>
      <c r="P411" s="1">
        <v>3000</v>
      </c>
      <c r="Q411">
        <v>1571</v>
      </c>
      <c r="R411" s="1">
        <v>20678.23</v>
      </c>
      <c r="S411" t="s">
        <v>11</v>
      </c>
    </row>
    <row r="412" spans="1:19" x14ac:dyDescent="0.25">
      <c r="A412">
        <v>7219000176</v>
      </c>
      <c r="B412" t="s">
        <v>3157</v>
      </c>
      <c r="E412" t="s">
        <v>3163</v>
      </c>
      <c r="F412" t="s">
        <v>3164</v>
      </c>
      <c r="G412" t="s">
        <v>3795</v>
      </c>
      <c r="H412">
        <v>1</v>
      </c>
      <c r="I412">
        <v>50008075</v>
      </c>
      <c r="J412" t="s">
        <v>3868</v>
      </c>
      <c r="K412" t="s">
        <v>942</v>
      </c>
      <c r="L412" s="2">
        <v>43591</v>
      </c>
      <c r="M412" s="2">
        <v>44049</v>
      </c>
      <c r="N412">
        <v>2102031</v>
      </c>
      <c r="O412" t="s">
        <v>511</v>
      </c>
      <c r="P412" s="1">
        <v>4000</v>
      </c>
      <c r="Q412">
        <v>1518</v>
      </c>
      <c r="R412" s="1">
        <v>4634.25</v>
      </c>
      <c r="S412" t="s">
        <v>11</v>
      </c>
    </row>
    <row r="413" spans="1:19" x14ac:dyDescent="0.25">
      <c r="A413">
        <v>7115000376</v>
      </c>
      <c r="B413" t="s">
        <v>1260</v>
      </c>
      <c r="E413" t="s">
        <v>1265</v>
      </c>
      <c r="F413" t="s">
        <v>1266</v>
      </c>
      <c r="G413" t="s">
        <v>3795</v>
      </c>
      <c r="H413">
        <v>1</v>
      </c>
      <c r="I413">
        <v>50005885</v>
      </c>
      <c r="J413" t="s">
        <v>3834</v>
      </c>
      <c r="K413" t="s">
        <v>87</v>
      </c>
      <c r="L413" s="2">
        <v>42163</v>
      </c>
      <c r="M413" s="2">
        <v>42369</v>
      </c>
      <c r="N413">
        <v>2102032</v>
      </c>
      <c r="O413" t="s">
        <v>91</v>
      </c>
      <c r="P413" s="1">
        <v>1000</v>
      </c>
      <c r="Q413">
        <v>0.08</v>
      </c>
      <c r="R413">
        <v>947</v>
      </c>
      <c r="S413" t="s">
        <v>11</v>
      </c>
    </row>
    <row r="414" spans="1:19" x14ac:dyDescent="0.25">
      <c r="A414">
        <v>7115000340</v>
      </c>
      <c r="B414" t="s">
        <v>1260</v>
      </c>
      <c r="E414" t="s">
        <v>1263</v>
      </c>
      <c r="F414" t="s">
        <v>1264</v>
      </c>
      <c r="G414" t="s">
        <v>3795</v>
      </c>
      <c r="H414">
        <v>1</v>
      </c>
      <c r="I414">
        <v>50000768</v>
      </c>
      <c r="J414" t="s">
        <v>3812</v>
      </c>
      <c r="K414" t="s">
        <v>87</v>
      </c>
      <c r="L414" s="2">
        <v>42157</v>
      </c>
      <c r="M414" s="2">
        <v>42369</v>
      </c>
      <c r="N414">
        <v>2102032</v>
      </c>
      <c r="O414" t="s">
        <v>91</v>
      </c>
      <c r="P414" s="1">
        <v>1500</v>
      </c>
      <c r="Q414">
        <v>29.4</v>
      </c>
      <c r="R414" s="1">
        <v>8925</v>
      </c>
      <c r="S414" t="s">
        <v>11</v>
      </c>
    </row>
    <row r="415" spans="1:19" x14ac:dyDescent="0.25">
      <c r="A415">
        <v>7215000024</v>
      </c>
      <c r="B415" t="s">
        <v>1361</v>
      </c>
      <c r="E415" t="s">
        <v>1366</v>
      </c>
      <c r="F415" t="s">
        <v>1367</v>
      </c>
      <c r="G415" t="s">
        <v>3795</v>
      </c>
      <c r="H415">
        <v>1</v>
      </c>
      <c r="I415">
        <v>50005506</v>
      </c>
      <c r="J415" t="s">
        <v>3806</v>
      </c>
      <c r="K415" t="s">
        <v>539</v>
      </c>
      <c r="L415" s="2">
        <v>42012</v>
      </c>
      <c r="M415" s="2">
        <v>42468</v>
      </c>
      <c r="N415">
        <v>2102033</v>
      </c>
      <c r="O415" t="s">
        <v>285</v>
      </c>
      <c r="P415" s="1">
        <v>3500</v>
      </c>
      <c r="Q415">
        <v>3494</v>
      </c>
      <c r="R415" s="1">
        <v>8890.1</v>
      </c>
      <c r="S415" t="s">
        <v>11</v>
      </c>
    </row>
    <row r="416" spans="1:19" x14ac:dyDescent="0.25">
      <c r="A416">
        <v>7215000024</v>
      </c>
      <c r="B416" t="s">
        <v>1361</v>
      </c>
      <c r="E416" t="s">
        <v>1366</v>
      </c>
      <c r="F416" t="s">
        <v>1367</v>
      </c>
      <c r="G416" t="s">
        <v>3795</v>
      </c>
      <c r="H416">
        <v>1</v>
      </c>
      <c r="I416">
        <v>50005506</v>
      </c>
      <c r="J416" t="s">
        <v>3806</v>
      </c>
      <c r="K416" t="s">
        <v>539</v>
      </c>
      <c r="L416" s="2">
        <v>42012</v>
      </c>
      <c r="M416" s="2">
        <v>42468</v>
      </c>
      <c r="N416">
        <v>2102035</v>
      </c>
      <c r="O416" t="s">
        <v>286</v>
      </c>
      <c r="P416" s="1">
        <v>2000</v>
      </c>
      <c r="Q416">
        <v>2118</v>
      </c>
      <c r="R416" s="1">
        <v>8890.1</v>
      </c>
      <c r="S416" t="s">
        <v>11</v>
      </c>
    </row>
    <row r="417" spans="1:19" x14ac:dyDescent="0.25">
      <c r="A417">
        <v>7215000024</v>
      </c>
      <c r="B417" t="s">
        <v>1361</v>
      </c>
      <c r="E417" t="s">
        <v>1366</v>
      </c>
      <c r="F417" t="s">
        <v>1367</v>
      </c>
      <c r="G417" t="s">
        <v>3795</v>
      </c>
      <c r="H417">
        <v>1</v>
      </c>
      <c r="I417">
        <v>50005506</v>
      </c>
      <c r="J417" t="s">
        <v>3806</v>
      </c>
      <c r="K417" t="s">
        <v>539</v>
      </c>
      <c r="L417" s="2">
        <v>42012</v>
      </c>
      <c r="M417" s="2">
        <v>42468</v>
      </c>
      <c r="N417">
        <v>2102036</v>
      </c>
      <c r="O417" t="s">
        <v>287</v>
      </c>
      <c r="P417" s="1">
        <v>7000</v>
      </c>
      <c r="Q417">
        <v>999</v>
      </c>
      <c r="R417" s="1">
        <v>8890.1</v>
      </c>
      <c r="S417" t="s">
        <v>11</v>
      </c>
    </row>
    <row r="418" spans="1:19" x14ac:dyDescent="0.25">
      <c r="A418">
        <v>7217000036</v>
      </c>
      <c r="B418" t="s">
        <v>2234</v>
      </c>
      <c r="E418" t="s">
        <v>2235</v>
      </c>
      <c r="F418" t="s">
        <v>2236</v>
      </c>
      <c r="G418" t="s">
        <v>3795</v>
      </c>
      <c r="H418">
        <v>1</v>
      </c>
      <c r="I418">
        <v>50005506</v>
      </c>
      <c r="J418" t="s">
        <v>3806</v>
      </c>
      <c r="K418" t="s">
        <v>871</v>
      </c>
      <c r="L418" s="2">
        <v>42766</v>
      </c>
      <c r="M418" s="2">
        <v>43220</v>
      </c>
      <c r="N418">
        <v>2102036</v>
      </c>
      <c r="O418" t="s">
        <v>287</v>
      </c>
      <c r="P418" s="1">
        <v>5000</v>
      </c>
      <c r="Q418">
        <v>10.5</v>
      </c>
      <c r="R418" s="1">
        <v>19017</v>
      </c>
      <c r="S418" t="s">
        <v>11</v>
      </c>
    </row>
    <row r="419" spans="1:19" x14ac:dyDescent="0.25">
      <c r="A419">
        <v>7218000048</v>
      </c>
      <c r="B419" t="s">
        <v>2744</v>
      </c>
      <c r="E419" t="s">
        <v>2752</v>
      </c>
      <c r="F419" t="s">
        <v>2753</v>
      </c>
      <c r="G419" t="s">
        <v>3795</v>
      </c>
      <c r="H419">
        <v>1</v>
      </c>
      <c r="I419">
        <v>50000746</v>
      </c>
      <c r="J419" t="s">
        <v>3803</v>
      </c>
      <c r="K419" t="s">
        <v>915</v>
      </c>
      <c r="L419" s="2">
        <v>43179</v>
      </c>
      <c r="M419" s="2">
        <v>43636</v>
      </c>
      <c r="N419">
        <v>2102036</v>
      </c>
      <c r="O419" t="s">
        <v>287</v>
      </c>
      <c r="P419" s="1">
        <v>3500</v>
      </c>
      <c r="Q419">
        <v>1024</v>
      </c>
      <c r="R419" s="1">
        <v>20678.23</v>
      </c>
      <c r="S419" t="s">
        <v>11</v>
      </c>
    </row>
    <row r="420" spans="1:19" x14ac:dyDescent="0.25">
      <c r="A420">
        <v>7115000376</v>
      </c>
      <c r="B420" t="s">
        <v>1260</v>
      </c>
      <c r="E420" t="s">
        <v>1265</v>
      </c>
      <c r="F420" t="s">
        <v>1266</v>
      </c>
      <c r="G420" t="s">
        <v>3795</v>
      </c>
      <c r="H420">
        <v>1</v>
      </c>
      <c r="I420">
        <v>50005885</v>
      </c>
      <c r="J420" t="s">
        <v>3834</v>
      </c>
      <c r="K420" t="s">
        <v>87</v>
      </c>
      <c r="L420" s="2">
        <v>42163</v>
      </c>
      <c r="M420" s="2">
        <v>42369</v>
      </c>
      <c r="N420">
        <v>2102037</v>
      </c>
      <c r="O420" t="s">
        <v>105</v>
      </c>
      <c r="P420" s="1">
        <v>1000</v>
      </c>
      <c r="Q420">
        <v>4.2</v>
      </c>
      <c r="R420">
        <v>947</v>
      </c>
      <c r="S420" t="s">
        <v>11</v>
      </c>
    </row>
    <row r="421" spans="1:19" x14ac:dyDescent="0.25">
      <c r="A421">
        <v>7215000024</v>
      </c>
      <c r="B421" t="s">
        <v>1361</v>
      </c>
      <c r="E421" t="s">
        <v>1366</v>
      </c>
      <c r="F421" t="s">
        <v>1367</v>
      </c>
      <c r="G421" t="s">
        <v>3795</v>
      </c>
      <c r="H421">
        <v>1</v>
      </c>
      <c r="I421">
        <v>50005506</v>
      </c>
      <c r="J421" t="s">
        <v>3806</v>
      </c>
      <c r="K421" t="s">
        <v>539</v>
      </c>
      <c r="L421" s="2">
        <v>42012</v>
      </c>
      <c r="M421" s="2">
        <v>42468</v>
      </c>
      <c r="N421">
        <v>2102038</v>
      </c>
      <c r="O421" t="s">
        <v>291</v>
      </c>
      <c r="P421" s="1">
        <v>7000</v>
      </c>
      <c r="Q421">
        <v>662</v>
      </c>
      <c r="R421" s="1">
        <v>8890.1</v>
      </c>
      <c r="S421" t="s">
        <v>11</v>
      </c>
    </row>
    <row r="422" spans="1:19" x14ac:dyDescent="0.25">
      <c r="A422">
        <v>7217000036</v>
      </c>
      <c r="B422" t="s">
        <v>2234</v>
      </c>
      <c r="E422" t="s">
        <v>2235</v>
      </c>
      <c r="F422" t="s">
        <v>2236</v>
      </c>
      <c r="G422" t="s">
        <v>3795</v>
      </c>
      <c r="H422">
        <v>1</v>
      </c>
      <c r="I422">
        <v>50005506</v>
      </c>
      <c r="J422" t="s">
        <v>3806</v>
      </c>
      <c r="K422" t="s">
        <v>871</v>
      </c>
      <c r="L422" s="2">
        <v>42766</v>
      </c>
      <c r="M422" s="2">
        <v>43220</v>
      </c>
      <c r="N422">
        <v>2102038</v>
      </c>
      <c r="O422" t="s">
        <v>291</v>
      </c>
      <c r="P422" s="1">
        <v>2000</v>
      </c>
      <c r="Q422">
        <v>7.6</v>
      </c>
      <c r="R422" s="1">
        <v>19017</v>
      </c>
      <c r="S422" t="s">
        <v>11</v>
      </c>
    </row>
    <row r="423" spans="1:19" x14ac:dyDescent="0.25">
      <c r="A423">
        <v>7218000044</v>
      </c>
      <c r="B423" t="s">
        <v>2744</v>
      </c>
      <c r="E423" t="s">
        <v>2745</v>
      </c>
      <c r="F423" t="s">
        <v>2746</v>
      </c>
      <c r="G423" t="s">
        <v>3795</v>
      </c>
      <c r="H423">
        <v>1</v>
      </c>
      <c r="I423">
        <v>50005506</v>
      </c>
      <c r="J423" t="s">
        <v>3806</v>
      </c>
      <c r="K423" t="s">
        <v>915</v>
      </c>
      <c r="L423" s="2">
        <v>43179</v>
      </c>
      <c r="M423" s="2">
        <v>43636</v>
      </c>
      <c r="N423">
        <v>2102038</v>
      </c>
      <c r="O423" t="s">
        <v>291</v>
      </c>
      <c r="P423" s="1">
        <v>2500</v>
      </c>
      <c r="Q423">
        <v>7.0000000000000007E-2</v>
      </c>
      <c r="R423" s="1">
        <v>6532</v>
      </c>
      <c r="S423" t="s">
        <v>11</v>
      </c>
    </row>
    <row r="424" spans="1:19" x14ac:dyDescent="0.25">
      <c r="A424">
        <v>7215000024</v>
      </c>
      <c r="B424" t="s">
        <v>1361</v>
      </c>
      <c r="E424" t="s">
        <v>1366</v>
      </c>
      <c r="F424" t="s">
        <v>1367</v>
      </c>
      <c r="G424" t="s">
        <v>3795</v>
      </c>
      <c r="H424">
        <v>1</v>
      </c>
      <c r="I424">
        <v>50005506</v>
      </c>
      <c r="J424" t="s">
        <v>3806</v>
      </c>
      <c r="K424" t="s">
        <v>539</v>
      </c>
      <c r="L424" s="2">
        <v>42012</v>
      </c>
      <c r="M424" s="2">
        <v>42468</v>
      </c>
      <c r="N424">
        <v>2102039</v>
      </c>
      <c r="O424" t="s">
        <v>292</v>
      </c>
      <c r="P424" s="1">
        <v>4500</v>
      </c>
      <c r="Q424">
        <v>3309.0000000000005</v>
      </c>
      <c r="R424" s="1">
        <v>8890.1</v>
      </c>
      <c r="S424" t="s">
        <v>11</v>
      </c>
    </row>
    <row r="425" spans="1:19" x14ac:dyDescent="0.25">
      <c r="A425">
        <v>7217000036</v>
      </c>
      <c r="B425" t="s">
        <v>2234</v>
      </c>
      <c r="E425" t="s">
        <v>2235</v>
      </c>
      <c r="F425" t="s">
        <v>2236</v>
      </c>
      <c r="G425" t="s">
        <v>3795</v>
      </c>
      <c r="H425">
        <v>1</v>
      </c>
      <c r="I425">
        <v>50005506</v>
      </c>
      <c r="J425" t="s">
        <v>3806</v>
      </c>
      <c r="K425" t="s">
        <v>871</v>
      </c>
      <c r="L425" s="2">
        <v>42766</v>
      </c>
      <c r="M425" s="2">
        <v>43220</v>
      </c>
      <c r="N425">
        <v>2102039</v>
      </c>
      <c r="O425" t="s">
        <v>292</v>
      </c>
      <c r="P425" s="1">
        <v>2500</v>
      </c>
      <c r="Q425">
        <v>41.4</v>
      </c>
      <c r="R425" s="1">
        <v>19017</v>
      </c>
      <c r="S425" t="s">
        <v>11</v>
      </c>
    </row>
    <row r="426" spans="1:19" x14ac:dyDescent="0.25">
      <c r="A426">
        <v>7218000048</v>
      </c>
      <c r="B426" t="s">
        <v>2744</v>
      </c>
      <c r="E426" t="s">
        <v>2752</v>
      </c>
      <c r="F426" t="s">
        <v>2753</v>
      </c>
      <c r="G426" t="s">
        <v>3795</v>
      </c>
      <c r="H426">
        <v>1</v>
      </c>
      <c r="I426">
        <v>50000746</v>
      </c>
      <c r="J426" t="s">
        <v>3803</v>
      </c>
      <c r="K426" t="s">
        <v>915</v>
      </c>
      <c r="L426" s="2">
        <v>43179</v>
      </c>
      <c r="M426" s="2">
        <v>43636</v>
      </c>
      <c r="N426">
        <v>2102039</v>
      </c>
      <c r="O426" t="s">
        <v>292</v>
      </c>
      <c r="P426" s="1">
        <v>3000</v>
      </c>
      <c r="Q426">
        <v>1189</v>
      </c>
      <c r="R426" s="1">
        <v>20678.23</v>
      </c>
      <c r="S426" t="s">
        <v>11</v>
      </c>
    </row>
    <row r="427" spans="1:19" x14ac:dyDescent="0.25">
      <c r="A427">
        <v>7219000184</v>
      </c>
      <c r="B427" t="s">
        <v>3157</v>
      </c>
      <c r="E427" t="s">
        <v>3175</v>
      </c>
      <c r="F427" t="s">
        <v>3176</v>
      </c>
      <c r="G427" t="s">
        <v>3795</v>
      </c>
      <c r="H427">
        <v>1</v>
      </c>
      <c r="I427">
        <v>50000746</v>
      </c>
      <c r="J427" t="s">
        <v>3803</v>
      </c>
      <c r="K427" t="s">
        <v>942</v>
      </c>
      <c r="L427" s="2">
        <v>43591</v>
      </c>
      <c r="M427" s="2">
        <v>44049</v>
      </c>
      <c r="N427">
        <v>2102039</v>
      </c>
      <c r="O427" t="s">
        <v>292</v>
      </c>
      <c r="P427" s="1">
        <v>2400</v>
      </c>
      <c r="Q427">
        <v>1177</v>
      </c>
      <c r="R427" s="1">
        <v>60726.9</v>
      </c>
      <c r="S427" t="s">
        <v>11</v>
      </c>
    </row>
    <row r="428" spans="1:19" x14ac:dyDescent="0.25">
      <c r="A428">
        <v>7215000018</v>
      </c>
      <c r="B428" t="s">
        <v>1361</v>
      </c>
      <c r="E428" t="s">
        <v>1362</v>
      </c>
      <c r="F428" t="s">
        <v>1363</v>
      </c>
      <c r="G428" t="s">
        <v>3795</v>
      </c>
      <c r="H428">
        <v>1</v>
      </c>
      <c r="I428">
        <v>50000746</v>
      </c>
      <c r="J428" t="s">
        <v>3803</v>
      </c>
      <c r="K428" t="s">
        <v>539</v>
      </c>
      <c r="L428" s="2">
        <v>42012</v>
      </c>
      <c r="M428" s="2">
        <v>42468</v>
      </c>
      <c r="N428">
        <v>2102040</v>
      </c>
      <c r="O428" t="s">
        <v>293</v>
      </c>
      <c r="P428" s="1">
        <v>1000</v>
      </c>
      <c r="Q428">
        <v>3192</v>
      </c>
      <c r="R428" s="1">
        <v>17884.849999999999</v>
      </c>
      <c r="S428" t="s">
        <v>11</v>
      </c>
    </row>
    <row r="429" spans="1:19" x14ac:dyDescent="0.25">
      <c r="A429">
        <v>7215000018</v>
      </c>
      <c r="B429" t="s">
        <v>1361</v>
      </c>
      <c r="E429" t="s">
        <v>1362</v>
      </c>
      <c r="F429" t="s">
        <v>1363</v>
      </c>
      <c r="G429" t="s">
        <v>3795</v>
      </c>
      <c r="H429">
        <v>1</v>
      </c>
      <c r="I429">
        <v>50000746</v>
      </c>
      <c r="J429" t="s">
        <v>3803</v>
      </c>
      <c r="K429" t="s">
        <v>539</v>
      </c>
      <c r="L429" s="2">
        <v>42012</v>
      </c>
      <c r="M429" s="2">
        <v>42468</v>
      </c>
      <c r="N429">
        <v>2102041</v>
      </c>
      <c r="O429" t="s">
        <v>294</v>
      </c>
      <c r="P429" s="1">
        <v>28000</v>
      </c>
      <c r="Q429">
        <v>1014</v>
      </c>
      <c r="R429" s="1">
        <v>17884.849999999999</v>
      </c>
      <c r="S429" t="s">
        <v>11</v>
      </c>
    </row>
    <row r="430" spans="1:19" x14ac:dyDescent="0.25">
      <c r="A430">
        <v>7218000048</v>
      </c>
      <c r="B430" t="s">
        <v>2744</v>
      </c>
      <c r="E430" t="s">
        <v>2752</v>
      </c>
      <c r="F430" t="s">
        <v>2753</v>
      </c>
      <c r="G430" t="s">
        <v>3795</v>
      </c>
      <c r="H430">
        <v>1</v>
      </c>
      <c r="I430">
        <v>50000746</v>
      </c>
      <c r="J430" t="s">
        <v>3803</v>
      </c>
      <c r="K430" t="s">
        <v>915</v>
      </c>
      <c r="L430" s="2">
        <v>43179</v>
      </c>
      <c r="M430" s="2">
        <v>43636</v>
      </c>
      <c r="N430">
        <v>2102041</v>
      </c>
      <c r="O430" t="s">
        <v>294</v>
      </c>
      <c r="P430" s="1">
        <v>34000</v>
      </c>
      <c r="Q430">
        <v>9.3999999999999986</v>
      </c>
      <c r="R430" s="1">
        <v>20678.23</v>
      </c>
      <c r="S430" t="s">
        <v>11</v>
      </c>
    </row>
    <row r="431" spans="1:19" x14ac:dyDescent="0.25">
      <c r="A431">
        <v>7219000224</v>
      </c>
      <c r="B431" t="s">
        <v>3157</v>
      </c>
      <c r="E431" t="s">
        <v>3185</v>
      </c>
      <c r="F431" t="s">
        <v>3186</v>
      </c>
      <c r="G431" t="s">
        <v>3795</v>
      </c>
      <c r="H431">
        <v>1</v>
      </c>
      <c r="I431">
        <v>50008075</v>
      </c>
      <c r="J431" t="s">
        <v>3868</v>
      </c>
      <c r="K431" t="s">
        <v>942</v>
      </c>
      <c r="L431" s="2">
        <v>43608</v>
      </c>
      <c r="M431" s="2">
        <v>44066</v>
      </c>
      <c r="N431">
        <v>2102041</v>
      </c>
      <c r="O431" t="s">
        <v>294</v>
      </c>
      <c r="P431" s="1">
        <v>57500</v>
      </c>
      <c r="Q431">
        <v>1332</v>
      </c>
      <c r="R431" s="1">
        <v>49657.599999999999</v>
      </c>
      <c r="S431" t="s">
        <v>11</v>
      </c>
    </row>
    <row r="432" spans="1:19" x14ac:dyDescent="0.25">
      <c r="A432">
        <v>7119000075</v>
      </c>
      <c r="B432" t="s">
        <v>1326</v>
      </c>
      <c r="E432" t="s">
        <v>1327</v>
      </c>
      <c r="F432" t="s">
        <v>1328</v>
      </c>
      <c r="G432" t="s">
        <v>3795</v>
      </c>
      <c r="H432">
        <v>1</v>
      </c>
      <c r="I432">
        <v>50002451</v>
      </c>
      <c r="J432" t="s">
        <v>3844</v>
      </c>
      <c r="K432" t="s">
        <v>510</v>
      </c>
      <c r="L432" s="2">
        <v>43515</v>
      </c>
      <c r="M432" s="2">
        <v>43788</v>
      </c>
      <c r="N432">
        <v>2102042</v>
      </c>
      <c r="O432" t="s">
        <v>90</v>
      </c>
      <c r="P432">
        <v>805</v>
      </c>
      <c r="Q432">
        <v>11</v>
      </c>
      <c r="R432" s="1">
        <v>28487.5</v>
      </c>
      <c r="S432" t="s">
        <v>11</v>
      </c>
    </row>
    <row r="433" spans="1:19" x14ac:dyDescent="0.25">
      <c r="A433">
        <v>7219000184</v>
      </c>
      <c r="B433" t="s">
        <v>3157</v>
      </c>
      <c r="E433" t="s">
        <v>3175</v>
      </c>
      <c r="F433" t="s">
        <v>3176</v>
      </c>
      <c r="G433" t="s">
        <v>3795</v>
      </c>
      <c r="H433">
        <v>1</v>
      </c>
      <c r="I433">
        <v>50000746</v>
      </c>
      <c r="J433" t="s">
        <v>3803</v>
      </c>
      <c r="K433" t="s">
        <v>942</v>
      </c>
      <c r="L433" s="2">
        <v>43591</v>
      </c>
      <c r="M433" s="2">
        <v>44049</v>
      </c>
      <c r="N433">
        <v>2102042</v>
      </c>
      <c r="O433" t="s">
        <v>90</v>
      </c>
      <c r="P433">
        <v>422</v>
      </c>
      <c r="Q433">
        <v>14</v>
      </c>
      <c r="R433" s="1">
        <v>60726.9</v>
      </c>
      <c r="S433" t="s">
        <v>11</v>
      </c>
    </row>
    <row r="434" spans="1:19" x14ac:dyDescent="0.25">
      <c r="A434">
        <v>7115000325</v>
      </c>
      <c r="B434" t="s">
        <v>1260</v>
      </c>
      <c r="E434" t="s">
        <v>1261</v>
      </c>
      <c r="F434" t="s">
        <v>1262</v>
      </c>
      <c r="G434" t="s">
        <v>3795</v>
      </c>
      <c r="H434">
        <v>1</v>
      </c>
      <c r="I434">
        <v>50002451</v>
      </c>
      <c r="J434" t="s">
        <v>3844</v>
      </c>
      <c r="K434" t="s">
        <v>87</v>
      </c>
      <c r="L434" s="2">
        <v>42156</v>
      </c>
      <c r="M434" s="2">
        <v>42369</v>
      </c>
      <c r="N434">
        <v>2102042</v>
      </c>
      <c r="O434" t="s">
        <v>90</v>
      </c>
      <c r="P434">
        <v>172</v>
      </c>
      <c r="Q434">
        <v>20.5</v>
      </c>
      <c r="R434" s="1">
        <v>22807.599999999999</v>
      </c>
      <c r="S434" t="s">
        <v>11</v>
      </c>
    </row>
    <row r="435" spans="1:19" x14ac:dyDescent="0.25">
      <c r="A435">
        <v>7119000076</v>
      </c>
      <c r="B435" t="s">
        <v>1326</v>
      </c>
      <c r="E435" t="s">
        <v>1329</v>
      </c>
      <c r="F435" t="s">
        <v>1330</v>
      </c>
      <c r="G435" t="s">
        <v>3795</v>
      </c>
      <c r="H435">
        <v>1</v>
      </c>
      <c r="I435">
        <v>50000746</v>
      </c>
      <c r="J435" t="s">
        <v>3803</v>
      </c>
      <c r="K435" t="s">
        <v>510</v>
      </c>
      <c r="L435" s="2">
        <v>43515</v>
      </c>
      <c r="M435" s="2">
        <v>43788</v>
      </c>
      <c r="N435">
        <v>2102043</v>
      </c>
      <c r="O435" t="s">
        <v>106</v>
      </c>
      <c r="P435" s="1">
        <v>3500</v>
      </c>
      <c r="Q435">
        <v>0.28000000000000003</v>
      </c>
      <c r="R435" s="1">
        <v>3680</v>
      </c>
      <c r="S435" t="s">
        <v>11</v>
      </c>
    </row>
    <row r="436" spans="1:19" x14ac:dyDescent="0.25">
      <c r="A436">
        <v>7115000376</v>
      </c>
      <c r="B436" t="s">
        <v>1260</v>
      </c>
      <c r="E436" t="s">
        <v>1265</v>
      </c>
      <c r="F436" t="s">
        <v>1266</v>
      </c>
      <c r="G436" t="s">
        <v>3795</v>
      </c>
      <c r="H436">
        <v>1</v>
      </c>
      <c r="I436">
        <v>50005885</v>
      </c>
      <c r="J436" t="s">
        <v>3834</v>
      </c>
      <c r="K436" t="s">
        <v>87</v>
      </c>
      <c r="L436" s="2">
        <v>42163</v>
      </c>
      <c r="M436" s="2">
        <v>42369</v>
      </c>
      <c r="N436">
        <v>2102043</v>
      </c>
      <c r="O436" t="s">
        <v>106</v>
      </c>
      <c r="P436">
        <v>500</v>
      </c>
      <c r="Q436">
        <v>0.22</v>
      </c>
      <c r="R436">
        <v>947</v>
      </c>
      <c r="S436" t="s">
        <v>11</v>
      </c>
    </row>
    <row r="437" spans="1:19" x14ac:dyDescent="0.25">
      <c r="A437">
        <v>7215000019</v>
      </c>
      <c r="B437" t="s">
        <v>1361</v>
      </c>
      <c r="E437" t="s">
        <v>1364</v>
      </c>
      <c r="F437" t="s">
        <v>1365</v>
      </c>
      <c r="G437" t="s">
        <v>3795</v>
      </c>
      <c r="H437">
        <v>1</v>
      </c>
      <c r="I437">
        <v>50000595</v>
      </c>
      <c r="J437" t="s">
        <v>3815</v>
      </c>
      <c r="K437" t="s">
        <v>539</v>
      </c>
      <c r="L437" s="2">
        <v>42012</v>
      </c>
      <c r="M437" s="2">
        <v>42468</v>
      </c>
      <c r="N437">
        <v>2102045</v>
      </c>
      <c r="O437" t="s">
        <v>258</v>
      </c>
      <c r="P437" s="1">
        <v>12500</v>
      </c>
      <c r="Q437">
        <v>1327</v>
      </c>
      <c r="R437" s="1">
        <v>1658.75</v>
      </c>
      <c r="S437" t="s">
        <v>11</v>
      </c>
    </row>
    <row r="438" spans="1:19" x14ac:dyDescent="0.25">
      <c r="A438">
        <v>7217000036</v>
      </c>
      <c r="B438" t="s">
        <v>2234</v>
      </c>
      <c r="E438" t="s">
        <v>2235</v>
      </c>
      <c r="F438" t="s">
        <v>2236</v>
      </c>
      <c r="G438" t="s">
        <v>3795</v>
      </c>
      <c r="H438">
        <v>1</v>
      </c>
      <c r="I438">
        <v>50005506</v>
      </c>
      <c r="J438" t="s">
        <v>3806</v>
      </c>
      <c r="K438" t="s">
        <v>871</v>
      </c>
      <c r="L438" s="2">
        <v>42766</v>
      </c>
      <c r="M438" s="2">
        <v>43220</v>
      </c>
      <c r="N438">
        <v>2102045</v>
      </c>
      <c r="O438" t="s">
        <v>258</v>
      </c>
      <c r="P438" s="1">
        <v>29000</v>
      </c>
      <c r="Q438">
        <v>9.6999999999999993</v>
      </c>
      <c r="R438" s="1">
        <v>19017</v>
      </c>
      <c r="S438" t="s">
        <v>11</v>
      </c>
    </row>
    <row r="439" spans="1:19" x14ac:dyDescent="0.25">
      <c r="A439">
        <v>7218000048</v>
      </c>
      <c r="B439" t="s">
        <v>2744</v>
      </c>
      <c r="E439" t="s">
        <v>2752</v>
      </c>
      <c r="F439" t="s">
        <v>2753</v>
      </c>
      <c r="G439" t="s">
        <v>3795</v>
      </c>
      <c r="H439">
        <v>1</v>
      </c>
      <c r="I439">
        <v>50000746</v>
      </c>
      <c r="J439" t="s">
        <v>3803</v>
      </c>
      <c r="K439" t="s">
        <v>915</v>
      </c>
      <c r="L439" s="2">
        <v>43179</v>
      </c>
      <c r="M439" s="2">
        <v>43636</v>
      </c>
      <c r="N439">
        <v>2102045</v>
      </c>
      <c r="O439" t="s">
        <v>258</v>
      </c>
      <c r="P439" s="1">
        <v>33500</v>
      </c>
      <c r="Q439">
        <v>1088</v>
      </c>
      <c r="R439" s="1">
        <v>20678.23</v>
      </c>
      <c r="S439" t="s">
        <v>11</v>
      </c>
    </row>
    <row r="440" spans="1:19" x14ac:dyDescent="0.25">
      <c r="A440">
        <v>7219000224</v>
      </c>
      <c r="B440" t="s">
        <v>3157</v>
      </c>
      <c r="E440" t="s">
        <v>3185</v>
      </c>
      <c r="F440" t="s">
        <v>3186</v>
      </c>
      <c r="G440" t="s">
        <v>3795</v>
      </c>
      <c r="H440">
        <v>1</v>
      </c>
      <c r="I440">
        <v>50008075</v>
      </c>
      <c r="J440" t="s">
        <v>3868</v>
      </c>
      <c r="K440" t="s">
        <v>942</v>
      </c>
      <c r="L440" s="2">
        <v>43608</v>
      </c>
      <c r="M440" s="2">
        <v>44066</v>
      </c>
      <c r="N440">
        <v>2102045</v>
      </c>
      <c r="O440" t="s">
        <v>258</v>
      </c>
      <c r="P440" s="1">
        <v>30000</v>
      </c>
      <c r="Q440">
        <v>1542</v>
      </c>
      <c r="R440" s="1">
        <v>49657.599999999999</v>
      </c>
      <c r="S440" t="s">
        <v>11</v>
      </c>
    </row>
    <row r="441" spans="1:19" x14ac:dyDescent="0.25">
      <c r="A441">
        <v>7215000024</v>
      </c>
      <c r="B441" t="s">
        <v>1361</v>
      </c>
      <c r="E441" t="s">
        <v>1366</v>
      </c>
      <c r="F441" t="s">
        <v>1367</v>
      </c>
      <c r="G441" t="s">
        <v>3795</v>
      </c>
      <c r="H441">
        <v>1</v>
      </c>
      <c r="I441">
        <v>50005506</v>
      </c>
      <c r="J441" t="s">
        <v>3806</v>
      </c>
      <c r="K441" t="s">
        <v>539</v>
      </c>
      <c r="L441" s="2">
        <v>42012</v>
      </c>
      <c r="M441" s="2">
        <v>42468</v>
      </c>
      <c r="N441">
        <v>2102046</v>
      </c>
      <c r="O441" t="s">
        <v>259</v>
      </c>
      <c r="P441" s="1">
        <v>4500</v>
      </c>
      <c r="Q441">
        <v>1323</v>
      </c>
      <c r="R441" s="1">
        <v>8890.1</v>
      </c>
      <c r="S441" t="s">
        <v>11</v>
      </c>
    </row>
    <row r="442" spans="1:19" x14ac:dyDescent="0.25">
      <c r="A442">
        <v>7217000036</v>
      </c>
      <c r="B442" t="s">
        <v>2234</v>
      </c>
      <c r="E442" t="s">
        <v>2235</v>
      </c>
      <c r="F442" t="s">
        <v>2236</v>
      </c>
      <c r="G442" t="s">
        <v>3795</v>
      </c>
      <c r="H442">
        <v>1</v>
      </c>
      <c r="I442">
        <v>50005506</v>
      </c>
      <c r="J442" t="s">
        <v>3806</v>
      </c>
      <c r="K442" t="s">
        <v>871</v>
      </c>
      <c r="L442" s="2">
        <v>42766</v>
      </c>
      <c r="M442" s="2">
        <v>43220</v>
      </c>
      <c r="N442">
        <v>2102046</v>
      </c>
      <c r="O442" t="s">
        <v>259</v>
      </c>
      <c r="P442" s="1">
        <v>3000</v>
      </c>
      <c r="Q442">
        <v>13.600000000000001</v>
      </c>
      <c r="R442" s="1">
        <v>19017</v>
      </c>
      <c r="S442" t="s">
        <v>11</v>
      </c>
    </row>
    <row r="443" spans="1:19" x14ac:dyDescent="0.25">
      <c r="A443">
        <v>7218000048</v>
      </c>
      <c r="B443" t="s">
        <v>2744</v>
      </c>
      <c r="E443" t="s">
        <v>2752</v>
      </c>
      <c r="F443" t="s">
        <v>2753</v>
      </c>
      <c r="G443" t="s">
        <v>3795</v>
      </c>
      <c r="H443">
        <v>1</v>
      </c>
      <c r="I443">
        <v>50000746</v>
      </c>
      <c r="J443" t="s">
        <v>3803</v>
      </c>
      <c r="K443" t="s">
        <v>915</v>
      </c>
      <c r="L443" s="2">
        <v>43179</v>
      </c>
      <c r="M443" s="2">
        <v>43636</v>
      </c>
      <c r="N443">
        <v>2102046</v>
      </c>
      <c r="O443" t="s">
        <v>259</v>
      </c>
      <c r="P443" s="1">
        <v>2000</v>
      </c>
      <c r="Q443">
        <v>1648.9999999999998</v>
      </c>
      <c r="R443" s="1">
        <v>20678.23</v>
      </c>
      <c r="S443" t="s">
        <v>11</v>
      </c>
    </row>
    <row r="444" spans="1:19" x14ac:dyDescent="0.25">
      <c r="A444">
        <v>7219000179</v>
      </c>
      <c r="B444" t="s">
        <v>3157</v>
      </c>
      <c r="E444" t="s">
        <v>3167</v>
      </c>
      <c r="F444" t="s">
        <v>3168</v>
      </c>
      <c r="G444" t="s">
        <v>3795</v>
      </c>
      <c r="H444">
        <v>1</v>
      </c>
      <c r="I444">
        <v>50005506</v>
      </c>
      <c r="J444" t="s">
        <v>3806</v>
      </c>
      <c r="K444" t="s">
        <v>942</v>
      </c>
      <c r="L444" s="2">
        <v>43591</v>
      </c>
      <c r="M444" s="2">
        <v>44049</v>
      </c>
      <c r="N444">
        <v>2102046</v>
      </c>
      <c r="O444" t="s">
        <v>259</v>
      </c>
      <c r="P444" s="1">
        <v>1800</v>
      </c>
      <c r="Q444">
        <v>0.17</v>
      </c>
      <c r="R444" s="1">
        <v>9491.92</v>
      </c>
      <c r="S444" t="s">
        <v>11</v>
      </c>
    </row>
    <row r="445" spans="1:19" x14ac:dyDescent="0.25">
      <c r="A445">
        <v>7215000018</v>
      </c>
      <c r="B445" t="s">
        <v>1361</v>
      </c>
      <c r="E445" t="s">
        <v>1362</v>
      </c>
      <c r="F445" t="s">
        <v>1363</v>
      </c>
      <c r="G445" t="s">
        <v>3795</v>
      </c>
      <c r="H445">
        <v>1</v>
      </c>
      <c r="I445">
        <v>50000746</v>
      </c>
      <c r="J445" t="s">
        <v>3803</v>
      </c>
      <c r="K445" t="s">
        <v>539</v>
      </c>
      <c r="L445" s="2">
        <v>42012</v>
      </c>
      <c r="M445" s="2">
        <v>42468</v>
      </c>
      <c r="N445">
        <v>2102047</v>
      </c>
      <c r="O445" t="s">
        <v>260</v>
      </c>
      <c r="P445" s="1">
        <v>6500</v>
      </c>
      <c r="Q445">
        <v>2253</v>
      </c>
      <c r="R445" s="1">
        <v>17884.849999999999</v>
      </c>
      <c r="S445" t="s">
        <v>11</v>
      </c>
    </row>
    <row r="446" spans="1:19" x14ac:dyDescent="0.25">
      <c r="A446">
        <v>7218000044</v>
      </c>
      <c r="B446" t="s">
        <v>2744</v>
      </c>
      <c r="E446" t="s">
        <v>2745</v>
      </c>
      <c r="F446" t="s">
        <v>2746</v>
      </c>
      <c r="G446" t="s">
        <v>3795</v>
      </c>
      <c r="H446">
        <v>1</v>
      </c>
      <c r="I446">
        <v>50005506</v>
      </c>
      <c r="J446" t="s">
        <v>3806</v>
      </c>
      <c r="K446" t="s">
        <v>915</v>
      </c>
      <c r="L446" s="2">
        <v>43179</v>
      </c>
      <c r="M446" s="2">
        <v>43636</v>
      </c>
      <c r="N446">
        <v>2102047</v>
      </c>
      <c r="O446" t="s">
        <v>260</v>
      </c>
      <c r="P446" s="1">
        <v>6100</v>
      </c>
      <c r="Q446">
        <v>0.97</v>
      </c>
      <c r="R446" s="1">
        <v>6532</v>
      </c>
      <c r="S446" t="s">
        <v>11</v>
      </c>
    </row>
    <row r="447" spans="1:19" x14ac:dyDescent="0.25">
      <c r="A447">
        <v>7219000179</v>
      </c>
      <c r="B447" t="s">
        <v>3157</v>
      </c>
      <c r="E447" t="s">
        <v>3167</v>
      </c>
      <c r="F447" t="s">
        <v>3168</v>
      </c>
      <c r="G447" t="s">
        <v>3795</v>
      </c>
      <c r="H447">
        <v>1</v>
      </c>
      <c r="I447">
        <v>50005506</v>
      </c>
      <c r="J447" t="s">
        <v>3806</v>
      </c>
      <c r="K447" t="s">
        <v>942</v>
      </c>
      <c r="L447" s="2">
        <v>43591</v>
      </c>
      <c r="M447" s="2">
        <v>44049</v>
      </c>
      <c r="N447">
        <v>2102047</v>
      </c>
      <c r="O447" t="s">
        <v>260</v>
      </c>
      <c r="P447" s="1">
        <v>5500</v>
      </c>
      <c r="Q447">
        <v>0.96</v>
      </c>
      <c r="R447" s="1">
        <v>9491.92</v>
      </c>
      <c r="S447" t="s">
        <v>11</v>
      </c>
    </row>
    <row r="448" spans="1:19" x14ac:dyDescent="0.25">
      <c r="A448">
        <v>7218000048</v>
      </c>
      <c r="B448" t="s">
        <v>2744</v>
      </c>
      <c r="E448" t="s">
        <v>2752</v>
      </c>
      <c r="F448" t="s">
        <v>2753</v>
      </c>
      <c r="G448" t="s">
        <v>3795</v>
      </c>
      <c r="H448">
        <v>1</v>
      </c>
      <c r="I448">
        <v>50000746</v>
      </c>
      <c r="J448" t="s">
        <v>3803</v>
      </c>
      <c r="K448" t="s">
        <v>915</v>
      </c>
      <c r="L448" s="2">
        <v>43179</v>
      </c>
      <c r="M448" s="2">
        <v>43636</v>
      </c>
      <c r="N448">
        <v>2102048</v>
      </c>
      <c r="O448" t="s">
        <v>159</v>
      </c>
      <c r="P448" s="1">
        <v>2700</v>
      </c>
      <c r="Q448">
        <v>1429</v>
      </c>
      <c r="R448" s="1">
        <v>20678.23</v>
      </c>
      <c r="S448" t="s">
        <v>11</v>
      </c>
    </row>
    <row r="449" spans="1:19" x14ac:dyDescent="0.25">
      <c r="A449">
        <v>7215000024</v>
      </c>
      <c r="B449" t="s">
        <v>1361</v>
      </c>
      <c r="E449" t="s">
        <v>1366</v>
      </c>
      <c r="F449" t="s">
        <v>1367</v>
      </c>
      <c r="G449" t="s">
        <v>3795</v>
      </c>
      <c r="H449">
        <v>1</v>
      </c>
      <c r="I449">
        <v>50005506</v>
      </c>
      <c r="J449" t="s">
        <v>3806</v>
      </c>
      <c r="K449" t="s">
        <v>539</v>
      </c>
      <c r="L449" s="2">
        <v>42012</v>
      </c>
      <c r="M449" s="2">
        <v>42468</v>
      </c>
      <c r="N449">
        <v>2102049</v>
      </c>
      <c r="O449" t="s">
        <v>261</v>
      </c>
      <c r="P449" s="1">
        <v>56500</v>
      </c>
      <c r="Q449">
        <v>692</v>
      </c>
      <c r="R449" s="1">
        <v>8890.1</v>
      </c>
      <c r="S449" t="s">
        <v>11</v>
      </c>
    </row>
    <row r="450" spans="1:19" x14ac:dyDescent="0.25">
      <c r="A450">
        <v>7217000036</v>
      </c>
      <c r="B450" t="s">
        <v>2234</v>
      </c>
      <c r="E450" t="s">
        <v>2235</v>
      </c>
      <c r="F450" t="s">
        <v>2236</v>
      </c>
      <c r="G450" t="s">
        <v>3795</v>
      </c>
      <c r="H450">
        <v>1</v>
      </c>
      <c r="I450">
        <v>50005506</v>
      </c>
      <c r="J450" t="s">
        <v>3806</v>
      </c>
      <c r="K450" t="s">
        <v>871</v>
      </c>
      <c r="L450" s="2">
        <v>42766</v>
      </c>
      <c r="M450" s="2">
        <v>43220</v>
      </c>
      <c r="N450">
        <v>2102049</v>
      </c>
      <c r="O450" t="s">
        <v>261</v>
      </c>
      <c r="P450" s="1">
        <v>75000</v>
      </c>
      <c r="Q450">
        <v>17.600000000000001</v>
      </c>
      <c r="R450" s="1">
        <v>19017</v>
      </c>
      <c r="S450" t="s">
        <v>11</v>
      </c>
    </row>
    <row r="451" spans="1:19" x14ac:dyDescent="0.25">
      <c r="A451">
        <v>7119000076</v>
      </c>
      <c r="B451" t="s">
        <v>1326</v>
      </c>
      <c r="E451" t="s">
        <v>1329</v>
      </c>
      <c r="F451" t="s">
        <v>1330</v>
      </c>
      <c r="G451" t="s">
        <v>3795</v>
      </c>
      <c r="H451">
        <v>1</v>
      </c>
      <c r="I451">
        <v>50000746</v>
      </c>
      <c r="J451" t="s">
        <v>3803</v>
      </c>
      <c r="K451" t="s">
        <v>510</v>
      </c>
      <c r="L451" s="2">
        <v>43515</v>
      </c>
      <c r="M451" s="2">
        <v>43788</v>
      </c>
      <c r="N451">
        <v>2102049</v>
      </c>
      <c r="O451" t="s">
        <v>261</v>
      </c>
      <c r="P451" s="1">
        <v>9500</v>
      </c>
      <c r="Q451">
        <v>0.12</v>
      </c>
      <c r="R451" s="1">
        <v>3680</v>
      </c>
      <c r="S451" t="s">
        <v>11</v>
      </c>
    </row>
    <row r="452" spans="1:19" x14ac:dyDescent="0.25">
      <c r="A452">
        <v>7218000046</v>
      </c>
      <c r="B452" t="s">
        <v>2744</v>
      </c>
      <c r="E452" t="s">
        <v>2747</v>
      </c>
      <c r="F452" t="s">
        <v>2748</v>
      </c>
      <c r="G452" t="s">
        <v>3795</v>
      </c>
      <c r="H452">
        <v>1</v>
      </c>
      <c r="I452">
        <v>50000768</v>
      </c>
      <c r="J452" t="s">
        <v>3812</v>
      </c>
      <c r="K452" t="s">
        <v>915</v>
      </c>
      <c r="L452" s="2">
        <v>43179</v>
      </c>
      <c r="M452" s="2">
        <v>43636</v>
      </c>
      <c r="N452">
        <v>2102049</v>
      </c>
      <c r="O452" t="s">
        <v>261</v>
      </c>
      <c r="P452" s="1">
        <v>81500</v>
      </c>
      <c r="Q452">
        <v>1435</v>
      </c>
      <c r="R452" s="1">
        <v>15085.25</v>
      </c>
      <c r="S452" t="s">
        <v>11</v>
      </c>
    </row>
    <row r="453" spans="1:19" x14ac:dyDescent="0.25">
      <c r="A453">
        <v>7219000224</v>
      </c>
      <c r="B453" t="s">
        <v>3157</v>
      </c>
      <c r="E453" t="s">
        <v>3185</v>
      </c>
      <c r="F453" t="s">
        <v>3186</v>
      </c>
      <c r="G453" t="s">
        <v>3795</v>
      </c>
      <c r="H453">
        <v>1</v>
      </c>
      <c r="I453">
        <v>50008075</v>
      </c>
      <c r="J453" t="s">
        <v>3868</v>
      </c>
      <c r="K453" t="s">
        <v>942</v>
      </c>
      <c r="L453" s="2">
        <v>43608</v>
      </c>
      <c r="M453" s="2">
        <v>44066</v>
      </c>
      <c r="N453">
        <v>2102049</v>
      </c>
      <c r="O453" t="s">
        <v>261</v>
      </c>
      <c r="P453" s="1">
        <v>100000</v>
      </c>
      <c r="Q453">
        <v>1622</v>
      </c>
      <c r="R453" s="1">
        <v>49657.599999999999</v>
      </c>
      <c r="S453" t="s">
        <v>11</v>
      </c>
    </row>
    <row r="454" spans="1:19" x14ac:dyDescent="0.25">
      <c r="A454">
        <v>7218000046</v>
      </c>
      <c r="B454" t="s">
        <v>2744</v>
      </c>
      <c r="E454" t="s">
        <v>2747</v>
      </c>
      <c r="F454" t="s">
        <v>2748</v>
      </c>
      <c r="G454" t="s">
        <v>3795</v>
      </c>
      <c r="H454">
        <v>1</v>
      </c>
      <c r="I454">
        <v>50000768</v>
      </c>
      <c r="J454" t="s">
        <v>3812</v>
      </c>
      <c r="K454" t="s">
        <v>915</v>
      </c>
      <c r="L454" s="2">
        <v>43179</v>
      </c>
      <c r="M454" s="2">
        <v>43636</v>
      </c>
      <c r="N454">
        <v>2102051</v>
      </c>
      <c r="O454" t="s">
        <v>92</v>
      </c>
      <c r="P454" s="1">
        <v>12500</v>
      </c>
      <c r="Q454">
        <v>2712</v>
      </c>
      <c r="R454" s="1">
        <v>15085.25</v>
      </c>
      <c r="S454" t="s">
        <v>11</v>
      </c>
    </row>
    <row r="455" spans="1:19" x14ac:dyDescent="0.25">
      <c r="A455">
        <v>7219000176</v>
      </c>
      <c r="B455" t="s">
        <v>3157</v>
      </c>
      <c r="E455" t="s">
        <v>3163</v>
      </c>
      <c r="F455" t="s">
        <v>3164</v>
      </c>
      <c r="G455" t="s">
        <v>3795</v>
      </c>
      <c r="H455">
        <v>1</v>
      </c>
      <c r="I455">
        <v>50008075</v>
      </c>
      <c r="J455" t="s">
        <v>3868</v>
      </c>
      <c r="K455" t="s">
        <v>942</v>
      </c>
      <c r="L455" s="2">
        <v>43591</v>
      </c>
      <c r="M455" s="2">
        <v>44049</v>
      </c>
      <c r="N455">
        <v>2102051</v>
      </c>
      <c r="O455" t="s">
        <v>92</v>
      </c>
      <c r="P455" s="1">
        <v>13500</v>
      </c>
      <c r="Q455">
        <v>2983</v>
      </c>
      <c r="R455" s="1">
        <v>4634.25</v>
      </c>
      <c r="S455" t="s">
        <v>11</v>
      </c>
    </row>
    <row r="456" spans="1:19" x14ac:dyDescent="0.25">
      <c r="A456">
        <v>7115000340</v>
      </c>
      <c r="B456" t="s">
        <v>1260</v>
      </c>
      <c r="E456" t="s">
        <v>1263</v>
      </c>
      <c r="F456" t="s">
        <v>1264</v>
      </c>
      <c r="G456" t="s">
        <v>3795</v>
      </c>
      <c r="H456">
        <v>1</v>
      </c>
      <c r="I456">
        <v>50000768</v>
      </c>
      <c r="J456" t="s">
        <v>3812</v>
      </c>
      <c r="K456" t="s">
        <v>87</v>
      </c>
      <c r="L456" s="2">
        <v>42157</v>
      </c>
      <c r="M456" s="2">
        <v>42369</v>
      </c>
      <c r="N456">
        <v>2102051</v>
      </c>
      <c r="O456" t="s">
        <v>92</v>
      </c>
      <c r="P456" s="1">
        <v>21000</v>
      </c>
      <c r="Q456">
        <v>37.400000000000006</v>
      </c>
      <c r="R456" s="1">
        <v>8925</v>
      </c>
      <c r="S456" t="s">
        <v>11</v>
      </c>
    </row>
    <row r="457" spans="1:19" x14ac:dyDescent="0.25">
      <c r="A457">
        <v>7215000018</v>
      </c>
      <c r="B457" t="s">
        <v>1361</v>
      </c>
      <c r="E457" t="s">
        <v>1362</v>
      </c>
      <c r="F457" t="s">
        <v>1363</v>
      </c>
      <c r="G457" t="s">
        <v>3795</v>
      </c>
      <c r="H457">
        <v>1</v>
      </c>
      <c r="I457">
        <v>50000746</v>
      </c>
      <c r="J457" t="s">
        <v>3803</v>
      </c>
      <c r="K457" t="s">
        <v>539</v>
      </c>
      <c r="L457" s="2">
        <v>42012</v>
      </c>
      <c r="M457" s="2">
        <v>42468</v>
      </c>
      <c r="N457">
        <v>2102052</v>
      </c>
      <c r="O457" t="s">
        <v>254</v>
      </c>
      <c r="P457" s="1">
        <v>5000</v>
      </c>
      <c r="Q457">
        <v>7.8000000000000007</v>
      </c>
      <c r="R457" s="1">
        <v>17884.849999999999</v>
      </c>
      <c r="S457" t="s">
        <v>11</v>
      </c>
    </row>
    <row r="458" spans="1:19" x14ac:dyDescent="0.25">
      <c r="A458">
        <v>7218000044</v>
      </c>
      <c r="B458" t="s">
        <v>2744</v>
      </c>
      <c r="E458" t="s">
        <v>2745</v>
      </c>
      <c r="F458" t="s">
        <v>2746</v>
      </c>
      <c r="G458" t="s">
        <v>3795</v>
      </c>
      <c r="H458">
        <v>1</v>
      </c>
      <c r="I458">
        <v>50005506</v>
      </c>
      <c r="J458" t="s">
        <v>3806</v>
      </c>
      <c r="K458" t="s">
        <v>915</v>
      </c>
      <c r="L458" s="2">
        <v>43179</v>
      </c>
      <c r="M458" s="2">
        <v>43636</v>
      </c>
      <c r="N458">
        <v>2102052</v>
      </c>
      <c r="O458" t="s">
        <v>254</v>
      </c>
      <c r="P458" s="1">
        <v>5500</v>
      </c>
      <c r="Q458">
        <v>0.08</v>
      </c>
      <c r="R458" s="1">
        <v>6532</v>
      </c>
      <c r="S458" t="s">
        <v>11</v>
      </c>
    </row>
    <row r="459" spans="1:19" x14ac:dyDescent="0.25">
      <c r="A459">
        <v>7219000224</v>
      </c>
      <c r="B459" t="s">
        <v>3157</v>
      </c>
      <c r="E459" t="s">
        <v>3185</v>
      </c>
      <c r="F459" t="s">
        <v>3186</v>
      </c>
      <c r="G459" t="s">
        <v>3795</v>
      </c>
      <c r="H459">
        <v>1</v>
      </c>
      <c r="I459">
        <v>50008075</v>
      </c>
      <c r="J459" t="s">
        <v>3868</v>
      </c>
      <c r="K459" t="s">
        <v>942</v>
      </c>
      <c r="L459" s="2">
        <v>43608</v>
      </c>
      <c r="M459" s="2">
        <v>44066</v>
      </c>
      <c r="N459">
        <v>2102052</v>
      </c>
      <c r="O459" t="s">
        <v>254</v>
      </c>
      <c r="P459" s="1">
        <v>12000</v>
      </c>
      <c r="Q459">
        <v>12.1</v>
      </c>
      <c r="R459" s="1">
        <v>49657.599999999999</v>
      </c>
      <c r="S459" t="s">
        <v>11</v>
      </c>
    </row>
    <row r="460" spans="1:19" x14ac:dyDescent="0.25">
      <c r="A460">
        <v>7218000048</v>
      </c>
      <c r="B460" t="s">
        <v>2744</v>
      </c>
      <c r="E460" t="s">
        <v>2752</v>
      </c>
      <c r="F460" t="s">
        <v>2753</v>
      </c>
      <c r="G460" t="s">
        <v>3795</v>
      </c>
      <c r="H460">
        <v>1</v>
      </c>
      <c r="I460">
        <v>50000746</v>
      </c>
      <c r="J460" t="s">
        <v>3803</v>
      </c>
      <c r="K460" t="s">
        <v>915</v>
      </c>
      <c r="L460" s="2">
        <v>43179</v>
      </c>
      <c r="M460" s="2">
        <v>43636</v>
      </c>
      <c r="N460">
        <v>2102053</v>
      </c>
      <c r="O460" t="s">
        <v>107</v>
      </c>
      <c r="P460" s="1">
        <v>3100</v>
      </c>
      <c r="Q460">
        <v>1885.0000000000002</v>
      </c>
      <c r="R460" s="1">
        <v>20678.23</v>
      </c>
      <c r="S460" t="s">
        <v>11</v>
      </c>
    </row>
    <row r="461" spans="1:19" x14ac:dyDescent="0.25">
      <c r="A461">
        <v>7115000376</v>
      </c>
      <c r="B461" t="s">
        <v>1260</v>
      </c>
      <c r="E461" t="s">
        <v>1265</v>
      </c>
      <c r="F461" t="s">
        <v>1266</v>
      </c>
      <c r="G461" t="s">
        <v>3795</v>
      </c>
      <c r="H461">
        <v>1</v>
      </c>
      <c r="I461">
        <v>50005885</v>
      </c>
      <c r="J461" t="s">
        <v>3834</v>
      </c>
      <c r="K461" t="s">
        <v>87</v>
      </c>
      <c r="L461" s="2">
        <v>42163</v>
      </c>
      <c r="M461" s="2">
        <v>42369</v>
      </c>
      <c r="N461">
        <v>2102053</v>
      </c>
      <c r="O461" t="s">
        <v>107</v>
      </c>
      <c r="P461" s="1">
        <v>5500</v>
      </c>
      <c r="Q461">
        <v>0.13</v>
      </c>
      <c r="R461">
        <v>947</v>
      </c>
      <c r="S461" t="s">
        <v>11</v>
      </c>
    </row>
    <row r="462" spans="1:19" x14ac:dyDescent="0.25">
      <c r="A462">
        <v>7215000002</v>
      </c>
      <c r="B462" t="s">
        <v>1331</v>
      </c>
      <c r="E462" t="s">
        <v>1332</v>
      </c>
      <c r="F462" t="s">
        <v>1333</v>
      </c>
      <c r="G462" t="s">
        <v>3795</v>
      </c>
      <c r="H462">
        <v>1</v>
      </c>
      <c r="I462">
        <v>50000746</v>
      </c>
      <c r="J462" t="s">
        <v>3803</v>
      </c>
      <c r="K462" t="s">
        <v>519</v>
      </c>
      <c r="L462" s="2">
        <v>42011</v>
      </c>
      <c r="M462" s="2">
        <v>42467</v>
      </c>
      <c r="N462">
        <v>2102054</v>
      </c>
      <c r="O462" t="s">
        <v>255</v>
      </c>
      <c r="P462" s="1">
        <v>7500</v>
      </c>
      <c r="Q462">
        <v>892</v>
      </c>
      <c r="R462" s="1">
        <v>18033.3</v>
      </c>
      <c r="S462" t="s">
        <v>11</v>
      </c>
    </row>
    <row r="463" spans="1:19" x14ac:dyDescent="0.25">
      <c r="A463">
        <v>7218000048</v>
      </c>
      <c r="B463" t="s">
        <v>2744</v>
      </c>
      <c r="E463" t="s">
        <v>2752</v>
      </c>
      <c r="F463" t="s">
        <v>2753</v>
      </c>
      <c r="G463" t="s">
        <v>3795</v>
      </c>
      <c r="H463">
        <v>1</v>
      </c>
      <c r="I463">
        <v>50000746</v>
      </c>
      <c r="J463" t="s">
        <v>3803</v>
      </c>
      <c r="K463" t="s">
        <v>915</v>
      </c>
      <c r="L463" s="2">
        <v>43179</v>
      </c>
      <c r="M463" s="2">
        <v>43636</v>
      </c>
      <c r="N463">
        <v>2102054</v>
      </c>
      <c r="O463" t="s">
        <v>255</v>
      </c>
      <c r="P463" s="1">
        <v>3500</v>
      </c>
      <c r="Q463">
        <v>902.99999999999989</v>
      </c>
      <c r="R463" s="1">
        <v>20678.23</v>
      </c>
      <c r="S463" t="s">
        <v>11</v>
      </c>
    </row>
    <row r="464" spans="1:19" x14ac:dyDescent="0.25">
      <c r="A464">
        <v>7215000016</v>
      </c>
      <c r="B464" t="s">
        <v>1331</v>
      </c>
      <c r="E464" t="s">
        <v>1359</v>
      </c>
      <c r="F464" t="s">
        <v>1360</v>
      </c>
      <c r="G464" t="s">
        <v>3795</v>
      </c>
      <c r="H464">
        <v>1</v>
      </c>
      <c r="I464">
        <v>50005506</v>
      </c>
      <c r="J464" t="s">
        <v>3806</v>
      </c>
      <c r="K464" t="s">
        <v>519</v>
      </c>
      <c r="L464" s="2">
        <v>42012</v>
      </c>
      <c r="M464" s="2">
        <v>42468</v>
      </c>
      <c r="N464">
        <v>2102055</v>
      </c>
      <c r="O464" t="s">
        <v>306</v>
      </c>
      <c r="P464" s="1">
        <v>65500</v>
      </c>
      <c r="Q464">
        <v>866</v>
      </c>
      <c r="R464" s="1">
        <v>22873.83</v>
      </c>
      <c r="S464" t="s">
        <v>11</v>
      </c>
    </row>
    <row r="465" spans="1:19" x14ac:dyDescent="0.25">
      <c r="A465">
        <v>7217000068</v>
      </c>
      <c r="B465" t="s">
        <v>2240</v>
      </c>
      <c r="E465" t="s">
        <v>2241</v>
      </c>
      <c r="F465" t="s">
        <v>2242</v>
      </c>
      <c r="G465" t="s">
        <v>3795</v>
      </c>
      <c r="H465">
        <v>1</v>
      </c>
      <c r="I465">
        <v>50005506</v>
      </c>
      <c r="J465" t="s">
        <v>3806</v>
      </c>
      <c r="K465" t="s">
        <v>873</v>
      </c>
      <c r="L465" s="2">
        <v>42793</v>
      </c>
      <c r="M465" s="2">
        <v>43247</v>
      </c>
      <c r="N465">
        <v>2102055</v>
      </c>
      <c r="O465" t="s">
        <v>306</v>
      </c>
      <c r="P465" s="1">
        <v>88000</v>
      </c>
      <c r="Q465">
        <v>7.9</v>
      </c>
      <c r="R465" s="1">
        <v>16397.21</v>
      </c>
      <c r="S465" t="s">
        <v>11</v>
      </c>
    </row>
    <row r="466" spans="1:19" x14ac:dyDescent="0.25">
      <c r="A466">
        <v>7218000043</v>
      </c>
      <c r="B466" t="s">
        <v>2741</v>
      </c>
      <c r="E466" t="s">
        <v>2742</v>
      </c>
      <c r="F466" t="s">
        <v>2743</v>
      </c>
      <c r="G466" t="s">
        <v>3795</v>
      </c>
      <c r="H466">
        <v>1</v>
      </c>
      <c r="I466">
        <v>50005506</v>
      </c>
      <c r="J466" t="s">
        <v>3806</v>
      </c>
      <c r="K466" t="s">
        <v>914</v>
      </c>
      <c r="L466" s="2">
        <v>43179</v>
      </c>
      <c r="M466" s="2">
        <v>43636</v>
      </c>
      <c r="N466">
        <v>2102055</v>
      </c>
      <c r="O466" t="s">
        <v>306</v>
      </c>
      <c r="P466" s="1">
        <v>118500</v>
      </c>
      <c r="Q466">
        <v>0.08</v>
      </c>
      <c r="R466" s="1">
        <v>15767.04</v>
      </c>
      <c r="S466" t="s">
        <v>11</v>
      </c>
    </row>
    <row r="467" spans="1:19" x14ac:dyDescent="0.25">
      <c r="A467">
        <v>7219000224</v>
      </c>
      <c r="B467" t="s">
        <v>3157</v>
      </c>
      <c r="E467" t="s">
        <v>3185</v>
      </c>
      <c r="F467" t="s">
        <v>3186</v>
      </c>
      <c r="G467" t="s">
        <v>3795</v>
      </c>
      <c r="H467">
        <v>1</v>
      </c>
      <c r="I467">
        <v>50008075</v>
      </c>
      <c r="J467" t="s">
        <v>3868</v>
      </c>
      <c r="K467" t="s">
        <v>942</v>
      </c>
      <c r="L467" s="2">
        <v>43608</v>
      </c>
      <c r="M467" s="2">
        <v>44066</v>
      </c>
      <c r="N467">
        <v>2102055</v>
      </c>
      <c r="O467" t="s">
        <v>306</v>
      </c>
      <c r="P467" s="1">
        <v>137000</v>
      </c>
      <c r="Q467">
        <v>1438</v>
      </c>
      <c r="R467" s="1">
        <v>49657.599999999999</v>
      </c>
      <c r="S467" t="s">
        <v>11</v>
      </c>
    </row>
    <row r="468" spans="1:19" x14ac:dyDescent="0.25">
      <c r="A468">
        <v>7118000511</v>
      </c>
      <c r="B468" t="s">
        <v>1311</v>
      </c>
      <c r="E468" t="s">
        <v>1312</v>
      </c>
      <c r="F468" t="s">
        <v>1313</v>
      </c>
      <c r="G468" t="s">
        <v>3795</v>
      </c>
      <c r="H468">
        <v>1</v>
      </c>
      <c r="I468">
        <v>50005506</v>
      </c>
      <c r="J468" t="s">
        <v>3806</v>
      </c>
      <c r="K468" t="s">
        <v>482</v>
      </c>
      <c r="L468" s="2">
        <v>43377</v>
      </c>
      <c r="M468" s="2">
        <v>43650</v>
      </c>
      <c r="N468">
        <v>2102055</v>
      </c>
      <c r="O468" t="s">
        <v>306</v>
      </c>
      <c r="P468" s="1">
        <v>20500</v>
      </c>
      <c r="Q468">
        <v>0.08</v>
      </c>
      <c r="R468" s="1">
        <v>1640</v>
      </c>
      <c r="S468" t="s">
        <v>11</v>
      </c>
    </row>
    <row r="469" spans="1:19" x14ac:dyDescent="0.25">
      <c r="A469">
        <v>7115000198</v>
      </c>
      <c r="B469" t="s">
        <v>1240</v>
      </c>
      <c r="E469" t="s">
        <v>1241</v>
      </c>
      <c r="F469" t="s">
        <v>1242</v>
      </c>
      <c r="G469" t="s">
        <v>3795</v>
      </c>
      <c r="H469">
        <v>1</v>
      </c>
      <c r="I469">
        <v>50000746</v>
      </c>
      <c r="J469" t="s">
        <v>3803</v>
      </c>
      <c r="K469" t="s">
        <v>57</v>
      </c>
      <c r="L469" s="2">
        <v>42082</v>
      </c>
      <c r="M469" s="2">
        <v>42369</v>
      </c>
      <c r="N469">
        <v>2102058</v>
      </c>
      <c r="O469" t="s">
        <v>58</v>
      </c>
      <c r="P469" s="1">
        <v>4000</v>
      </c>
      <c r="Q469">
        <v>0.54</v>
      </c>
      <c r="R469" s="1">
        <v>2470</v>
      </c>
      <c r="S469" t="s">
        <v>11</v>
      </c>
    </row>
    <row r="470" spans="1:19" x14ac:dyDescent="0.25">
      <c r="A470">
        <v>7215000002</v>
      </c>
      <c r="B470" t="s">
        <v>1331</v>
      </c>
      <c r="E470" t="s">
        <v>1332</v>
      </c>
      <c r="F470" t="s">
        <v>1333</v>
      </c>
      <c r="G470" t="s">
        <v>3795</v>
      </c>
      <c r="H470">
        <v>1</v>
      </c>
      <c r="I470">
        <v>50000746</v>
      </c>
      <c r="J470" t="s">
        <v>3803</v>
      </c>
      <c r="K470" t="s">
        <v>519</v>
      </c>
      <c r="L470" s="2">
        <v>42011</v>
      </c>
      <c r="M470" s="2">
        <v>42467</v>
      </c>
      <c r="N470">
        <v>2102059</v>
      </c>
      <c r="O470" t="s">
        <v>310</v>
      </c>
      <c r="P470" s="1">
        <v>18650</v>
      </c>
      <c r="Q470">
        <v>0.08</v>
      </c>
      <c r="R470" s="1">
        <v>18033.3</v>
      </c>
      <c r="S470" t="s">
        <v>11</v>
      </c>
    </row>
    <row r="471" spans="1:19" x14ac:dyDescent="0.25">
      <c r="A471">
        <v>7218000049</v>
      </c>
      <c r="B471" t="s">
        <v>2741</v>
      </c>
      <c r="E471" t="s">
        <v>2754</v>
      </c>
      <c r="F471" t="s">
        <v>2755</v>
      </c>
      <c r="G471" t="s">
        <v>3795</v>
      </c>
      <c r="H471">
        <v>1</v>
      </c>
      <c r="I471">
        <v>50000746</v>
      </c>
      <c r="J471" t="s">
        <v>3803</v>
      </c>
      <c r="K471" t="s">
        <v>914</v>
      </c>
      <c r="L471" s="2">
        <v>43179</v>
      </c>
      <c r="M471" s="2">
        <v>43636</v>
      </c>
      <c r="N471">
        <v>2102059</v>
      </c>
      <c r="O471" t="s">
        <v>310</v>
      </c>
      <c r="P471" s="1">
        <v>15800</v>
      </c>
      <c r="Q471">
        <v>7.0000000000000007E-2</v>
      </c>
      <c r="R471" s="1">
        <v>12901.19</v>
      </c>
      <c r="S471" t="s">
        <v>11</v>
      </c>
    </row>
    <row r="472" spans="1:19" x14ac:dyDescent="0.25">
      <c r="A472">
        <v>7219000184</v>
      </c>
      <c r="B472" t="s">
        <v>3157</v>
      </c>
      <c r="E472" t="s">
        <v>3175</v>
      </c>
      <c r="F472" t="s">
        <v>3176</v>
      </c>
      <c r="G472" t="s">
        <v>3795</v>
      </c>
      <c r="H472">
        <v>1</v>
      </c>
      <c r="I472">
        <v>50000746</v>
      </c>
      <c r="J472" t="s">
        <v>3803</v>
      </c>
      <c r="K472" t="s">
        <v>942</v>
      </c>
      <c r="L472" s="2">
        <v>43591</v>
      </c>
      <c r="M472" s="2">
        <v>44049</v>
      </c>
      <c r="N472">
        <v>2102059</v>
      </c>
      <c r="O472" t="s">
        <v>310</v>
      </c>
      <c r="P472" s="1">
        <v>18900</v>
      </c>
      <c r="Q472">
        <v>0.08</v>
      </c>
      <c r="R472" s="1">
        <v>60726.9</v>
      </c>
      <c r="S472" t="s">
        <v>11</v>
      </c>
    </row>
    <row r="473" spans="1:19" x14ac:dyDescent="0.25">
      <c r="A473">
        <v>7215000002</v>
      </c>
      <c r="B473" t="s">
        <v>1331</v>
      </c>
      <c r="E473" t="s">
        <v>1332</v>
      </c>
      <c r="F473" t="s">
        <v>1333</v>
      </c>
      <c r="G473" t="s">
        <v>3795</v>
      </c>
      <c r="H473">
        <v>1</v>
      </c>
      <c r="I473">
        <v>50000746</v>
      </c>
      <c r="J473" t="s">
        <v>3803</v>
      </c>
      <c r="K473" t="s">
        <v>519</v>
      </c>
      <c r="L473" s="2">
        <v>42011</v>
      </c>
      <c r="M473" s="2">
        <v>42467</v>
      </c>
      <c r="N473">
        <v>2102060</v>
      </c>
      <c r="O473" t="s">
        <v>311</v>
      </c>
      <c r="P473" s="1">
        <v>12000</v>
      </c>
      <c r="Q473">
        <v>0.08</v>
      </c>
      <c r="R473" s="1">
        <v>18033.3</v>
      </c>
      <c r="S473" t="s">
        <v>11</v>
      </c>
    </row>
    <row r="474" spans="1:19" x14ac:dyDescent="0.25">
      <c r="A474">
        <v>7219000184</v>
      </c>
      <c r="B474" t="s">
        <v>3157</v>
      </c>
      <c r="E474" t="s">
        <v>3175</v>
      </c>
      <c r="F474" t="s">
        <v>3176</v>
      </c>
      <c r="G474" t="s">
        <v>3795</v>
      </c>
      <c r="H474">
        <v>1</v>
      </c>
      <c r="I474">
        <v>50000746</v>
      </c>
      <c r="J474" t="s">
        <v>3803</v>
      </c>
      <c r="K474" t="s">
        <v>942</v>
      </c>
      <c r="L474" s="2">
        <v>43591</v>
      </c>
      <c r="M474" s="2">
        <v>44049</v>
      </c>
      <c r="N474">
        <v>2102060</v>
      </c>
      <c r="O474" t="s">
        <v>311</v>
      </c>
      <c r="P474" s="1">
        <v>12100</v>
      </c>
      <c r="Q474">
        <v>0.08</v>
      </c>
      <c r="R474" s="1">
        <v>60726.9</v>
      </c>
      <c r="S474" t="s">
        <v>11</v>
      </c>
    </row>
    <row r="475" spans="1:19" x14ac:dyDescent="0.25">
      <c r="A475">
        <v>7118000513</v>
      </c>
      <c r="B475" t="s">
        <v>1311</v>
      </c>
      <c r="E475" t="s">
        <v>1316</v>
      </c>
      <c r="F475" t="s">
        <v>1317</v>
      </c>
      <c r="G475" t="s">
        <v>3795</v>
      </c>
      <c r="H475">
        <v>1</v>
      </c>
      <c r="I475">
        <v>50000746</v>
      </c>
      <c r="J475" t="s">
        <v>3803</v>
      </c>
      <c r="K475" t="s">
        <v>482</v>
      </c>
      <c r="L475" s="2">
        <v>43377</v>
      </c>
      <c r="M475" s="2">
        <v>43650</v>
      </c>
      <c r="N475">
        <v>2102060</v>
      </c>
      <c r="O475" t="s">
        <v>311</v>
      </c>
      <c r="P475" s="1">
        <v>12700</v>
      </c>
      <c r="Q475">
        <v>0.08</v>
      </c>
      <c r="R475" s="1">
        <v>1752</v>
      </c>
      <c r="S475" t="s">
        <v>11</v>
      </c>
    </row>
    <row r="476" spans="1:19" x14ac:dyDescent="0.25">
      <c r="A476">
        <v>7215000002</v>
      </c>
      <c r="B476" t="s">
        <v>1331</v>
      </c>
      <c r="E476" t="s">
        <v>1332</v>
      </c>
      <c r="F476" t="s">
        <v>1333</v>
      </c>
      <c r="G476" t="s">
        <v>3795</v>
      </c>
      <c r="H476">
        <v>1</v>
      </c>
      <c r="I476">
        <v>50000746</v>
      </c>
      <c r="J476" t="s">
        <v>3803</v>
      </c>
      <c r="K476" t="s">
        <v>519</v>
      </c>
      <c r="L476" s="2">
        <v>42011</v>
      </c>
      <c r="M476" s="2">
        <v>42467</v>
      </c>
      <c r="N476">
        <v>2102061</v>
      </c>
      <c r="O476" t="s">
        <v>312</v>
      </c>
      <c r="P476" s="1">
        <v>10000</v>
      </c>
      <c r="Q476">
        <v>0.08</v>
      </c>
      <c r="R476" s="1">
        <v>18033.3</v>
      </c>
      <c r="S476" t="s">
        <v>11</v>
      </c>
    </row>
    <row r="477" spans="1:19" x14ac:dyDescent="0.25">
      <c r="A477">
        <v>7219000184</v>
      </c>
      <c r="B477" t="s">
        <v>3157</v>
      </c>
      <c r="E477" t="s">
        <v>3175</v>
      </c>
      <c r="F477" t="s">
        <v>3176</v>
      </c>
      <c r="G477" t="s">
        <v>3795</v>
      </c>
      <c r="H477">
        <v>1</v>
      </c>
      <c r="I477">
        <v>50000746</v>
      </c>
      <c r="J477" t="s">
        <v>3803</v>
      </c>
      <c r="K477" t="s">
        <v>942</v>
      </c>
      <c r="L477" s="2">
        <v>43591</v>
      </c>
      <c r="M477" s="2">
        <v>44049</v>
      </c>
      <c r="N477">
        <v>2102061</v>
      </c>
      <c r="O477" t="s">
        <v>312</v>
      </c>
      <c r="P477" s="1">
        <v>9500</v>
      </c>
      <c r="Q477">
        <v>0.08</v>
      </c>
      <c r="R477" s="1">
        <v>60726.9</v>
      </c>
      <c r="S477" t="s">
        <v>11</v>
      </c>
    </row>
    <row r="478" spans="1:19" x14ac:dyDescent="0.25">
      <c r="A478">
        <v>7118000513</v>
      </c>
      <c r="B478" t="s">
        <v>1311</v>
      </c>
      <c r="E478" t="s">
        <v>1316</v>
      </c>
      <c r="F478" t="s">
        <v>1317</v>
      </c>
      <c r="G478" t="s">
        <v>3795</v>
      </c>
      <c r="H478">
        <v>1</v>
      </c>
      <c r="I478">
        <v>50000746</v>
      </c>
      <c r="J478" t="s">
        <v>3803</v>
      </c>
      <c r="K478" t="s">
        <v>482</v>
      </c>
      <c r="L478" s="2">
        <v>43377</v>
      </c>
      <c r="M478" s="2">
        <v>43650</v>
      </c>
      <c r="N478">
        <v>2102061</v>
      </c>
      <c r="O478" t="s">
        <v>312</v>
      </c>
      <c r="P478" s="1">
        <v>9200</v>
      </c>
      <c r="Q478">
        <v>0.08</v>
      </c>
      <c r="R478" s="1">
        <v>1752</v>
      </c>
      <c r="S478" t="s">
        <v>11</v>
      </c>
    </row>
    <row r="479" spans="1:19" x14ac:dyDescent="0.25">
      <c r="A479">
        <v>7215000002</v>
      </c>
      <c r="B479" t="s">
        <v>1331</v>
      </c>
      <c r="E479" t="s">
        <v>1332</v>
      </c>
      <c r="F479" t="s">
        <v>1333</v>
      </c>
      <c r="G479" t="s">
        <v>3795</v>
      </c>
      <c r="H479">
        <v>1</v>
      </c>
      <c r="I479">
        <v>50000746</v>
      </c>
      <c r="J479" t="s">
        <v>3803</v>
      </c>
      <c r="K479" t="s">
        <v>519</v>
      </c>
      <c r="L479" s="2">
        <v>42011</v>
      </c>
      <c r="M479" s="2">
        <v>42467</v>
      </c>
      <c r="N479">
        <v>2102062</v>
      </c>
      <c r="O479" t="s">
        <v>314</v>
      </c>
      <c r="P479" s="1">
        <v>5750</v>
      </c>
      <c r="Q479">
        <v>0.08</v>
      </c>
      <c r="R479" s="1">
        <v>18033.3</v>
      </c>
      <c r="S479" t="s">
        <v>11</v>
      </c>
    </row>
    <row r="480" spans="1:19" x14ac:dyDescent="0.25">
      <c r="A480">
        <v>7218000049</v>
      </c>
      <c r="B480" t="s">
        <v>2741</v>
      </c>
      <c r="E480" t="s">
        <v>2754</v>
      </c>
      <c r="F480" t="s">
        <v>2755</v>
      </c>
      <c r="G480" t="s">
        <v>3795</v>
      </c>
      <c r="H480">
        <v>1</v>
      </c>
      <c r="I480">
        <v>50000746</v>
      </c>
      <c r="J480" t="s">
        <v>3803</v>
      </c>
      <c r="K480" t="s">
        <v>914</v>
      </c>
      <c r="L480" s="2">
        <v>43179</v>
      </c>
      <c r="M480" s="2">
        <v>43636</v>
      </c>
      <c r="N480">
        <v>2102062</v>
      </c>
      <c r="O480" t="s">
        <v>314</v>
      </c>
      <c r="P480" s="1">
        <v>3500</v>
      </c>
      <c r="Q480">
        <v>7.0000000000000007E-2</v>
      </c>
      <c r="R480" s="1">
        <v>12901.19</v>
      </c>
      <c r="S480" t="s">
        <v>11</v>
      </c>
    </row>
    <row r="481" spans="1:19" x14ac:dyDescent="0.25">
      <c r="A481">
        <v>7215000002</v>
      </c>
      <c r="B481" t="s">
        <v>1331</v>
      </c>
      <c r="E481" t="s">
        <v>1332</v>
      </c>
      <c r="F481" t="s">
        <v>1333</v>
      </c>
      <c r="G481" t="s">
        <v>3795</v>
      </c>
      <c r="H481">
        <v>1</v>
      </c>
      <c r="I481">
        <v>50000746</v>
      </c>
      <c r="J481" t="s">
        <v>3803</v>
      </c>
      <c r="K481" t="s">
        <v>519</v>
      </c>
      <c r="L481" s="2">
        <v>42011</v>
      </c>
      <c r="M481" s="2">
        <v>42467</v>
      </c>
      <c r="N481">
        <v>2102063</v>
      </c>
      <c r="O481" t="s">
        <v>315</v>
      </c>
      <c r="P481" s="1">
        <v>3800</v>
      </c>
      <c r="Q481">
        <v>0.08</v>
      </c>
      <c r="R481" s="1">
        <v>18033.3</v>
      </c>
      <c r="S481" t="s">
        <v>11</v>
      </c>
    </row>
    <row r="482" spans="1:19" x14ac:dyDescent="0.25">
      <c r="A482">
        <v>7218000049</v>
      </c>
      <c r="B482" t="s">
        <v>2741</v>
      </c>
      <c r="E482" t="s">
        <v>2754</v>
      </c>
      <c r="F482" t="s">
        <v>2755</v>
      </c>
      <c r="G482" t="s">
        <v>3795</v>
      </c>
      <c r="H482">
        <v>1</v>
      </c>
      <c r="I482">
        <v>50000746</v>
      </c>
      <c r="J482" t="s">
        <v>3803</v>
      </c>
      <c r="K482" t="s">
        <v>914</v>
      </c>
      <c r="L482" s="2">
        <v>43179</v>
      </c>
      <c r="M482" s="2">
        <v>43636</v>
      </c>
      <c r="N482">
        <v>2102063</v>
      </c>
      <c r="O482" t="s">
        <v>315</v>
      </c>
      <c r="P482" s="1">
        <v>2350</v>
      </c>
      <c r="Q482">
        <v>7.0000000000000007E-2</v>
      </c>
      <c r="R482" s="1">
        <v>12901.19</v>
      </c>
      <c r="S482" t="s">
        <v>11</v>
      </c>
    </row>
    <row r="483" spans="1:19" x14ac:dyDescent="0.25">
      <c r="A483">
        <v>7215000002</v>
      </c>
      <c r="B483" t="s">
        <v>1331</v>
      </c>
      <c r="E483" t="s">
        <v>1332</v>
      </c>
      <c r="F483" t="s">
        <v>1333</v>
      </c>
      <c r="G483" t="s">
        <v>3795</v>
      </c>
      <c r="H483">
        <v>1</v>
      </c>
      <c r="I483">
        <v>50000746</v>
      </c>
      <c r="J483" t="s">
        <v>3803</v>
      </c>
      <c r="K483" t="s">
        <v>519</v>
      </c>
      <c r="L483" s="2">
        <v>42011</v>
      </c>
      <c r="M483" s="2">
        <v>42467</v>
      </c>
      <c r="N483">
        <v>2102068</v>
      </c>
      <c r="O483" t="s">
        <v>316</v>
      </c>
      <c r="P483" s="1">
        <v>4000</v>
      </c>
      <c r="Q483">
        <v>2491</v>
      </c>
      <c r="R483" s="1">
        <v>18033.3</v>
      </c>
      <c r="S483" t="s">
        <v>11</v>
      </c>
    </row>
    <row r="484" spans="1:19" x14ac:dyDescent="0.25">
      <c r="A484">
        <v>7218000049</v>
      </c>
      <c r="B484" t="s">
        <v>2741</v>
      </c>
      <c r="E484" t="s">
        <v>2754</v>
      </c>
      <c r="F484" t="s">
        <v>2755</v>
      </c>
      <c r="G484" t="s">
        <v>3795</v>
      </c>
      <c r="H484">
        <v>1</v>
      </c>
      <c r="I484">
        <v>50000746</v>
      </c>
      <c r="J484" t="s">
        <v>3803</v>
      </c>
      <c r="K484" t="s">
        <v>914</v>
      </c>
      <c r="L484" s="2">
        <v>43179</v>
      </c>
      <c r="M484" s="2">
        <v>43636</v>
      </c>
      <c r="N484">
        <v>2102068</v>
      </c>
      <c r="O484" t="s">
        <v>316</v>
      </c>
      <c r="P484" s="1">
        <v>3600</v>
      </c>
      <c r="Q484">
        <v>2767</v>
      </c>
      <c r="R484" s="1">
        <v>12901.19</v>
      </c>
      <c r="S484" t="s">
        <v>11</v>
      </c>
    </row>
    <row r="485" spans="1:19" x14ac:dyDescent="0.25">
      <c r="A485">
        <v>7215000002</v>
      </c>
      <c r="B485" t="s">
        <v>1331</v>
      </c>
      <c r="E485" t="s">
        <v>1332</v>
      </c>
      <c r="F485" t="s">
        <v>1333</v>
      </c>
      <c r="G485" t="s">
        <v>3795</v>
      </c>
      <c r="H485">
        <v>1</v>
      </c>
      <c r="I485">
        <v>50000746</v>
      </c>
      <c r="J485" t="s">
        <v>3803</v>
      </c>
      <c r="K485" t="s">
        <v>519</v>
      </c>
      <c r="L485" s="2">
        <v>42011</v>
      </c>
      <c r="M485" s="2">
        <v>42467</v>
      </c>
      <c r="N485">
        <v>2102073</v>
      </c>
      <c r="O485" t="s">
        <v>313</v>
      </c>
      <c r="P485" s="1">
        <v>9550</v>
      </c>
      <c r="Q485">
        <v>0.08</v>
      </c>
      <c r="R485" s="1">
        <v>18033.3</v>
      </c>
      <c r="S485" t="s">
        <v>11</v>
      </c>
    </row>
    <row r="486" spans="1:19" x14ac:dyDescent="0.25">
      <c r="A486">
        <v>7215000016</v>
      </c>
      <c r="B486" t="s">
        <v>1331</v>
      </c>
      <c r="E486" t="s">
        <v>1359</v>
      </c>
      <c r="F486" t="s">
        <v>1360</v>
      </c>
      <c r="G486" t="s">
        <v>3795</v>
      </c>
      <c r="H486">
        <v>1</v>
      </c>
      <c r="I486">
        <v>50005506</v>
      </c>
      <c r="J486" t="s">
        <v>3806</v>
      </c>
      <c r="K486" t="s">
        <v>519</v>
      </c>
      <c r="L486" s="2">
        <v>42012</v>
      </c>
      <c r="M486" s="2">
        <v>42468</v>
      </c>
      <c r="N486">
        <v>2102077</v>
      </c>
      <c r="O486" t="s">
        <v>317</v>
      </c>
      <c r="P486" s="1">
        <v>4000</v>
      </c>
      <c r="Q486">
        <v>2937</v>
      </c>
      <c r="R486" s="1">
        <v>22873.83</v>
      </c>
      <c r="S486" t="s">
        <v>11</v>
      </c>
    </row>
    <row r="487" spans="1:19" x14ac:dyDescent="0.25">
      <c r="A487">
        <v>7218000049</v>
      </c>
      <c r="B487" t="s">
        <v>2741</v>
      </c>
      <c r="E487" t="s">
        <v>2754</v>
      </c>
      <c r="F487" t="s">
        <v>2755</v>
      </c>
      <c r="G487" t="s">
        <v>3795</v>
      </c>
      <c r="H487">
        <v>1</v>
      </c>
      <c r="I487">
        <v>50000746</v>
      </c>
      <c r="J487" t="s">
        <v>3803</v>
      </c>
      <c r="K487" t="s">
        <v>914</v>
      </c>
      <c r="L487" s="2">
        <v>43179</v>
      </c>
      <c r="M487" s="2">
        <v>43636</v>
      </c>
      <c r="N487">
        <v>2102077</v>
      </c>
      <c r="O487" t="s">
        <v>317</v>
      </c>
      <c r="P487" s="1">
        <v>3000</v>
      </c>
      <c r="Q487">
        <v>894</v>
      </c>
      <c r="R487" s="1">
        <v>12901.19</v>
      </c>
      <c r="S487" t="s">
        <v>11</v>
      </c>
    </row>
    <row r="488" spans="1:19" x14ac:dyDescent="0.25">
      <c r="A488">
        <v>7215000016</v>
      </c>
      <c r="B488" t="s">
        <v>1331</v>
      </c>
      <c r="E488" t="s">
        <v>1359</v>
      </c>
      <c r="F488" t="s">
        <v>1360</v>
      </c>
      <c r="G488" t="s">
        <v>3795</v>
      </c>
      <c r="H488">
        <v>1</v>
      </c>
      <c r="I488">
        <v>50005506</v>
      </c>
      <c r="J488" t="s">
        <v>3806</v>
      </c>
      <c r="K488" t="s">
        <v>519</v>
      </c>
      <c r="L488" s="2">
        <v>42012</v>
      </c>
      <c r="M488" s="2">
        <v>42468</v>
      </c>
      <c r="N488">
        <v>2102079</v>
      </c>
      <c r="O488" t="s">
        <v>318</v>
      </c>
      <c r="P488" s="1">
        <v>4000</v>
      </c>
      <c r="Q488">
        <v>18.5</v>
      </c>
      <c r="R488" s="1">
        <v>22873.83</v>
      </c>
      <c r="S488" t="s">
        <v>11</v>
      </c>
    </row>
    <row r="489" spans="1:19" x14ac:dyDescent="0.25">
      <c r="A489">
        <v>7218000049</v>
      </c>
      <c r="B489" t="s">
        <v>2741</v>
      </c>
      <c r="E489" t="s">
        <v>2754</v>
      </c>
      <c r="F489" t="s">
        <v>2755</v>
      </c>
      <c r="G489" t="s">
        <v>3795</v>
      </c>
      <c r="H489">
        <v>1</v>
      </c>
      <c r="I489">
        <v>50000746</v>
      </c>
      <c r="J489" t="s">
        <v>3803</v>
      </c>
      <c r="K489" t="s">
        <v>914</v>
      </c>
      <c r="L489" s="2">
        <v>43179</v>
      </c>
      <c r="M489" s="2">
        <v>43636</v>
      </c>
      <c r="N489">
        <v>2102079</v>
      </c>
      <c r="O489" t="s">
        <v>318</v>
      </c>
      <c r="P489" s="1">
        <v>1500</v>
      </c>
      <c r="Q489">
        <v>844</v>
      </c>
      <c r="R489" s="1">
        <v>12901.19</v>
      </c>
      <c r="S489" t="s">
        <v>11</v>
      </c>
    </row>
    <row r="490" spans="1:19" x14ac:dyDescent="0.25">
      <c r="A490">
        <v>7216000026</v>
      </c>
      <c r="B490" t="s">
        <v>1739</v>
      </c>
      <c r="E490" t="s">
        <v>1740</v>
      </c>
      <c r="F490" t="s">
        <v>1741</v>
      </c>
      <c r="G490" t="s">
        <v>3795</v>
      </c>
      <c r="H490">
        <v>1</v>
      </c>
      <c r="I490">
        <v>50003635</v>
      </c>
      <c r="J490" t="s">
        <v>3828</v>
      </c>
      <c r="K490" t="s">
        <v>793</v>
      </c>
      <c r="L490" s="2">
        <v>42380</v>
      </c>
      <c r="M490" s="2">
        <v>42836</v>
      </c>
      <c r="N490">
        <v>2102080</v>
      </c>
      <c r="O490" t="s">
        <v>28</v>
      </c>
      <c r="P490" s="1">
        <v>217300</v>
      </c>
      <c r="Q490">
        <v>0.28999999999999998</v>
      </c>
      <c r="R490" s="1">
        <v>63017</v>
      </c>
      <c r="S490" t="s">
        <v>11</v>
      </c>
    </row>
    <row r="491" spans="1:19" x14ac:dyDescent="0.25">
      <c r="A491">
        <v>7115000107</v>
      </c>
      <c r="B491" t="s">
        <v>1234</v>
      </c>
      <c r="E491" t="s">
        <v>1235</v>
      </c>
      <c r="F491" t="s">
        <v>1236</v>
      </c>
      <c r="G491" t="s">
        <v>3795</v>
      </c>
      <c r="H491">
        <v>1</v>
      </c>
      <c r="I491">
        <v>50005885</v>
      </c>
      <c r="J491" t="s">
        <v>3834</v>
      </c>
      <c r="K491" t="s">
        <v>27</v>
      </c>
      <c r="L491" s="2">
        <v>42061</v>
      </c>
      <c r="M491" s="2">
        <v>42369</v>
      </c>
      <c r="N491">
        <v>2102080</v>
      </c>
      <c r="O491" t="s">
        <v>28</v>
      </c>
      <c r="P491" s="1">
        <v>170900</v>
      </c>
      <c r="Q491">
        <v>0.32</v>
      </c>
      <c r="R491" s="1">
        <v>54688</v>
      </c>
      <c r="S491" t="s">
        <v>11</v>
      </c>
    </row>
    <row r="492" spans="1:19" x14ac:dyDescent="0.25">
      <c r="A492">
        <v>7117000344</v>
      </c>
      <c r="B492" t="s">
        <v>1293</v>
      </c>
      <c r="E492" t="s">
        <v>1294</v>
      </c>
      <c r="F492" t="s">
        <v>1295</v>
      </c>
      <c r="G492" t="s">
        <v>3795</v>
      </c>
      <c r="H492">
        <v>1</v>
      </c>
      <c r="I492">
        <v>50003635</v>
      </c>
      <c r="J492" t="s">
        <v>3828</v>
      </c>
      <c r="K492" t="s">
        <v>434</v>
      </c>
      <c r="L492" s="2">
        <v>42940</v>
      </c>
      <c r="M492" s="2">
        <v>43100</v>
      </c>
      <c r="N492">
        <v>2102080</v>
      </c>
      <c r="O492" t="s">
        <v>28</v>
      </c>
      <c r="P492" s="1">
        <v>188650</v>
      </c>
      <c r="Q492">
        <v>0.32</v>
      </c>
      <c r="R492" s="1">
        <v>60368</v>
      </c>
      <c r="S492" t="s">
        <v>11</v>
      </c>
    </row>
    <row r="493" spans="1:19" x14ac:dyDescent="0.25">
      <c r="A493">
        <v>7118000514</v>
      </c>
      <c r="B493" t="s">
        <v>1311</v>
      </c>
      <c r="E493" t="s">
        <v>1318</v>
      </c>
      <c r="F493" t="s">
        <v>1319</v>
      </c>
      <c r="G493" t="s">
        <v>3795</v>
      </c>
      <c r="H493">
        <v>1</v>
      </c>
      <c r="I493">
        <v>50005885</v>
      </c>
      <c r="J493" t="s">
        <v>3834</v>
      </c>
      <c r="K493" t="s">
        <v>482</v>
      </c>
      <c r="L493" s="2">
        <v>43377</v>
      </c>
      <c r="M493" s="2">
        <v>43650</v>
      </c>
      <c r="N493">
        <v>2102080</v>
      </c>
      <c r="O493" t="s">
        <v>28</v>
      </c>
      <c r="P493" s="1">
        <v>94250</v>
      </c>
      <c r="Q493">
        <v>0.27</v>
      </c>
      <c r="R493" s="1">
        <v>25447.5</v>
      </c>
      <c r="S493" t="s">
        <v>11</v>
      </c>
    </row>
    <row r="494" spans="1:19" x14ac:dyDescent="0.25">
      <c r="A494">
        <v>7215000016</v>
      </c>
      <c r="B494" t="s">
        <v>1331</v>
      </c>
      <c r="E494" t="s">
        <v>1359</v>
      </c>
      <c r="F494" t="s">
        <v>1360</v>
      </c>
      <c r="G494" t="s">
        <v>3795</v>
      </c>
      <c r="H494">
        <v>1</v>
      </c>
      <c r="I494">
        <v>50005506</v>
      </c>
      <c r="J494" t="s">
        <v>3806</v>
      </c>
      <c r="K494" t="s">
        <v>519</v>
      </c>
      <c r="L494" s="2">
        <v>42012</v>
      </c>
      <c r="M494" s="2">
        <v>42468</v>
      </c>
      <c r="N494">
        <v>2102081</v>
      </c>
      <c r="O494" t="s">
        <v>319</v>
      </c>
      <c r="P494" s="1">
        <v>1500</v>
      </c>
      <c r="Q494">
        <v>3761</v>
      </c>
      <c r="R494" s="1">
        <v>22873.83</v>
      </c>
      <c r="S494" t="s">
        <v>11</v>
      </c>
    </row>
    <row r="495" spans="1:19" x14ac:dyDescent="0.25">
      <c r="A495">
        <v>7216000027</v>
      </c>
      <c r="B495" t="s">
        <v>1739</v>
      </c>
      <c r="E495" t="s">
        <v>1742</v>
      </c>
      <c r="F495" t="s">
        <v>1743</v>
      </c>
      <c r="G495" t="s">
        <v>3795</v>
      </c>
      <c r="H495">
        <v>1</v>
      </c>
      <c r="I495">
        <v>50000595</v>
      </c>
      <c r="J495" t="s">
        <v>3815</v>
      </c>
      <c r="K495" t="s">
        <v>793</v>
      </c>
      <c r="L495" s="2">
        <v>42380</v>
      </c>
      <c r="M495" s="2">
        <v>42836</v>
      </c>
      <c r="N495">
        <v>2102085</v>
      </c>
      <c r="O495" t="s">
        <v>61</v>
      </c>
      <c r="P495" s="1">
        <v>188400</v>
      </c>
      <c r="Q495">
        <v>7.0000000000000007E-2</v>
      </c>
      <c r="R495" s="1">
        <v>25081</v>
      </c>
      <c r="S495" t="s">
        <v>11</v>
      </c>
    </row>
    <row r="496" spans="1:19" x14ac:dyDescent="0.25">
      <c r="A496">
        <v>7218000052</v>
      </c>
      <c r="B496" t="s">
        <v>2741</v>
      </c>
      <c r="E496" t="s">
        <v>2756</v>
      </c>
      <c r="F496" t="s">
        <v>2757</v>
      </c>
      <c r="G496" t="s">
        <v>3795</v>
      </c>
      <c r="H496">
        <v>1</v>
      </c>
      <c r="I496">
        <v>50000595</v>
      </c>
      <c r="J496" t="s">
        <v>3815</v>
      </c>
      <c r="K496" t="s">
        <v>914</v>
      </c>
      <c r="L496" s="2">
        <v>43180</v>
      </c>
      <c r="M496" s="2">
        <v>43637</v>
      </c>
      <c r="N496">
        <v>2102085</v>
      </c>
      <c r="O496" t="s">
        <v>61</v>
      </c>
      <c r="P496" s="1">
        <v>139490</v>
      </c>
      <c r="Q496">
        <v>0.08</v>
      </c>
      <c r="R496" s="1">
        <v>24644</v>
      </c>
      <c r="S496" t="s">
        <v>11</v>
      </c>
    </row>
    <row r="497" spans="1:19" x14ac:dyDescent="0.25">
      <c r="A497">
        <v>7115000199</v>
      </c>
      <c r="B497" t="s">
        <v>1240</v>
      </c>
      <c r="E497" t="s">
        <v>1243</v>
      </c>
      <c r="F497" t="s">
        <v>1244</v>
      </c>
      <c r="G497" t="s">
        <v>3795</v>
      </c>
      <c r="H497">
        <v>1</v>
      </c>
      <c r="I497">
        <v>50000916</v>
      </c>
      <c r="J497" t="s">
        <v>3849</v>
      </c>
      <c r="K497" t="s">
        <v>57</v>
      </c>
      <c r="L497" s="2">
        <v>42082</v>
      </c>
      <c r="M497" s="2">
        <v>42369</v>
      </c>
      <c r="N497">
        <v>2102085</v>
      </c>
      <c r="O497" t="s">
        <v>61</v>
      </c>
      <c r="P497" s="1">
        <v>98550</v>
      </c>
      <c r="Q497">
        <v>0.08</v>
      </c>
      <c r="R497" s="1">
        <v>7884</v>
      </c>
      <c r="S497" t="s">
        <v>11</v>
      </c>
    </row>
    <row r="498" spans="1:19" x14ac:dyDescent="0.25">
      <c r="A498">
        <v>7219000173</v>
      </c>
      <c r="B498" t="s">
        <v>3157</v>
      </c>
      <c r="E498" t="s">
        <v>3158</v>
      </c>
      <c r="F498" t="s">
        <v>3159</v>
      </c>
      <c r="G498" t="s">
        <v>3795</v>
      </c>
      <c r="H498">
        <v>1</v>
      </c>
      <c r="I498">
        <v>50000595</v>
      </c>
      <c r="J498" t="s">
        <v>3815</v>
      </c>
      <c r="K498" t="s">
        <v>942</v>
      </c>
      <c r="L498" s="2">
        <v>43588</v>
      </c>
      <c r="M498" s="2">
        <v>44046</v>
      </c>
      <c r="N498">
        <v>2102085</v>
      </c>
      <c r="O498" t="s">
        <v>61</v>
      </c>
      <c r="P498" s="1">
        <v>155150</v>
      </c>
      <c r="Q498">
        <v>793</v>
      </c>
      <c r="R498" s="1">
        <v>22798.76</v>
      </c>
      <c r="S498" t="s">
        <v>11</v>
      </c>
    </row>
    <row r="499" spans="1:19" x14ac:dyDescent="0.25">
      <c r="A499">
        <v>7215000002</v>
      </c>
      <c r="B499" t="s">
        <v>1331</v>
      </c>
      <c r="E499" t="s">
        <v>1332</v>
      </c>
      <c r="F499" t="s">
        <v>1333</v>
      </c>
      <c r="G499" t="s">
        <v>3795</v>
      </c>
      <c r="H499">
        <v>1</v>
      </c>
      <c r="I499">
        <v>50000746</v>
      </c>
      <c r="J499" t="s">
        <v>3803</v>
      </c>
      <c r="K499" t="s">
        <v>519</v>
      </c>
      <c r="L499" s="2">
        <v>42011</v>
      </c>
      <c r="M499" s="2">
        <v>42467</v>
      </c>
      <c r="N499">
        <v>2102086</v>
      </c>
      <c r="O499" t="s">
        <v>309</v>
      </c>
      <c r="P499" s="1">
        <v>6000</v>
      </c>
      <c r="Q499">
        <v>12724</v>
      </c>
      <c r="R499" s="1">
        <v>18033.3</v>
      </c>
      <c r="S499" t="s">
        <v>11</v>
      </c>
    </row>
    <row r="500" spans="1:19" x14ac:dyDescent="0.25">
      <c r="A500">
        <v>7118000512</v>
      </c>
      <c r="B500" t="s">
        <v>1311</v>
      </c>
      <c r="E500" t="s">
        <v>1314</v>
      </c>
      <c r="F500" t="s">
        <v>1315</v>
      </c>
      <c r="G500" t="s">
        <v>3795</v>
      </c>
      <c r="H500">
        <v>1</v>
      </c>
      <c r="I500">
        <v>50002346</v>
      </c>
      <c r="J500" t="s">
        <v>3861</v>
      </c>
      <c r="K500" t="s">
        <v>482</v>
      </c>
      <c r="L500" s="2">
        <v>43377</v>
      </c>
      <c r="M500" s="2">
        <v>43650</v>
      </c>
      <c r="N500">
        <v>2102086</v>
      </c>
      <c r="O500" t="s">
        <v>309</v>
      </c>
      <c r="P500" s="1">
        <v>2700</v>
      </c>
      <c r="Q500">
        <v>0.23</v>
      </c>
      <c r="R500">
        <v>621</v>
      </c>
      <c r="S500" t="s">
        <v>11</v>
      </c>
    </row>
    <row r="501" spans="1:19" x14ac:dyDescent="0.25">
      <c r="A501">
        <v>7217000068</v>
      </c>
      <c r="B501" t="s">
        <v>2240</v>
      </c>
      <c r="E501" t="s">
        <v>2241</v>
      </c>
      <c r="F501" t="s">
        <v>2242</v>
      </c>
      <c r="G501" t="s">
        <v>3795</v>
      </c>
      <c r="H501">
        <v>1</v>
      </c>
      <c r="I501">
        <v>50005506</v>
      </c>
      <c r="J501" t="s">
        <v>3806</v>
      </c>
      <c r="K501" t="s">
        <v>873</v>
      </c>
      <c r="L501" s="2">
        <v>42793</v>
      </c>
      <c r="M501" s="2">
        <v>43247</v>
      </c>
      <c r="N501">
        <v>2102087</v>
      </c>
      <c r="O501" t="s">
        <v>874</v>
      </c>
      <c r="P501">
        <v>500</v>
      </c>
      <c r="Q501">
        <v>26.5</v>
      </c>
      <c r="R501" s="1">
        <v>16397.21</v>
      </c>
      <c r="S501" t="s">
        <v>11</v>
      </c>
    </row>
    <row r="502" spans="1:19" x14ac:dyDescent="0.25">
      <c r="A502">
        <v>7218000049</v>
      </c>
      <c r="B502" t="s">
        <v>2741</v>
      </c>
      <c r="E502" t="s">
        <v>2754</v>
      </c>
      <c r="F502" t="s">
        <v>2755</v>
      </c>
      <c r="G502" t="s">
        <v>3795</v>
      </c>
      <c r="H502">
        <v>1</v>
      </c>
      <c r="I502">
        <v>50000746</v>
      </c>
      <c r="J502" t="s">
        <v>3803</v>
      </c>
      <c r="K502" t="s">
        <v>914</v>
      </c>
      <c r="L502" s="2">
        <v>43179</v>
      </c>
      <c r="M502" s="2">
        <v>43636</v>
      </c>
      <c r="N502">
        <v>2102087</v>
      </c>
      <c r="O502" t="s">
        <v>874</v>
      </c>
      <c r="P502">
        <v>500</v>
      </c>
      <c r="Q502">
        <v>1384</v>
      </c>
      <c r="R502" s="1">
        <v>12901.19</v>
      </c>
      <c r="S502" t="s">
        <v>11</v>
      </c>
    </row>
    <row r="503" spans="1:19" x14ac:dyDescent="0.25">
      <c r="A503">
        <v>7215000002</v>
      </c>
      <c r="B503" t="s">
        <v>1331</v>
      </c>
      <c r="E503" t="s">
        <v>1332</v>
      </c>
      <c r="F503" t="s">
        <v>1333</v>
      </c>
      <c r="G503" t="s">
        <v>3795</v>
      </c>
      <c r="H503">
        <v>1</v>
      </c>
      <c r="I503">
        <v>50000746</v>
      </c>
      <c r="J503" t="s">
        <v>3803</v>
      </c>
      <c r="K503" t="s">
        <v>519</v>
      </c>
      <c r="L503" s="2">
        <v>42011</v>
      </c>
      <c r="M503" s="2">
        <v>42467</v>
      </c>
      <c r="N503">
        <v>2102089</v>
      </c>
      <c r="O503" t="s">
        <v>300</v>
      </c>
      <c r="P503" s="1">
        <v>3550</v>
      </c>
      <c r="Q503">
        <v>0.08</v>
      </c>
      <c r="R503" s="1">
        <v>18033.3</v>
      </c>
      <c r="S503" t="s">
        <v>11</v>
      </c>
    </row>
    <row r="504" spans="1:19" x14ac:dyDescent="0.25">
      <c r="A504">
        <v>7218000049</v>
      </c>
      <c r="B504" t="s">
        <v>2741</v>
      </c>
      <c r="E504" t="s">
        <v>2754</v>
      </c>
      <c r="F504" t="s">
        <v>2755</v>
      </c>
      <c r="G504" t="s">
        <v>3795</v>
      </c>
      <c r="H504">
        <v>1</v>
      </c>
      <c r="I504">
        <v>50000746</v>
      </c>
      <c r="J504" t="s">
        <v>3803</v>
      </c>
      <c r="K504" t="s">
        <v>914</v>
      </c>
      <c r="L504" s="2">
        <v>43179</v>
      </c>
      <c r="M504" s="2">
        <v>43636</v>
      </c>
      <c r="N504">
        <v>2102089</v>
      </c>
      <c r="O504" t="s">
        <v>300</v>
      </c>
      <c r="P504" s="1">
        <v>3200</v>
      </c>
      <c r="Q504">
        <v>7.0000000000000007E-2</v>
      </c>
      <c r="R504" s="1">
        <v>12901.19</v>
      </c>
      <c r="S504" t="s">
        <v>11</v>
      </c>
    </row>
    <row r="505" spans="1:19" x14ac:dyDescent="0.25">
      <c r="A505">
        <v>7215000002</v>
      </c>
      <c r="B505" t="s">
        <v>1331</v>
      </c>
      <c r="E505" t="s">
        <v>1332</v>
      </c>
      <c r="F505" t="s">
        <v>1333</v>
      </c>
      <c r="G505" t="s">
        <v>3795</v>
      </c>
      <c r="H505">
        <v>1</v>
      </c>
      <c r="I505">
        <v>50000746</v>
      </c>
      <c r="J505" t="s">
        <v>3803</v>
      </c>
      <c r="K505" t="s">
        <v>519</v>
      </c>
      <c r="L505" s="2">
        <v>42011</v>
      </c>
      <c r="M505" s="2">
        <v>42467</v>
      </c>
      <c r="N505">
        <v>2102091</v>
      </c>
      <c r="O505" t="s">
        <v>301</v>
      </c>
      <c r="P505" s="1">
        <v>1550</v>
      </c>
      <c r="Q505">
        <v>0.08</v>
      </c>
      <c r="R505" s="1">
        <v>18033.3</v>
      </c>
      <c r="S505" t="s">
        <v>11</v>
      </c>
    </row>
    <row r="506" spans="1:19" x14ac:dyDescent="0.25">
      <c r="A506">
        <v>7218000049</v>
      </c>
      <c r="B506" t="s">
        <v>2741</v>
      </c>
      <c r="E506" t="s">
        <v>2754</v>
      </c>
      <c r="F506" t="s">
        <v>2755</v>
      </c>
      <c r="G506" t="s">
        <v>3795</v>
      </c>
      <c r="H506">
        <v>1</v>
      </c>
      <c r="I506">
        <v>50000746</v>
      </c>
      <c r="J506" t="s">
        <v>3803</v>
      </c>
      <c r="K506" t="s">
        <v>914</v>
      </c>
      <c r="L506" s="2">
        <v>43179</v>
      </c>
      <c r="M506" s="2">
        <v>43636</v>
      </c>
      <c r="N506">
        <v>2102091</v>
      </c>
      <c r="O506" t="s">
        <v>301</v>
      </c>
      <c r="P506" s="1">
        <v>2750</v>
      </c>
      <c r="Q506">
        <v>7.0000000000000007E-2</v>
      </c>
      <c r="R506" s="1">
        <v>12901.19</v>
      </c>
      <c r="S506" t="s">
        <v>11</v>
      </c>
    </row>
    <row r="507" spans="1:19" x14ac:dyDescent="0.25">
      <c r="A507">
        <v>7215000002</v>
      </c>
      <c r="B507" t="s">
        <v>1331</v>
      </c>
      <c r="E507" t="s">
        <v>1332</v>
      </c>
      <c r="F507" t="s">
        <v>1333</v>
      </c>
      <c r="G507" t="s">
        <v>3795</v>
      </c>
      <c r="H507">
        <v>1</v>
      </c>
      <c r="I507">
        <v>50000746</v>
      </c>
      <c r="J507" t="s">
        <v>3803</v>
      </c>
      <c r="K507" t="s">
        <v>519</v>
      </c>
      <c r="L507" s="2">
        <v>42011</v>
      </c>
      <c r="M507" s="2">
        <v>42467</v>
      </c>
      <c r="N507">
        <v>2102092</v>
      </c>
      <c r="O507" t="s">
        <v>302</v>
      </c>
      <c r="P507" s="1">
        <v>1900</v>
      </c>
      <c r="Q507">
        <v>0.08</v>
      </c>
      <c r="R507" s="1">
        <v>18033.3</v>
      </c>
      <c r="S507" t="s">
        <v>11</v>
      </c>
    </row>
    <row r="508" spans="1:19" x14ac:dyDescent="0.25">
      <c r="A508">
        <v>7218000049</v>
      </c>
      <c r="B508" t="s">
        <v>2741</v>
      </c>
      <c r="E508" t="s">
        <v>2754</v>
      </c>
      <c r="F508" t="s">
        <v>2755</v>
      </c>
      <c r="G508" t="s">
        <v>3795</v>
      </c>
      <c r="H508">
        <v>1</v>
      </c>
      <c r="I508">
        <v>50000746</v>
      </c>
      <c r="J508" t="s">
        <v>3803</v>
      </c>
      <c r="K508" t="s">
        <v>914</v>
      </c>
      <c r="L508" s="2">
        <v>43179</v>
      </c>
      <c r="M508" s="2">
        <v>43636</v>
      </c>
      <c r="N508">
        <v>2102092</v>
      </c>
      <c r="O508" t="s">
        <v>302</v>
      </c>
      <c r="P508" s="1">
        <v>1700</v>
      </c>
      <c r="Q508">
        <v>7.0000000000000007E-2</v>
      </c>
      <c r="R508" s="1">
        <v>12901.19</v>
      </c>
      <c r="S508" t="s">
        <v>11</v>
      </c>
    </row>
    <row r="509" spans="1:19" x14ac:dyDescent="0.25">
      <c r="A509">
        <v>7215000002</v>
      </c>
      <c r="B509" t="s">
        <v>1331</v>
      </c>
      <c r="E509" t="s">
        <v>1332</v>
      </c>
      <c r="F509" t="s">
        <v>1333</v>
      </c>
      <c r="G509" t="s">
        <v>3795</v>
      </c>
      <c r="H509">
        <v>1</v>
      </c>
      <c r="I509">
        <v>50000746</v>
      </c>
      <c r="J509" t="s">
        <v>3803</v>
      </c>
      <c r="K509" t="s">
        <v>519</v>
      </c>
      <c r="L509" s="2">
        <v>42011</v>
      </c>
      <c r="M509" s="2">
        <v>42467</v>
      </c>
      <c r="N509">
        <v>2102093</v>
      </c>
      <c r="O509" t="s">
        <v>303</v>
      </c>
      <c r="P509" s="1">
        <v>2500</v>
      </c>
      <c r="Q509">
        <v>5974</v>
      </c>
      <c r="R509" s="1">
        <v>18033.3</v>
      </c>
      <c r="S509" t="s">
        <v>11</v>
      </c>
    </row>
    <row r="510" spans="1:19" x14ac:dyDescent="0.25">
      <c r="A510">
        <v>7115000198</v>
      </c>
      <c r="B510" t="s">
        <v>1240</v>
      </c>
      <c r="E510" t="s">
        <v>1241</v>
      </c>
      <c r="F510" t="s">
        <v>1242</v>
      </c>
      <c r="G510" t="s">
        <v>3795</v>
      </c>
      <c r="H510">
        <v>1</v>
      </c>
      <c r="I510">
        <v>50000746</v>
      </c>
      <c r="J510" t="s">
        <v>3803</v>
      </c>
      <c r="K510" t="s">
        <v>57</v>
      </c>
      <c r="L510" s="2">
        <v>42082</v>
      </c>
      <c r="M510" s="2">
        <v>42369</v>
      </c>
      <c r="N510">
        <v>2102094</v>
      </c>
      <c r="O510" t="s">
        <v>59</v>
      </c>
      <c r="P510">
        <v>250</v>
      </c>
      <c r="Q510">
        <v>0.08</v>
      </c>
      <c r="R510" s="1">
        <v>2470</v>
      </c>
      <c r="S510" t="s">
        <v>11</v>
      </c>
    </row>
    <row r="511" spans="1:19" x14ac:dyDescent="0.25">
      <c r="A511">
        <v>7119000075</v>
      </c>
      <c r="B511" t="s">
        <v>1326</v>
      </c>
      <c r="E511" t="s">
        <v>1327</v>
      </c>
      <c r="F511" t="s">
        <v>1328</v>
      </c>
      <c r="G511" t="s">
        <v>3795</v>
      </c>
      <c r="H511">
        <v>1</v>
      </c>
      <c r="I511">
        <v>50002451</v>
      </c>
      <c r="J511" t="s">
        <v>3844</v>
      </c>
      <c r="K511" t="s">
        <v>510</v>
      </c>
      <c r="L511" s="2">
        <v>43515</v>
      </c>
      <c r="M511" s="2">
        <v>43788</v>
      </c>
      <c r="N511">
        <v>2102096</v>
      </c>
      <c r="O511" t="s">
        <v>130</v>
      </c>
      <c r="P511">
        <v>425</v>
      </c>
      <c r="Q511">
        <v>14</v>
      </c>
      <c r="R511" s="1">
        <v>28487.5</v>
      </c>
      <c r="S511" t="s">
        <v>11</v>
      </c>
    </row>
    <row r="512" spans="1:19" x14ac:dyDescent="0.25">
      <c r="A512">
        <v>7219000184</v>
      </c>
      <c r="B512" t="s">
        <v>3157</v>
      </c>
      <c r="E512" t="s">
        <v>3175</v>
      </c>
      <c r="F512" t="s">
        <v>3176</v>
      </c>
      <c r="G512" t="s">
        <v>3795</v>
      </c>
      <c r="H512">
        <v>1</v>
      </c>
      <c r="I512">
        <v>50000746</v>
      </c>
      <c r="J512" t="s">
        <v>3803</v>
      </c>
      <c r="K512" t="s">
        <v>942</v>
      </c>
      <c r="L512" s="2">
        <v>43591</v>
      </c>
      <c r="M512" s="2">
        <v>44049</v>
      </c>
      <c r="N512">
        <v>2102096</v>
      </c>
      <c r="O512" t="s">
        <v>130</v>
      </c>
      <c r="P512">
        <v>380</v>
      </c>
      <c r="Q512">
        <v>9.2200000000000006</v>
      </c>
      <c r="R512" s="1">
        <v>60726.9</v>
      </c>
      <c r="S512" t="s">
        <v>11</v>
      </c>
    </row>
    <row r="513" spans="1:19" x14ac:dyDescent="0.25">
      <c r="A513">
        <v>7219000184</v>
      </c>
      <c r="B513" t="s">
        <v>3157</v>
      </c>
      <c r="E513" t="s">
        <v>3175</v>
      </c>
      <c r="F513" t="s">
        <v>3176</v>
      </c>
      <c r="G513" t="s">
        <v>3795</v>
      </c>
      <c r="H513">
        <v>1</v>
      </c>
      <c r="I513">
        <v>50000746</v>
      </c>
      <c r="J513" t="s">
        <v>3803</v>
      </c>
      <c r="K513" t="s">
        <v>942</v>
      </c>
      <c r="L513" s="2">
        <v>43591</v>
      </c>
      <c r="M513" s="2">
        <v>44049</v>
      </c>
      <c r="N513">
        <v>2102097</v>
      </c>
      <c r="O513" t="s">
        <v>131</v>
      </c>
      <c r="P513" s="1">
        <v>1030</v>
      </c>
      <c r="Q513">
        <v>6.68</v>
      </c>
      <c r="R513" s="1">
        <v>60726.9</v>
      </c>
      <c r="S513" t="s">
        <v>11</v>
      </c>
    </row>
    <row r="514" spans="1:19" x14ac:dyDescent="0.25">
      <c r="A514">
        <v>7119000076</v>
      </c>
      <c r="B514" t="s">
        <v>1326</v>
      </c>
      <c r="E514" t="s">
        <v>1329</v>
      </c>
      <c r="F514" t="s">
        <v>1330</v>
      </c>
      <c r="G514" t="s">
        <v>3795</v>
      </c>
      <c r="H514">
        <v>1</v>
      </c>
      <c r="I514">
        <v>50000746</v>
      </c>
      <c r="J514" t="s">
        <v>3803</v>
      </c>
      <c r="K514" t="s">
        <v>510</v>
      </c>
      <c r="L514" s="2">
        <v>43515</v>
      </c>
      <c r="M514" s="2">
        <v>43788</v>
      </c>
      <c r="N514">
        <v>2102102</v>
      </c>
      <c r="O514" t="s">
        <v>132</v>
      </c>
      <c r="P514">
        <v>100</v>
      </c>
      <c r="Q514">
        <v>9</v>
      </c>
      <c r="R514" s="1">
        <v>3680</v>
      </c>
      <c r="S514" t="s">
        <v>11</v>
      </c>
    </row>
    <row r="515" spans="1:19" x14ac:dyDescent="0.25">
      <c r="A515">
        <v>7219000184</v>
      </c>
      <c r="B515" t="s">
        <v>3157</v>
      </c>
      <c r="E515" t="s">
        <v>3175</v>
      </c>
      <c r="F515" t="s">
        <v>3176</v>
      </c>
      <c r="G515" t="s">
        <v>3795</v>
      </c>
      <c r="H515">
        <v>1</v>
      </c>
      <c r="I515">
        <v>50000746</v>
      </c>
      <c r="J515" t="s">
        <v>3803</v>
      </c>
      <c r="K515" t="s">
        <v>942</v>
      </c>
      <c r="L515" s="2">
        <v>43591</v>
      </c>
      <c r="M515" s="2">
        <v>44049</v>
      </c>
      <c r="N515">
        <v>2102102</v>
      </c>
      <c r="O515" t="s">
        <v>132</v>
      </c>
      <c r="P515">
        <v>85</v>
      </c>
      <c r="Q515">
        <v>9.33</v>
      </c>
      <c r="R515" s="1">
        <v>60726.9</v>
      </c>
      <c r="S515" t="s">
        <v>11</v>
      </c>
    </row>
    <row r="516" spans="1:19" x14ac:dyDescent="0.25">
      <c r="A516">
        <v>7115000198</v>
      </c>
      <c r="B516" t="s">
        <v>1240</v>
      </c>
      <c r="E516" t="s">
        <v>1241</v>
      </c>
      <c r="F516" t="s">
        <v>1242</v>
      </c>
      <c r="G516" t="s">
        <v>3795</v>
      </c>
      <c r="H516">
        <v>1</v>
      </c>
      <c r="I516">
        <v>50000746</v>
      </c>
      <c r="J516" t="s">
        <v>3803</v>
      </c>
      <c r="K516" t="s">
        <v>57</v>
      </c>
      <c r="L516" s="2">
        <v>42082</v>
      </c>
      <c r="M516" s="2">
        <v>42369</v>
      </c>
      <c r="N516">
        <v>2102105</v>
      </c>
      <c r="O516" t="s">
        <v>60</v>
      </c>
      <c r="P516" s="1">
        <v>1000</v>
      </c>
      <c r="Q516">
        <v>0.28999999999999998</v>
      </c>
      <c r="R516" s="1">
        <v>2470</v>
      </c>
      <c r="S516" t="s">
        <v>11</v>
      </c>
    </row>
    <row r="517" spans="1:19" x14ac:dyDescent="0.25">
      <c r="A517">
        <v>7216000027</v>
      </c>
      <c r="B517" t="s">
        <v>1739</v>
      </c>
      <c r="E517" t="s">
        <v>1742</v>
      </c>
      <c r="F517" t="s">
        <v>1743</v>
      </c>
      <c r="G517" t="s">
        <v>3795</v>
      </c>
      <c r="H517">
        <v>1</v>
      </c>
      <c r="I517">
        <v>50000595</v>
      </c>
      <c r="J517" t="s">
        <v>3815</v>
      </c>
      <c r="K517" t="s">
        <v>793</v>
      </c>
      <c r="L517" s="2">
        <v>42380</v>
      </c>
      <c r="M517" s="2">
        <v>42836</v>
      </c>
      <c r="N517">
        <v>2102111</v>
      </c>
      <c r="O517" t="s">
        <v>84</v>
      </c>
      <c r="P517" s="1">
        <v>169900</v>
      </c>
      <c r="Q517">
        <v>7.0000000000000007E-2</v>
      </c>
      <c r="R517" s="1">
        <v>25081</v>
      </c>
      <c r="S517" t="s">
        <v>11</v>
      </c>
    </row>
    <row r="518" spans="1:19" x14ac:dyDescent="0.25">
      <c r="A518">
        <v>7218000052</v>
      </c>
      <c r="B518" t="s">
        <v>2741</v>
      </c>
      <c r="E518" t="s">
        <v>2756</v>
      </c>
      <c r="F518" t="s">
        <v>2757</v>
      </c>
      <c r="G518" t="s">
        <v>3795</v>
      </c>
      <c r="H518">
        <v>1</v>
      </c>
      <c r="I518">
        <v>50000595</v>
      </c>
      <c r="J518" t="s">
        <v>3815</v>
      </c>
      <c r="K518" t="s">
        <v>914</v>
      </c>
      <c r="L518" s="2">
        <v>43180</v>
      </c>
      <c r="M518" s="2">
        <v>43637</v>
      </c>
      <c r="N518">
        <v>2102111</v>
      </c>
      <c r="O518" t="s">
        <v>84</v>
      </c>
      <c r="P518" s="1">
        <v>168560</v>
      </c>
      <c r="Q518">
        <v>0.08</v>
      </c>
      <c r="R518" s="1">
        <v>24644</v>
      </c>
      <c r="S518" t="s">
        <v>11</v>
      </c>
    </row>
    <row r="519" spans="1:19" x14ac:dyDescent="0.25">
      <c r="A519">
        <v>7115000251</v>
      </c>
      <c r="B519" t="s">
        <v>1255</v>
      </c>
      <c r="E519" t="s">
        <v>1258</v>
      </c>
      <c r="F519" t="s">
        <v>1259</v>
      </c>
      <c r="G519" t="s">
        <v>3795</v>
      </c>
      <c r="H519">
        <v>1</v>
      </c>
      <c r="I519">
        <v>50000595</v>
      </c>
      <c r="J519" t="s">
        <v>3815</v>
      </c>
      <c r="K519" t="s">
        <v>82</v>
      </c>
      <c r="L519" s="2">
        <v>42116</v>
      </c>
      <c r="M519" s="2">
        <v>42369</v>
      </c>
      <c r="N519">
        <v>2102111</v>
      </c>
      <c r="O519" t="s">
        <v>84</v>
      </c>
      <c r="P519" s="1">
        <v>92800</v>
      </c>
      <c r="Q519">
        <v>7.0000000000000007E-2</v>
      </c>
      <c r="R519" s="1">
        <v>6496</v>
      </c>
      <c r="S519" t="s">
        <v>11</v>
      </c>
    </row>
    <row r="520" spans="1:19" x14ac:dyDescent="0.25">
      <c r="A520">
        <v>7219000173</v>
      </c>
      <c r="B520" t="s">
        <v>3157</v>
      </c>
      <c r="E520" t="s">
        <v>3158</v>
      </c>
      <c r="F520" t="s">
        <v>3159</v>
      </c>
      <c r="G520" t="s">
        <v>3795</v>
      </c>
      <c r="H520">
        <v>1</v>
      </c>
      <c r="I520">
        <v>50000595</v>
      </c>
      <c r="J520" t="s">
        <v>3815</v>
      </c>
      <c r="K520" t="s">
        <v>942</v>
      </c>
      <c r="L520" s="2">
        <v>43588</v>
      </c>
      <c r="M520" s="2">
        <v>44046</v>
      </c>
      <c r="N520">
        <v>2102111</v>
      </c>
      <c r="O520" t="s">
        <v>84</v>
      </c>
      <c r="P520" s="1">
        <v>132350</v>
      </c>
      <c r="Q520">
        <v>793</v>
      </c>
      <c r="R520" s="1">
        <v>22798.76</v>
      </c>
      <c r="S520" t="s">
        <v>11</v>
      </c>
    </row>
    <row r="521" spans="1:19" x14ac:dyDescent="0.25">
      <c r="A521">
        <v>7215000006</v>
      </c>
      <c r="B521" t="s">
        <v>1331</v>
      </c>
      <c r="E521" t="s">
        <v>1339</v>
      </c>
      <c r="F521" t="s">
        <v>1340</v>
      </c>
      <c r="G521" t="s">
        <v>3795</v>
      </c>
      <c r="H521">
        <v>1</v>
      </c>
      <c r="I521">
        <v>50005885</v>
      </c>
      <c r="J521" t="s">
        <v>3834</v>
      </c>
      <c r="K521" t="s">
        <v>519</v>
      </c>
      <c r="L521" s="2">
        <v>42012</v>
      </c>
      <c r="M521" s="2">
        <v>42468</v>
      </c>
      <c r="N521">
        <v>2102113</v>
      </c>
      <c r="O521" t="s">
        <v>304</v>
      </c>
      <c r="P521" s="1">
        <v>9233</v>
      </c>
      <c r="Q521">
        <v>0.3</v>
      </c>
      <c r="R521" s="1">
        <v>2769.9</v>
      </c>
      <c r="S521" t="s">
        <v>11</v>
      </c>
    </row>
    <row r="522" spans="1:19" x14ac:dyDescent="0.25">
      <c r="A522">
        <v>7215000003</v>
      </c>
      <c r="B522" t="s">
        <v>1331</v>
      </c>
      <c r="E522" t="s">
        <v>1334</v>
      </c>
      <c r="F522" t="s">
        <v>1335</v>
      </c>
      <c r="G522" t="s">
        <v>3795</v>
      </c>
      <c r="H522">
        <v>1</v>
      </c>
      <c r="I522">
        <v>50004860</v>
      </c>
      <c r="J522" t="s">
        <v>3833</v>
      </c>
      <c r="K522" t="s">
        <v>519</v>
      </c>
      <c r="L522" s="2">
        <v>42011</v>
      </c>
      <c r="M522" s="2">
        <v>42467</v>
      </c>
      <c r="N522">
        <v>2102115</v>
      </c>
      <c r="O522" t="s">
        <v>299</v>
      </c>
      <c r="P522" s="1">
        <v>3800</v>
      </c>
      <c r="Q522">
        <v>1.37</v>
      </c>
      <c r="R522" s="1">
        <v>6325.3</v>
      </c>
      <c r="S522" t="s">
        <v>11</v>
      </c>
    </row>
    <row r="523" spans="1:19" x14ac:dyDescent="0.25">
      <c r="A523">
        <v>7215000003</v>
      </c>
      <c r="B523" t="s">
        <v>1331</v>
      </c>
      <c r="E523" t="s">
        <v>1334</v>
      </c>
      <c r="F523" t="s">
        <v>1335</v>
      </c>
      <c r="G523" t="s">
        <v>3795</v>
      </c>
      <c r="H523">
        <v>1</v>
      </c>
      <c r="I523">
        <v>50004860</v>
      </c>
      <c r="J523" t="s">
        <v>3833</v>
      </c>
      <c r="K523" t="s">
        <v>519</v>
      </c>
      <c r="L523" s="2">
        <v>42011</v>
      </c>
      <c r="M523" s="2">
        <v>42467</v>
      </c>
      <c r="N523">
        <v>2102118</v>
      </c>
      <c r="O523" t="s">
        <v>305</v>
      </c>
      <c r="P523" s="1">
        <v>1435</v>
      </c>
      <c r="Q523">
        <v>0.78</v>
      </c>
      <c r="R523" s="1">
        <v>6325.3</v>
      </c>
      <c r="S523" t="s">
        <v>11</v>
      </c>
    </row>
    <row r="524" spans="1:19" x14ac:dyDescent="0.25">
      <c r="A524">
        <v>7218000049</v>
      </c>
      <c r="B524" t="s">
        <v>2741</v>
      </c>
      <c r="E524" t="s">
        <v>2754</v>
      </c>
      <c r="F524" t="s">
        <v>2755</v>
      </c>
      <c r="G524" t="s">
        <v>3795</v>
      </c>
      <c r="H524">
        <v>1</v>
      </c>
      <c r="I524">
        <v>50000746</v>
      </c>
      <c r="J524" t="s">
        <v>3803</v>
      </c>
      <c r="K524" t="s">
        <v>914</v>
      </c>
      <c r="L524" s="2">
        <v>43179</v>
      </c>
      <c r="M524" s="2">
        <v>43636</v>
      </c>
      <c r="N524">
        <v>2102119</v>
      </c>
      <c r="O524" t="s">
        <v>83</v>
      </c>
      <c r="P524" s="1">
        <v>10950</v>
      </c>
      <c r="Q524">
        <v>7.0000000000000007E-2</v>
      </c>
      <c r="R524" s="1">
        <v>12901.19</v>
      </c>
      <c r="S524" t="s">
        <v>11</v>
      </c>
    </row>
    <row r="525" spans="1:19" x14ac:dyDescent="0.25">
      <c r="A525">
        <v>7115000250</v>
      </c>
      <c r="B525" t="s">
        <v>1255</v>
      </c>
      <c r="E525" t="s">
        <v>1256</v>
      </c>
      <c r="F525" t="s">
        <v>1257</v>
      </c>
      <c r="G525" t="s">
        <v>3795</v>
      </c>
      <c r="H525">
        <v>1</v>
      </c>
      <c r="I525">
        <v>50000746</v>
      </c>
      <c r="J525" t="s">
        <v>3803</v>
      </c>
      <c r="K525" t="s">
        <v>82</v>
      </c>
      <c r="L525" s="2">
        <v>42116</v>
      </c>
      <c r="M525" s="2">
        <v>42369</v>
      </c>
      <c r="N525">
        <v>2102119</v>
      </c>
      <c r="O525" t="s">
        <v>83</v>
      </c>
      <c r="P525" s="1">
        <v>12750</v>
      </c>
      <c r="Q525">
        <v>0.08</v>
      </c>
      <c r="R525" s="1">
        <v>1020</v>
      </c>
      <c r="S525" t="s">
        <v>11</v>
      </c>
    </row>
    <row r="526" spans="1:19" x14ac:dyDescent="0.25">
      <c r="A526">
        <v>7219000184</v>
      </c>
      <c r="B526" t="s">
        <v>3157</v>
      </c>
      <c r="E526" t="s">
        <v>3175</v>
      </c>
      <c r="F526" t="s">
        <v>3176</v>
      </c>
      <c r="G526" t="s">
        <v>3795</v>
      </c>
      <c r="H526">
        <v>1</v>
      </c>
      <c r="I526">
        <v>50000746</v>
      </c>
      <c r="J526" t="s">
        <v>3803</v>
      </c>
      <c r="K526" t="s">
        <v>942</v>
      </c>
      <c r="L526" s="2">
        <v>43591</v>
      </c>
      <c r="M526" s="2">
        <v>44049</v>
      </c>
      <c r="N526">
        <v>2102119</v>
      </c>
      <c r="O526" t="s">
        <v>83</v>
      </c>
      <c r="P526" s="1">
        <v>9650</v>
      </c>
      <c r="Q526">
        <v>0.08</v>
      </c>
      <c r="R526" s="1">
        <v>60726.9</v>
      </c>
      <c r="S526" t="s">
        <v>11</v>
      </c>
    </row>
    <row r="527" spans="1:19" x14ac:dyDescent="0.25">
      <c r="A527">
        <v>7215000002</v>
      </c>
      <c r="B527" t="s">
        <v>1331</v>
      </c>
      <c r="E527" t="s">
        <v>1332</v>
      </c>
      <c r="F527" t="s">
        <v>1333</v>
      </c>
      <c r="G527" t="s">
        <v>3795</v>
      </c>
      <c r="H527">
        <v>1</v>
      </c>
      <c r="I527">
        <v>50000746</v>
      </c>
      <c r="J527" t="s">
        <v>3803</v>
      </c>
      <c r="K527" t="s">
        <v>519</v>
      </c>
      <c r="L527" s="2">
        <v>42011</v>
      </c>
      <c r="M527" s="2">
        <v>42467</v>
      </c>
      <c r="N527">
        <v>2102120</v>
      </c>
      <c r="O527" t="s">
        <v>236</v>
      </c>
      <c r="P527" s="1">
        <v>1800</v>
      </c>
      <c r="Q527">
        <v>0.08</v>
      </c>
      <c r="R527" s="1">
        <v>18033.3</v>
      </c>
      <c r="S527" t="s">
        <v>11</v>
      </c>
    </row>
    <row r="528" spans="1:19" x14ac:dyDescent="0.25">
      <c r="A528">
        <v>7218000049</v>
      </c>
      <c r="B528" t="s">
        <v>2741</v>
      </c>
      <c r="E528" t="s">
        <v>2754</v>
      </c>
      <c r="F528" t="s">
        <v>2755</v>
      </c>
      <c r="G528" t="s">
        <v>3795</v>
      </c>
      <c r="H528">
        <v>1</v>
      </c>
      <c r="I528">
        <v>50000746</v>
      </c>
      <c r="J528" t="s">
        <v>3803</v>
      </c>
      <c r="K528" t="s">
        <v>914</v>
      </c>
      <c r="L528" s="2">
        <v>43179</v>
      </c>
      <c r="M528" s="2">
        <v>43636</v>
      </c>
      <c r="N528">
        <v>2102120</v>
      </c>
      <c r="O528" t="s">
        <v>236</v>
      </c>
      <c r="P528">
        <v>500</v>
      </c>
      <c r="Q528">
        <v>7.0000000000000007E-2</v>
      </c>
      <c r="R528" s="1">
        <v>12901.19</v>
      </c>
      <c r="S528" t="s">
        <v>11</v>
      </c>
    </row>
    <row r="529" spans="1:19" x14ac:dyDescent="0.25">
      <c r="A529">
        <v>7215000002</v>
      </c>
      <c r="B529" t="s">
        <v>1331</v>
      </c>
      <c r="E529" t="s">
        <v>1332</v>
      </c>
      <c r="F529" t="s">
        <v>1333</v>
      </c>
      <c r="G529" t="s">
        <v>3795</v>
      </c>
      <c r="H529">
        <v>1</v>
      </c>
      <c r="I529">
        <v>50000746</v>
      </c>
      <c r="J529" t="s">
        <v>3803</v>
      </c>
      <c r="K529" t="s">
        <v>519</v>
      </c>
      <c r="L529" s="2">
        <v>42011</v>
      </c>
      <c r="M529" s="2">
        <v>42467</v>
      </c>
      <c r="N529">
        <v>2102122</v>
      </c>
      <c r="O529" t="s">
        <v>520</v>
      </c>
      <c r="P529" s="1">
        <v>1100</v>
      </c>
      <c r="Q529">
        <v>0.08</v>
      </c>
      <c r="R529" s="1">
        <v>18033.3</v>
      </c>
      <c r="S529" t="s">
        <v>11</v>
      </c>
    </row>
    <row r="530" spans="1:19" x14ac:dyDescent="0.25">
      <c r="A530">
        <v>7218000049</v>
      </c>
      <c r="B530" t="s">
        <v>2741</v>
      </c>
      <c r="E530" t="s">
        <v>2754</v>
      </c>
      <c r="F530" t="s">
        <v>2755</v>
      </c>
      <c r="G530" t="s">
        <v>3795</v>
      </c>
      <c r="H530">
        <v>1</v>
      </c>
      <c r="I530">
        <v>50000746</v>
      </c>
      <c r="J530" t="s">
        <v>3803</v>
      </c>
      <c r="K530" t="s">
        <v>914</v>
      </c>
      <c r="L530" s="2">
        <v>43179</v>
      </c>
      <c r="M530" s="2">
        <v>43636</v>
      </c>
      <c r="N530">
        <v>2102123</v>
      </c>
      <c r="O530" t="s">
        <v>122</v>
      </c>
      <c r="P530" s="1">
        <v>12950</v>
      </c>
      <c r="Q530">
        <v>7.0000000000000007E-2</v>
      </c>
      <c r="R530" s="1">
        <v>12901.19</v>
      </c>
      <c r="S530" t="s">
        <v>11</v>
      </c>
    </row>
    <row r="531" spans="1:19" x14ac:dyDescent="0.25">
      <c r="A531">
        <v>7219000184</v>
      </c>
      <c r="B531" t="s">
        <v>3157</v>
      </c>
      <c r="E531" t="s">
        <v>3175</v>
      </c>
      <c r="F531" t="s">
        <v>3176</v>
      </c>
      <c r="G531" t="s">
        <v>3795</v>
      </c>
      <c r="H531">
        <v>1</v>
      </c>
      <c r="I531">
        <v>50000746</v>
      </c>
      <c r="J531" t="s">
        <v>3803</v>
      </c>
      <c r="K531" t="s">
        <v>942</v>
      </c>
      <c r="L531" s="2">
        <v>43591</v>
      </c>
      <c r="M531" s="2">
        <v>44049</v>
      </c>
      <c r="N531">
        <v>2102123</v>
      </c>
      <c r="O531" t="s">
        <v>122</v>
      </c>
      <c r="P531" s="1">
        <v>14250</v>
      </c>
      <c r="Q531">
        <v>0.08</v>
      </c>
      <c r="R531" s="1">
        <v>60726.9</v>
      </c>
      <c r="S531" t="s">
        <v>11</v>
      </c>
    </row>
    <row r="532" spans="1:19" x14ac:dyDescent="0.25">
      <c r="A532">
        <v>7215000002</v>
      </c>
      <c r="B532" t="s">
        <v>1331</v>
      </c>
      <c r="E532" t="s">
        <v>1332</v>
      </c>
      <c r="F532" t="s">
        <v>1333</v>
      </c>
      <c r="G532" t="s">
        <v>3795</v>
      </c>
      <c r="H532">
        <v>1</v>
      </c>
      <c r="I532">
        <v>50000746</v>
      </c>
      <c r="J532" t="s">
        <v>3803</v>
      </c>
      <c r="K532" t="s">
        <v>519</v>
      </c>
      <c r="L532" s="2">
        <v>42011</v>
      </c>
      <c r="M532" s="2">
        <v>42467</v>
      </c>
      <c r="N532">
        <v>2102125</v>
      </c>
      <c r="O532" t="s">
        <v>237</v>
      </c>
      <c r="P532" s="1">
        <v>7450</v>
      </c>
      <c r="Q532">
        <v>0.08</v>
      </c>
      <c r="R532" s="1">
        <v>18033.3</v>
      </c>
      <c r="S532" t="s">
        <v>11</v>
      </c>
    </row>
    <row r="533" spans="1:19" x14ac:dyDescent="0.25">
      <c r="A533">
        <v>7218000049</v>
      </c>
      <c r="B533" t="s">
        <v>2741</v>
      </c>
      <c r="E533" t="s">
        <v>2754</v>
      </c>
      <c r="F533" t="s">
        <v>2755</v>
      </c>
      <c r="G533" t="s">
        <v>3795</v>
      </c>
      <c r="H533">
        <v>1</v>
      </c>
      <c r="I533">
        <v>50000746</v>
      </c>
      <c r="J533" t="s">
        <v>3803</v>
      </c>
      <c r="K533" t="s">
        <v>914</v>
      </c>
      <c r="L533" s="2">
        <v>43179</v>
      </c>
      <c r="M533" s="2">
        <v>43636</v>
      </c>
      <c r="N533">
        <v>2102125</v>
      </c>
      <c r="O533" t="s">
        <v>237</v>
      </c>
      <c r="P533" s="1">
        <v>5600</v>
      </c>
      <c r="Q533">
        <v>7.0000000000000007E-2</v>
      </c>
      <c r="R533" s="1">
        <v>12901.19</v>
      </c>
      <c r="S533" t="s">
        <v>11</v>
      </c>
    </row>
    <row r="534" spans="1:19" x14ac:dyDescent="0.25">
      <c r="A534">
        <v>7215000016</v>
      </c>
      <c r="B534" t="s">
        <v>1331</v>
      </c>
      <c r="E534" t="s">
        <v>1359</v>
      </c>
      <c r="F534" t="s">
        <v>1360</v>
      </c>
      <c r="G534" t="s">
        <v>3795</v>
      </c>
      <c r="H534">
        <v>1</v>
      </c>
      <c r="I534">
        <v>50005506</v>
      </c>
      <c r="J534" t="s">
        <v>3806</v>
      </c>
      <c r="K534" t="s">
        <v>519</v>
      </c>
      <c r="L534" s="2">
        <v>42012</v>
      </c>
      <c r="M534" s="2">
        <v>42468</v>
      </c>
      <c r="N534">
        <v>2102126</v>
      </c>
      <c r="O534" t="s">
        <v>238</v>
      </c>
      <c r="P534" s="1">
        <v>4625</v>
      </c>
      <c r="Q534">
        <v>31527.999999999996</v>
      </c>
      <c r="R534" s="1">
        <v>22873.83</v>
      </c>
      <c r="S534" t="s">
        <v>11</v>
      </c>
    </row>
    <row r="535" spans="1:19" x14ac:dyDescent="0.25">
      <c r="A535">
        <v>7217000068</v>
      </c>
      <c r="B535" t="s">
        <v>2240</v>
      </c>
      <c r="E535" t="s">
        <v>2241</v>
      </c>
      <c r="F535" t="s">
        <v>2242</v>
      </c>
      <c r="G535" t="s">
        <v>3795</v>
      </c>
      <c r="H535">
        <v>1</v>
      </c>
      <c r="I535">
        <v>50005506</v>
      </c>
      <c r="J535" t="s">
        <v>3806</v>
      </c>
      <c r="K535" t="s">
        <v>873</v>
      </c>
      <c r="L535" s="2">
        <v>42793</v>
      </c>
      <c r="M535" s="2">
        <v>43247</v>
      </c>
      <c r="N535">
        <v>2102126</v>
      </c>
      <c r="O535" t="s">
        <v>238</v>
      </c>
      <c r="P535" s="1">
        <v>2555</v>
      </c>
      <c r="Q535">
        <v>353.1</v>
      </c>
      <c r="R535" s="1">
        <v>16397.21</v>
      </c>
      <c r="S535" t="s">
        <v>11</v>
      </c>
    </row>
    <row r="536" spans="1:19" x14ac:dyDescent="0.25">
      <c r="A536">
        <v>7218000043</v>
      </c>
      <c r="B536" t="s">
        <v>2741</v>
      </c>
      <c r="E536" t="s">
        <v>2742</v>
      </c>
      <c r="F536" t="s">
        <v>2743</v>
      </c>
      <c r="G536" t="s">
        <v>3795</v>
      </c>
      <c r="H536">
        <v>1</v>
      </c>
      <c r="I536">
        <v>50005506</v>
      </c>
      <c r="J536" t="s">
        <v>3806</v>
      </c>
      <c r="K536" t="s">
        <v>914</v>
      </c>
      <c r="L536" s="2">
        <v>43179</v>
      </c>
      <c r="M536" s="2">
        <v>43636</v>
      </c>
      <c r="N536">
        <v>2102126</v>
      </c>
      <c r="O536" t="s">
        <v>238</v>
      </c>
      <c r="P536" s="1">
        <v>1776</v>
      </c>
      <c r="Q536">
        <v>3.54</v>
      </c>
      <c r="R536" s="1">
        <v>15767.04</v>
      </c>
      <c r="S536" t="s">
        <v>11</v>
      </c>
    </row>
    <row r="537" spans="1:19" x14ac:dyDescent="0.25">
      <c r="A537">
        <v>7219000179</v>
      </c>
      <c r="B537" t="s">
        <v>3157</v>
      </c>
      <c r="E537" t="s">
        <v>3167</v>
      </c>
      <c r="F537" t="s">
        <v>3168</v>
      </c>
      <c r="G537" t="s">
        <v>3795</v>
      </c>
      <c r="H537">
        <v>1</v>
      </c>
      <c r="I537">
        <v>50005506</v>
      </c>
      <c r="J537" t="s">
        <v>3806</v>
      </c>
      <c r="K537" t="s">
        <v>942</v>
      </c>
      <c r="L537" s="2">
        <v>43591</v>
      </c>
      <c r="M537" s="2">
        <v>44049</v>
      </c>
      <c r="N537">
        <v>2102126</v>
      </c>
      <c r="O537" t="s">
        <v>238</v>
      </c>
      <c r="P537" s="1">
        <v>1088</v>
      </c>
      <c r="Q537">
        <v>3.59</v>
      </c>
      <c r="R537" s="1">
        <v>9491.92</v>
      </c>
      <c r="S537" t="s">
        <v>11</v>
      </c>
    </row>
    <row r="538" spans="1:19" x14ac:dyDescent="0.25">
      <c r="A538">
        <v>7215000002</v>
      </c>
      <c r="B538" t="s">
        <v>1331</v>
      </c>
      <c r="E538" t="s">
        <v>1332</v>
      </c>
      <c r="F538" t="s">
        <v>1333</v>
      </c>
      <c r="G538" t="s">
        <v>3795</v>
      </c>
      <c r="H538">
        <v>1</v>
      </c>
      <c r="I538">
        <v>50000746</v>
      </c>
      <c r="J538" t="s">
        <v>3803</v>
      </c>
      <c r="K538" t="s">
        <v>519</v>
      </c>
      <c r="L538" s="2">
        <v>42011</v>
      </c>
      <c r="M538" s="2">
        <v>42467</v>
      </c>
      <c r="N538">
        <v>2102127</v>
      </c>
      <c r="O538" t="s">
        <v>244</v>
      </c>
      <c r="P538">
        <v>400</v>
      </c>
      <c r="Q538">
        <v>0.08</v>
      </c>
      <c r="R538" s="1">
        <v>18033.3</v>
      </c>
      <c r="S538" t="s">
        <v>11</v>
      </c>
    </row>
    <row r="539" spans="1:19" x14ac:dyDescent="0.25">
      <c r="A539">
        <v>7215000002</v>
      </c>
      <c r="B539" t="s">
        <v>1331</v>
      </c>
      <c r="E539" t="s">
        <v>1332</v>
      </c>
      <c r="F539" t="s">
        <v>1333</v>
      </c>
      <c r="G539" t="s">
        <v>3795</v>
      </c>
      <c r="H539">
        <v>1</v>
      </c>
      <c r="I539">
        <v>50000746</v>
      </c>
      <c r="J539" t="s">
        <v>3803</v>
      </c>
      <c r="K539" t="s">
        <v>519</v>
      </c>
      <c r="L539" s="2">
        <v>42011</v>
      </c>
      <c r="M539" s="2">
        <v>42467</v>
      </c>
      <c r="N539">
        <v>2102128</v>
      </c>
      <c r="O539" t="s">
        <v>239</v>
      </c>
      <c r="P539" s="1">
        <v>12450</v>
      </c>
      <c r="Q539">
        <v>0.08</v>
      </c>
      <c r="R539" s="1">
        <v>18033.3</v>
      </c>
      <c r="S539" t="s">
        <v>11</v>
      </c>
    </row>
    <row r="540" spans="1:19" x14ac:dyDescent="0.25">
      <c r="A540">
        <v>7218000049</v>
      </c>
      <c r="B540" t="s">
        <v>2741</v>
      </c>
      <c r="E540" t="s">
        <v>2754</v>
      </c>
      <c r="F540" t="s">
        <v>2755</v>
      </c>
      <c r="G540" t="s">
        <v>3795</v>
      </c>
      <c r="H540">
        <v>1</v>
      </c>
      <c r="I540">
        <v>50000746</v>
      </c>
      <c r="J540" t="s">
        <v>3803</v>
      </c>
      <c r="K540" t="s">
        <v>914</v>
      </c>
      <c r="L540" s="2">
        <v>43179</v>
      </c>
      <c r="M540" s="2">
        <v>43636</v>
      </c>
      <c r="N540">
        <v>2102128</v>
      </c>
      <c r="O540" t="s">
        <v>239</v>
      </c>
      <c r="P540" s="1">
        <v>9750</v>
      </c>
      <c r="Q540">
        <v>7.0000000000000007E-2</v>
      </c>
      <c r="R540" s="1">
        <v>12901.19</v>
      </c>
      <c r="S540" t="s">
        <v>11</v>
      </c>
    </row>
    <row r="541" spans="1:19" x14ac:dyDescent="0.25">
      <c r="A541">
        <v>7219000184</v>
      </c>
      <c r="B541" t="s">
        <v>3157</v>
      </c>
      <c r="E541" t="s">
        <v>3175</v>
      </c>
      <c r="F541" t="s">
        <v>3176</v>
      </c>
      <c r="G541" t="s">
        <v>3795</v>
      </c>
      <c r="H541">
        <v>1</v>
      </c>
      <c r="I541">
        <v>50000746</v>
      </c>
      <c r="J541" t="s">
        <v>3803</v>
      </c>
      <c r="K541" t="s">
        <v>942</v>
      </c>
      <c r="L541" s="2">
        <v>43591</v>
      </c>
      <c r="M541" s="2">
        <v>44049</v>
      </c>
      <c r="N541">
        <v>2102128</v>
      </c>
      <c r="O541" t="s">
        <v>239</v>
      </c>
      <c r="P541" s="1">
        <v>9450</v>
      </c>
      <c r="Q541">
        <v>0.08</v>
      </c>
      <c r="R541" s="1">
        <v>60726.9</v>
      </c>
      <c r="S541" t="s">
        <v>11</v>
      </c>
    </row>
    <row r="542" spans="1:19" x14ac:dyDescent="0.25">
      <c r="A542">
        <v>7217000069</v>
      </c>
      <c r="B542" t="s">
        <v>2240</v>
      </c>
      <c r="E542" t="s">
        <v>2243</v>
      </c>
      <c r="F542" t="s">
        <v>2244</v>
      </c>
      <c r="G542" t="s">
        <v>3795</v>
      </c>
      <c r="H542">
        <v>1</v>
      </c>
      <c r="I542">
        <v>50000746</v>
      </c>
      <c r="J542" t="s">
        <v>3803</v>
      </c>
      <c r="K542" t="s">
        <v>873</v>
      </c>
      <c r="L542" s="2">
        <v>42790</v>
      </c>
      <c r="M542" s="2">
        <v>43244</v>
      </c>
      <c r="N542">
        <v>2102129</v>
      </c>
      <c r="O542" t="s">
        <v>118</v>
      </c>
      <c r="P542">
        <v>650</v>
      </c>
      <c r="Q542">
        <v>43999</v>
      </c>
      <c r="R542" s="1">
        <v>3079.94</v>
      </c>
      <c r="S542" t="s">
        <v>11</v>
      </c>
    </row>
    <row r="543" spans="1:19" x14ac:dyDescent="0.25">
      <c r="A543">
        <v>7218000049</v>
      </c>
      <c r="B543" t="s">
        <v>2741</v>
      </c>
      <c r="E543" t="s">
        <v>2754</v>
      </c>
      <c r="F543" t="s">
        <v>2755</v>
      </c>
      <c r="G543" t="s">
        <v>3795</v>
      </c>
      <c r="H543">
        <v>1</v>
      </c>
      <c r="I543">
        <v>50000746</v>
      </c>
      <c r="J543" t="s">
        <v>3803</v>
      </c>
      <c r="K543" t="s">
        <v>914</v>
      </c>
      <c r="L543" s="2">
        <v>43179</v>
      </c>
      <c r="M543" s="2">
        <v>43636</v>
      </c>
      <c r="N543">
        <v>2102129</v>
      </c>
      <c r="O543" t="s">
        <v>118</v>
      </c>
      <c r="P543" s="1">
        <v>1310</v>
      </c>
      <c r="Q543">
        <v>48477</v>
      </c>
      <c r="R543" s="1">
        <v>12901.19</v>
      </c>
      <c r="S543" t="s">
        <v>11</v>
      </c>
    </row>
    <row r="544" spans="1:19" x14ac:dyDescent="0.25">
      <c r="A544">
        <v>7219000184</v>
      </c>
      <c r="B544" t="s">
        <v>3157</v>
      </c>
      <c r="E544" t="s">
        <v>3175</v>
      </c>
      <c r="F544" t="s">
        <v>3176</v>
      </c>
      <c r="G544" t="s">
        <v>3795</v>
      </c>
      <c r="H544">
        <v>1</v>
      </c>
      <c r="I544">
        <v>50000746</v>
      </c>
      <c r="J544" t="s">
        <v>3803</v>
      </c>
      <c r="K544" t="s">
        <v>942</v>
      </c>
      <c r="L544" s="2">
        <v>43591</v>
      </c>
      <c r="M544" s="2">
        <v>44049</v>
      </c>
      <c r="N544">
        <v>2102129</v>
      </c>
      <c r="O544" t="s">
        <v>118</v>
      </c>
      <c r="P544" s="1">
        <v>2355</v>
      </c>
      <c r="Q544">
        <v>49164</v>
      </c>
      <c r="R544" s="1">
        <v>60726.9</v>
      </c>
      <c r="S544" t="s">
        <v>11</v>
      </c>
    </row>
    <row r="545" spans="1:19" x14ac:dyDescent="0.25">
      <c r="A545">
        <v>7217000069</v>
      </c>
      <c r="B545" t="s">
        <v>2240</v>
      </c>
      <c r="E545" t="s">
        <v>2243</v>
      </c>
      <c r="F545" t="s">
        <v>2244</v>
      </c>
      <c r="G545" t="s">
        <v>3795</v>
      </c>
      <c r="H545">
        <v>1</v>
      </c>
      <c r="I545">
        <v>50000746</v>
      </c>
      <c r="J545" t="s">
        <v>3803</v>
      </c>
      <c r="K545" t="s">
        <v>873</v>
      </c>
      <c r="L545" s="2">
        <v>42790</v>
      </c>
      <c r="M545" s="2">
        <v>43244</v>
      </c>
      <c r="N545">
        <v>2102131</v>
      </c>
      <c r="O545" t="s">
        <v>119</v>
      </c>
      <c r="P545">
        <v>50</v>
      </c>
      <c r="Q545">
        <v>43999</v>
      </c>
      <c r="R545" s="1">
        <v>3079.94</v>
      </c>
      <c r="S545" t="s">
        <v>11</v>
      </c>
    </row>
    <row r="546" spans="1:19" x14ac:dyDescent="0.25">
      <c r="A546">
        <v>7218000049</v>
      </c>
      <c r="B546" t="s">
        <v>2741</v>
      </c>
      <c r="E546" t="s">
        <v>2754</v>
      </c>
      <c r="F546" t="s">
        <v>2755</v>
      </c>
      <c r="G546" t="s">
        <v>3795</v>
      </c>
      <c r="H546">
        <v>1</v>
      </c>
      <c r="I546">
        <v>50000746</v>
      </c>
      <c r="J546" t="s">
        <v>3803</v>
      </c>
      <c r="K546" t="s">
        <v>914</v>
      </c>
      <c r="L546" s="2">
        <v>43179</v>
      </c>
      <c r="M546" s="2">
        <v>43636</v>
      </c>
      <c r="N546">
        <v>2102131</v>
      </c>
      <c r="O546" t="s">
        <v>119</v>
      </c>
      <c r="P546">
        <v>50</v>
      </c>
      <c r="Q546">
        <v>51415</v>
      </c>
      <c r="R546" s="1">
        <v>12901.19</v>
      </c>
      <c r="S546" t="s">
        <v>11</v>
      </c>
    </row>
    <row r="547" spans="1:19" x14ac:dyDescent="0.25">
      <c r="A547">
        <v>7219000184</v>
      </c>
      <c r="B547" t="s">
        <v>3157</v>
      </c>
      <c r="E547" t="s">
        <v>3175</v>
      </c>
      <c r="F547" t="s">
        <v>3176</v>
      </c>
      <c r="G547" t="s">
        <v>3795</v>
      </c>
      <c r="H547">
        <v>1</v>
      </c>
      <c r="I547">
        <v>50000746</v>
      </c>
      <c r="J547" t="s">
        <v>3803</v>
      </c>
      <c r="K547" t="s">
        <v>942</v>
      </c>
      <c r="L547" s="2">
        <v>43591</v>
      </c>
      <c r="M547" s="2">
        <v>44049</v>
      </c>
      <c r="N547">
        <v>2102158</v>
      </c>
      <c r="O547" t="s">
        <v>240</v>
      </c>
      <c r="P547" s="1">
        <v>8350</v>
      </c>
      <c r="Q547">
        <v>0.08</v>
      </c>
      <c r="R547" s="1">
        <v>60726.9</v>
      </c>
      <c r="S547" t="s">
        <v>11</v>
      </c>
    </row>
    <row r="548" spans="1:19" x14ac:dyDescent="0.25">
      <c r="A548">
        <v>7215000013</v>
      </c>
      <c r="B548" t="s">
        <v>1350</v>
      </c>
      <c r="E548" t="s">
        <v>1353</v>
      </c>
      <c r="F548" t="s">
        <v>1354</v>
      </c>
      <c r="G548" t="s">
        <v>3795</v>
      </c>
      <c r="H548">
        <v>1</v>
      </c>
      <c r="I548">
        <v>50001968</v>
      </c>
      <c r="J548" t="s">
        <v>3835</v>
      </c>
      <c r="K548" t="s">
        <v>533</v>
      </c>
      <c r="L548" s="2">
        <v>42012</v>
      </c>
      <c r="M548" s="2">
        <v>42468</v>
      </c>
      <c r="N548">
        <v>2104000</v>
      </c>
      <c r="O548" t="s">
        <v>405</v>
      </c>
      <c r="P548">
        <v>300</v>
      </c>
      <c r="Q548">
        <v>11.81</v>
      </c>
      <c r="R548" s="1">
        <v>17715</v>
      </c>
      <c r="S548" t="s">
        <v>11</v>
      </c>
    </row>
    <row r="549" spans="1:19" x14ac:dyDescent="0.25">
      <c r="A549">
        <v>7216000075</v>
      </c>
      <c r="B549" t="s">
        <v>1774</v>
      </c>
      <c r="E549" t="s">
        <v>1777</v>
      </c>
      <c r="F549" t="s">
        <v>1778</v>
      </c>
      <c r="G549" t="s">
        <v>3795</v>
      </c>
      <c r="H549">
        <v>1</v>
      </c>
      <c r="I549">
        <v>50001968</v>
      </c>
      <c r="J549" t="s">
        <v>3835</v>
      </c>
      <c r="K549" t="s">
        <v>802</v>
      </c>
      <c r="L549" s="2">
        <v>42430</v>
      </c>
      <c r="M549" s="2">
        <v>42887</v>
      </c>
      <c r="N549">
        <v>2104000</v>
      </c>
      <c r="O549" t="s">
        <v>405</v>
      </c>
      <c r="P549">
        <v>300</v>
      </c>
      <c r="Q549">
        <v>10.96</v>
      </c>
      <c r="R549" s="1">
        <v>16440</v>
      </c>
      <c r="S549" t="s">
        <v>11</v>
      </c>
    </row>
    <row r="550" spans="1:19" x14ac:dyDescent="0.25">
      <c r="A550">
        <v>7215000013</v>
      </c>
      <c r="B550" t="s">
        <v>1350</v>
      </c>
      <c r="E550" t="s">
        <v>1353</v>
      </c>
      <c r="F550" t="s">
        <v>1354</v>
      </c>
      <c r="G550" t="s">
        <v>3795</v>
      </c>
      <c r="H550">
        <v>1</v>
      </c>
      <c r="I550">
        <v>50001968</v>
      </c>
      <c r="J550" t="s">
        <v>3835</v>
      </c>
      <c r="K550" t="s">
        <v>533</v>
      </c>
      <c r="L550" s="2">
        <v>42012</v>
      </c>
      <c r="M550" s="2">
        <v>42468</v>
      </c>
      <c r="N550">
        <v>2104001</v>
      </c>
      <c r="O550" t="s">
        <v>406</v>
      </c>
      <c r="P550">
        <v>300</v>
      </c>
      <c r="Q550">
        <v>11.81</v>
      </c>
      <c r="R550" s="1">
        <v>17715</v>
      </c>
      <c r="S550" t="s">
        <v>11</v>
      </c>
    </row>
    <row r="551" spans="1:19" x14ac:dyDescent="0.25">
      <c r="A551">
        <v>7216000075</v>
      </c>
      <c r="B551" t="s">
        <v>1774</v>
      </c>
      <c r="E551" t="s">
        <v>1777</v>
      </c>
      <c r="F551" t="s">
        <v>1778</v>
      </c>
      <c r="G551" t="s">
        <v>3795</v>
      </c>
      <c r="H551">
        <v>1</v>
      </c>
      <c r="I551">
        <v>50001968</v>
      </c>
      <c r="J551" t="s">
        <v>3835</v>
      </c>
      <c r="K551" t="s">
        <v>802</v>
      </c>
      <c r="L551" s="2">
        <v>42430</v>
      </c>
      <c r="M551" s="2">
        <v>42887</v>
      </c>
      <c r="N551">
        <v>2104001</v>
      </c>
      <c r="O551" t="s">
        <v>406</v>
      </c>
      <c r="P551">
        <v>300</v>
      </c>
      <c r="Q551">
        <v>10.96</v>
      </c>
      <c r="R551" s="1">
        <v>16440</v>
      </c>
      <c r="S551" t="s">
        <v>11</v>
      </c>
    </row>
    <row r="552" spans="1:19" x14ac:dyDescent="0.25">
      <c r="A552">
        <v>7215000013</v>
      </c>
      <c r="B552" t="s">
        <v>1350</v>
      </c>
      <c r="E552" t="s">
        <v>1353</v>
      </c>
      <c r="F552" t="s">
        <v>1354</v>
      </c>
      <c r="G552" t="s">
        <v>3795</v>
      </c>
      <c r="H552">
        <v>1</v>
      </c>
      <c r="I552">
        <v>50001968</v>
      </c>
      <c r="J552" t="s">
        <v>3835</v>
      </c>
      <c r="K552" t="s">
        <v>533</v>
      </c>
      <c r="L552" s="2">
        <v>42012</v>
      </c>
      <c r="M552" s="2">
        <v>42468</v>
      </c>
      <c r="N552">
        <v>2104002</v>
      </c>
      <c r="O552" t="s">
        <v>407</v>
      </c>
      <c r="P552">
        <v>300</v>
      </c>
      <c r="Q552">
        <v>11.81</v>
      </c>
      <c r="R552" s="1">
        <v>17715</v>
      </c>
      <c r="S552" t="s">
        <v>11</v>
      </c>
    </row>
    <row r="553" spans="1:19" x14ac:dyDescent="0.25">
      <c r="A553">
        <v>7216000075</v>
      </c>
      <c r="B553" t="s">
        <v>1774</v>
      </c>
      <c r="E553" t="s">
        <v>1777</v>
      </c>
      <c r="F553" t="s">
        <v>1778</v>
      </c>
      <c r="G553" t="s">
        <v>3795</v>
      </c>
      <c r="H553">
        <v>1</v>
      </c>
      <c r="I553">
        <v>50001968</v>
      </c>
      <c r="J553" t="s">
        <v>3835</v>
      </c>
      <c r="K553" t="s">
        <v>802</v>
      </c>
      <c r="L553" s="2">
        <v>42430</v>
      </c>
      <c r="M553" s="2">
        <v>42887</v>
      </c>
      <c r="N553">
        <v>2104002</v>
      </c>
      <c r="O553" t="s">
        <v>407</v>
      </c>
      <c r="P553">
        <v>300</v>
      </c>
      <c r="Q553">
        <v>10.96</v>
      </c>
      <c r="R553" s="1">
        <v>16440</v>
      </c>
      <c r="S553" t="s">
        <v>11</v>
      </c>
    </row>
    <row r="554" spans="1:19" x14ac:dyDescent="0.25">
      <c r="A554">
        <v>7218000047</v>
      </c>
      <c r="B554" t="s">
        <v>2749</v>
      </c>
      <c r="E554" t="s">
        <v>2750</v>
      </c>
      <c r="F554" t="s">
        <v>2751</v>
      </c>
      <c r="G554" t="s">
        <v>3795</v>
      </c>
      <c r="H554">
        <v>1</v>
      </c>
      <c r="I554">
        <v>50002346</v>
      </c>
      <c r="J554" t="s">
        <v>3861</v>
      </c>
      <c r="K554" t="s">
        <v>916</v>
      </c>
      <c r="L554" s="2">
        <v>43179</v>
      </c>
      <c r="M554" s="2">
        <v>43636</v>
      </c>
      <c r="N554">
        <v>2104003</v>
      </c>
      <c r="O554" t="s">
        <v>40</v>
      </c>
      <c r="P554">
        <v>850</v>
      </c>
      <c r="Q554">
        <v>8.24</v>
      </c>
      <c r="R554" s="1">
        <v>58797.24</v>
      </c>
      <c r="S554" t="s">
        <v>11</v>
      </c>
    </row>
    <row r="555" spans="1:19" x14ac:dyDescent="0.25">
      <c r="A555">
        <v>7217000086</v>
      </c>
      <c r="B555" t="s">
        <v>2254</v>
      </c>
      <c r="E555" t="s">
        <v>2255</v>
      </c>
      <c r="F555" t="s">
        <v>2256</v>
      </c>
      <c r="G555" t="s">
        <v>3795</v>
      </c>
      <c r="H555">
        <v>1</v>
      </c>
      <c r="I555">
        <v>50000746</v>
      </c>
      <c r="J555" t="s">
        <v>3803</v>
      </c>
      <c r="K555" t="s">
        <v>876</v>
      </c>
      <c r="L555" s="2">
        <v>42801</v>
      </c>
      <c r="M555" s="2">
        <v>43166</v>
      </c>
      <c r="N555">
        <v>2104003</v>
      </c>
      <c r="O555" t="s">
        <v>40</v>
      </c>
      <c r="P555" s="1">
        <v>1000</v>
      </c>
      <c r="Q555">
        <v>503.9</v>
      </c>
      <c r="R555" s="1">
        <v>49892.97</v>
      </c>
      <c r="S555" t="s">
        <v>11</v>
      </c>
    </row>
    <row r="556" spans="1:19" x14ac:dyDescent="0.25">
      <c r="A556">
        <v>7218000047</v>
      </c>
      <c r="B556" t="s">
        <v>2749</v>
      </c>
      <c r="E556" t="s">
        <v>2750</v>
      </c>
      <c r="F556" t="s">
        <v>2751</v>
      </c>
      <c r="G556" t="s">
        <v>3795</v>
      </c>
      <c r="H556">
        <v>1</v>
      </c>
      <c r="I556">
        <v>50002346</v>
      </c>
      <c r="J556" t="s">
        <v>3861</v>
      </c>
      <c r="K556" t="s">
        <v>916</v>
      </c>
      <c r="L556" s="2">
        <v>43179</v>
      </c>
      <c r="M556" s="2">
        <v>43636</v>
      </c>
      <c r="N556">
        <v>2104004</v>
      </c>
      <c r="O556" t="s">
        <v>41</v>
      </c>
      <c r="P556">
        <v>360</v>
      </c>
      <c r="Q556">
        <v>7.64</v>
      </c>
      <c r="R556" s="1">
        <v>58797.24</v>
      </c>
      <c r="S556" t="s">
        <v>11</v>
      </c>
    </row>
    <row r="557" spans="1:19" x14ac:dyDescent="0.25">
      <c r="A557">
        <v>7217000086</v>
      </c>
      <c r="B557" t="s">
        <v>2254</v>
      </c>
      <c r="E557" t="s">
        <v>2255</v>
      </c>
      <c r="F557" t="s">
        <v>2256</v>
      </c>
      <c r="G557" t="s">
        <v>3795</v>
      </c>
      <c r="H557">
        <v>1</v>
      </c>
      <c r="I557">
        <v>50000746</v>
      </c>
      <c r="J557" t="s">
        <v>3803</v>
      </c>
      <c r="K557" t="s">
        <v>876</v>
      </c>
      <c r="L557" s="2">
        <v>42801</v>
      </c>
      <c r="M557" s="2">
        <v>43166</v>
      </c>
      <c r="N557">
        <v>2104004</v>
      </c>
      <c r="O557" t="s">
        <v>41</v>
      </c>
      <c r="P557">
        <v>360</v>
      </c>
      <c r="Q557">
        <v>733.40000000000009</v>
      </c>
      <c r="R557" s="1">
        <v>49892.97</v>
      </c>
      <c r="S557" t="s">
        <v>11</v>
      </c>
    </row>
    <row r="558" spans="1:19" x14ac:dyDescent="0.25">
      <c r="A558">
        <v>7215000012</v>
      </c>
      <c r="B558" t="s">
        <v>1350</v>
      </c>
      <c r="E558" t="s">
        <v>1351</v>
      </c>
      <c r="F558" t="s">
        <v>1352</v>
      </c>
      <c r="G558" t="s">
        <v>3795</v>
      </c>
      <c r="H558">
        <v>1</v>
      </c>
      <c r="I558">
        <v>50000746</v>
      </c>
      <c r="J558" t="s">
        <v>3803</v>
      </c>
      <c r="K558" t="s">
        <v>533</v>
      </c>
      <c r="L558" s="2">
        <v>42011</v>
      </c>
      <c r="M558" s="2">
        <v>42467</v>
      </c>
      <c r="N558">
        <v>2104005</v>
      </c>
      <c r="O558" t="s">
        <v>281</v>
      </c>
      <c r="P558">
        <v>864</v>
      </c>
      <c r="Q558">
        <v>34298</v>
      </c>
      <c r="R558" s="1">
        <v>71515.47</v>
      </c>
      <c r="S558" t="s">
        <v>11</v>
      </c>
    </row>
    <row r="559" spans="1:19" x14ac:dyDescent="0.25">
      <c r="A559">
        <v>7218000047</v>
      </c>
      <c r="B559" t="s">
        <v>2749</v>
      </c>
      <c r="E559" t="s">
        <v>2750</v>
      </c>
      <c r="F559" t="s">
        <v>2751</v>
      </c>
      <c r="G559" t="s">
        <v>3795</v>
      </c>
      <c r="H559">
        <v>1</v>
      </c>
      <c r="I559">
        <v>50002346</v>
      </c>
      <c r="J559" t="s">
        <v>3861</v>
      </c>
      <c r="K559" t="s">
        <v>916</v>
      </c>
      <c r="L559" s="2">
        <v>43179</v>
      </c>
      <c r="M559" s="2">
        <v>43636</v>
      </c>
      <c r="N559">
        <v>2104005</v>
      </c>
      <c r="O559" t="s">
        <v>917</v>
      </c>
      <c r="P559" s="1">
        <v>1056</v>
      </c>
      <c r="Q559">
        <v>4.6399999999999997</v>
      </c>
      <c r="R559" s="1">
        <v>58797.24</v>
      </c>
      <c r="S559" t="s">
        <v>11</v>
      </c>
    </row>
    <row r="560" spans="1:19" x14ac:dyDescent="0.25">
      <c r="A560">
        <v>7217000086</v>
      </c>
      <c r="B560" t="s">
        <v>2254</v>
      </c>
      <c r="E560" t="s">
        <v>2255</v>
      </c>
      <c r="F560" t="s">
        <v>2256</v>
      </c>
      <c r="G560" t="s">
        <v>3795</v>
      </c>
      <c r="H560">
        <v>1</v>
      </c>
      <c r="I560">
        <v>50000746</v>
      </c>
      <c r="J560" t="s">
        <v>3803</v>
      </c>
      <c r="K560" t="s">
        <v>876</v>
      </c>
      <c r="L560" s="2">
        <v>42801</v>
      </c>
      <c r="M560" s="2">
        <v>43166</v>
      </c>
      <c r="N560">
        <v>2104005</v>
      </c>
      <c r="O560" t="s">
        <v>281</v>
      </c>
      <c r="P560" s="1">
        <v>1152</v>
      </c>
      <c r="Q560">
        <v>305.10000000000002</v>
      </c>
      <c r="R560" s="1">
        <v>49892.97</v>
      </c>
      <c r="S560" t="s">
        <v>11</v>
      </c>
    </row>
    <row r="561" spans="1:19" x14ac:dyDescent="0.25">
      <c r="A561">
        <v>7215000012</v>
      </c>
      <c r="B561" t="s">
        <v>1350</v>
      </c>
      <c r="E561" t="s">
        <v>1351</v>
      </c>
      <c r="F561" t="s">
        <v>1352</v>
      </c>
      <c r="G561" t="s">
        <v>3795</v>
      </c>
      <c r="H561">
        <v>1</v>
      </c>
      <c r="I561">
        <v>50000746</v>
      </c>
      <c r="J561" t="s">
        <v>3803</v>
      </c>
      <c r="K561" t="s">
        <v>533</v>
      </c>
      <c r="L561" s="2">
        <v>42011</v>
      </c>
      <c r="M561" s="2">
        <v>42467</v>
      </c>
      <c r="N561">
        <v>2104008</v>
      </c>
      <c r="O561" t="s">
        <v>323</v>
      </c>
      <c r="P561">
        <v>240</v>
      </c>
      <c r="Q561">
        <v>987218</v>
      </c>
      <c r="R561" s="1">
        <v>71515.47</v>
      </c>
      <c r="S561" t="s">
        <v>11</v>
      </c>
    </row>
    <row r="562" spans="1:19" x14ac:dyDescent="0.25">
      <c r="A562">
        <v>7215000012</v>
      </c>
      <c r="B562" t="s">
        <v>1350</v>
      </c>
      <c r="E562" t="s">
        <v>1351</v>
      </c>
      <c r="F562" t="s">
        <v>1352</v>
      </c>
      <c r="G562" t="s">
        <v>3795</v>
      </c>
      <c r="H562">
        <v>1</v>
      </c>
      <c r="I562">
        <v>50000746</v>
      </c>
      <c r="J562" t="s">
        <v>3803</v>
      </c>
      <c r="K562" t="s">
        <v>533</v>
      </c>
      <c r="L562" s="2">
        <v>42011</v>
      </c>
      <c r="M562" s="2">
        <v>42467</v>
      </c>
      <c r="N562">
        <v>2104017</v>
      </c>
      <c r="O562" t="s">
        <v>408</v>
      </c>
      <c r="P562">
        <v>100</v>
      </c>
      <c r="Q562">
        <v>28.5</v>
      </c>
      <c r="R562" s="1">
        <v>71515.47</v>
      </c>
      <c r="S562" t="s">
        <v>11</v>
      </c>
    </row>
    <row r="563" spans="1:19" x14ac:dyDescent="0.25">
      <c r="A563">
        <v>7216000076</v>
      </c>
      <c r="B563" t="s">
        <v>1774</v>
      </c>
      <c r="E563" t="s">
        <v>1779</v>
      </c>
      <c r="F563" t="s">
        <v>1780</v>
      </c>
      <c r="G563" t="s">
        <v>3795</v>
      </c>
      <c r="H563">
        <v>1</v>
      </c>
      <c r="I563">
        <v>50000746</v>
      </c>
      <c r="J563" t="s">
        <v>3803</v>
      </c>
      <c r="K563" t="s">
        <v>802</v>
      </c>
      <c r="L563" s="2">
        <v>42430</v>
      </c>
      <c r="M563" s="2">
        <v>42887</v>
      </c>
      <c r="N563">
        <v>2104017</v>
      </c>
      <c r="O563" t="s">
        <v>408</v>
      </c>
      <c r="P563">
        <v>120</v>
      </c>
      <c r="Q563">
        <v>28.5</v>
      </c>
      <c r="R563" s="1">
        <v>17392.150000000001</v>
      </c>
      <c r="S563" t="s">
        <v>11</v>
      </c>
    </row>
    <row r="564" spans="1:19" x14ac:dyDescent="0.25">
      <c r="A564">
        <v>7217000086</v>
      </c>
      <c r="B564" t="s">
        <v>2254</v>
      </c>
      <c r="E564" t="s">
        <v>2255</v>
      </c>
      <c r="F564" t="s">
        <v>2256</v>
      </c>
      <c r="G564" t="s">
        <v>3795</v>
      </c>
      <c r="H564">
        <v>1</v>
      </c>
      <c r="I564">
        <v>50000746</v>
      </c>
      <c r="J564" t="s">
        <v>3803</v>
      </c>
      <c r="K564" t="s">
        <v>876</v>
      </c>
      <c r="L564" s="2">
        <v>42801</v>
      </c>
      <c r="M564" s="2">
        <v>43166</v>
      </c>
      <c r="N564">
        <v>2104022</v>
      </c>
      <c r="O564" t="s">
        <v>177</v>
      </c>
      <c r="P564" s="1">
        <v>12000</v>
      </c>
      <c r="Q564">
        <v>4.3</v>
      </c>
      <c r="R564" s="1">
        <v>49892.97</v>
      </c>
      <c r="S564" t="s">
        <v>11</v>
      </c>
    </row>
    <row r="565" spans="1:19" x14ac:dyDescent="0.25">
      <c r="A565">
        <v>7215000012</v>
      </c>
      <c r="B565" t="s">
        <v>1350</v>
      </c>
      <c r="E565" t="s">
        <v>1351</v>
      </c>
      <c r="F565" t="s">
        <v>1352</v>
      </c>
      <c r="G565" t="s">
        <v>3795</v>
      </c>
      <c r="H565">
        <v>1</v>
      </c>
      <c r="I565">
        <v>50000746</v>
      </c>
      <c r="J565" t="s">
        <v>3803</v>
      </c>
      <c r="K565" t="s">
        <v>533</v>
      </c>
      <c r="L565" s="2">
        <v>42011</v>
      </c>
      <c r="M565" s="2">
        <v>42467</v>
      </c>
      <c r="N565">
        <v>2104041</v>
      </c>
      <c r="O565" t="s">
        <v>409</v>
      </c>
      <c r="P565">
        <v>500</v>
      </c>
      <c r="Q565">
        <v>11845</v>
      </c>
      <c r="R565" s="1">
        <v>71515.47</v>
      </c>
      <c r="S565" t="s">
        <v>11</v>
      </c>
    </row>
    <row r="566" spans="1:19" x14ac:dyDescent="0.25">
      <c r="A566">
        <v>7216000076</v>
      </c>
      <c r="B566" t="s">
        <v>1774</v>
      </c>
      <c r="E566" t="s">
        <v>1779</v>
      </c>
      <c r="F566" t="s">
        <v>1780</v>
      </c>
      <c r="G566" t="s">
        <v>3795</v>
      </c>
      <c r="H566">
        <v>1</v>
      </c>
      <c r="I566">
        <v>50000746</v>
      </c>
      <c r="J566" t="s">
        <v>3803</v>
      </c>
      <c r="K566" t="s">
        <v>802</v>
      </c>
      <c r="L566" s="2">
        <v>42430</v>
      </c>
      <c r="M566" s="2">
        <v>42887</v>
      </c>
      <c r="N566">
        <v>2104041</v>
      </c>
      <c r="O566" t="s">
        <v>409</v>
      </c>
      <c r="P566">
        <v>500</v>
      </c>
      <c r="Q566">
        <v>11845</v>
      </c>
      <c r="R566" s="1">
        <v>17392.150000000001</v>
      </c>
      <c r="S566" t="s">
        <v>11</v>
      </c>
    </row>
    <row r="567" spans="1:19" x14ac:dyDescent="0.25">
      <c r="A567">
        <v>7215000012</v>
      </c>
      <c r="B567" t="s">
        <v>1350</v>
      </c>
      <c r="E567" t="s">
        <v>1351</v>
      </c>
      <c r="F567" t="s">
        <v>1352</v>
      </c>
      <c r="G567" t="s">
        <v>3795</v>
      </c>
      <c r="H567">
        <v>1</v>
      </c>
      <c r="I567">
        <v>50000746</v>
      </c>
      <c r="J567" t="s">
        <v>3803</v>
      </c>
      <c r="K567" t="s">
        <v>533</v>
      </c>
      <c r="L567" s="2">
        <v>42011</v>
      </c>
      <c r="M567" s="2">
        <v>42467</v>
      </c>
      <c r="N567">
        <v>2104042</v>
      </c>
      <c r="O567" t="s">
        <v>325</v>
      </c>
      <c r="P567">
        <v>288</v>
      </c>
      <c r="Q567">
        <v>31048</v>
      </c>
      <c r="R567" s="1">
        <v>71515.47</v>
      </c>
      <c r="S567" t="s">
        <v>11</v>
      </c>
    </row>
    <row r="568" spans="1:19" x14ac:dyDescent="0.25">
      <c r="A568">
        <v>7218000047</v>
      </c>
      <c r="B568" t="s">
        <v>2749</v>
      </c>
      <c r="E568" t="s">
        <v>2750</v>
      </c>
      <c r="F568" t="s">
        <v>2751</v>
      </c>
      <c r="G568" t="s">
        <v>3795</v>
      </c>
      <c r="H568">
        <v>1</v>
      </c>
      <c r="I568">
        <v>50002346</v>
      </c>
      <c r="J568" t="s">
        <v>3861</v>
      </c>
      <c r="K568" t="s">
        <v>916</v>
      </c>
      <c r="L568" s="2">
        <v>43179</v>
      </c>
      <c r="M568" s="2">
        <v>43636</v>
      </c>
      <c r="N568">
        <v>2104042</v>
      </c>
      <c r="O568" t="s">
        <v>325</v>
      </c>
      <c r="P568">
        <v>288</v>
      </c>
      <c r="Q568">
        <v>3.67</v>
      </c>
      <c r="R568" s="1">
        <v>58797.24</v>
      </c>
      <c r="S568" t="s">
        <v>11</v>
      </c>
    </row>
    <row r="569" spans="1:19" x14ac:dyDescent="0.25">
      <c r="A569">
        <v>7217000086</v>
      </c>
      <c r="B569" t="s">
        <v>2254</v>
      </c>
      <c r="E569" t="s">
        <v>2255</v>
      </c>
      <c r="F569" t="s">
        <v>2256</v>
      </c>
      <c r="G569" t="s">
        <v>3795</v>
      </c>
      <c r="H569">
        <v>1</v>
      </c>
      <c r="I569">
        <v>50000746</v>
      </c>
      <c r="J569" t="s">
        <v>3803</v>
      </c>
      <c r="K569" t="s">
        <v>876</v>
      </c>
      <c r="L569" s="2">
        <v>42801</v>
      </c>
      <c r="M569" s="2">
        <v>43166</v>
      </c>
      <c r="N569">
        <v>2104042</v>
      </c>
      <c r="O569" t="s">
        <v>325</v>
      </c>
      <c r="P569">
        <v>288</v>
      </c>
      <c r="Q569">
        <v>288.2</v>
      </c>
      <c r="R569" s="1">
        <v>49892.97</v>
      </c>
      <c r="S569" t="s">
        <v>11</v>
      </c>
    </row>
    <row r="570" spans="1:19" x14ac:dyDescent="0.25">
      <c r="A570">
        <v>7215000012</v>
      </c>
      <c r="B570" t="s">
        <v>1350</v>
      </c>
      <c r="E570" t="s">
        <v>1351</v>
      </c>
      <c r="F570" t="s">
        <v>1352</v>
      </c>
      <c r="G570" t="s">
        <v>3795</v>
      </c>
      <c r="H570">
        <v>1</v>
      </c>
      <c r="I570">
        <v>50000746</v>
      </c>
      <c r="J570" t="s">
        <v>3803</v>
      </c>
      <c r="K570" t="s">
        <v>533</v>
      </c>
      <c r="L570" s="2">
        <v>42011</v>
      </c>
      <c r="M570" s="2">
        <v>42467</v>
      </c>
      <c r="N570">
        <v>2104043</v>
      </c>
      <c r="O570" t="s">
        <v>326</v>
      </c>
      <c r="P570">
        <v>288</v>
      </c>
      <c r="Q570">
        <v>31048</v>
      </c>
      <c r="R570" s="1">
        <v>71515.47</v>
      </c>
      <c r="S570" t="s">
        <v>11</v>
      </c>
    </row>
    <row r="571" spans="1:19" x14ac:dyDescent="0.25">
      <c r="A571">
        <v>7218000047</v>
      </c>
      <c r="B571" t="s">
        <v>2749</v>
      </c>
      <c r="E571" t="s">
        <v>2750</v>
      </c>
      <c r="F571" t="s">
        <v>2751</v>
      </c>
      <c r="G571" t="s">
        <v>3795</v>
      </c>
      <c r="H571">
        <v>1</v>
      </c>
      <c r="I571">
        <v>50002346</v>
      </c>
      <c r="J571" t="s">
        <v>3861</v>
      </c>
      <c r="K571" t="s">
        <v>916</v>
      </c>
      <c r="L571" s="2">
        <v>43179</v>
      </c>
      <c r="M571" s="2">
        <v>43636</v>
      </c>
      <c r="N571">
        <v>2104043</v>
      </c>
      <c r="O571" t="s">
        <v>326</v>
      </c>
      <c r="P571">
        <v>192</v>
      </c>
      <c r="Q571">
        <v>3.87</v>
      </c>
      <c r="R571" s="1">
        <v>58797.24</v>
      </c>
      <c r="S571" t="s">
        <v>11</v>
      </c>
    </row>
    <row r="572" spans="1:19" x14ac:dyDescent="0.25">
      <c r="A572">
        <v>7217000086</v>
      </c>
      <c r="B572" t="s">
        <v>2254</v>
      </c>
      <c r="E572" t="s">
        <v>2255</v>
      </c>
      <c r="F572" t="s">
        <v>2256</v>
      </c>
      <c r="G572" t="s">
        <v>3795</v>
      </c>
      <c r="H572">
        <v>1</v>
      </c>
      <c r="I572">
        <v>50000746</v>
      </c>
      <c r="J572" t="s">
        <v>3803</v>
      </c>
      <c r="K572" t="s">
        <v>876</v>
      </c>
      <c r="L572" s="2">
        <v>42801</v>
      </c>
      <c r="M572" s="2">
        <v>43166</v>
      </c>
      <c r="N572">
        <v>2104043</v>
      </c>
      <c r="O572" t="s">
        <v>326</v>
      </c>
      <c r="P572">
        <v>288</v>
      </c>
      <c r="Q572">
        <v>288.2</v>
      </c>
      <c r="R572" s="1">
        <v>49892.97</v>
      </c>
      <c r="S572" t="s">
        <v>11</v>
      </c>
    </row>
    <row r="573" spans="1:19" x14ac:dyDescent="0.25">
      <c r="A573">
        <v>7215000012</v>
      </c>
      <c r="B573" t="s">
        <v>1350</v>
      </c>
      <c r="E573" t="s">
        <v>1351</v>
      </c>
      <c r="F573" t="s">
        <v>1352</v>
      </c>
      <c r="G573" t="s">
        <v>3795</v>
      </c>
      <c r="H573">
        <v>1</v>
      </c>
      <c r="I573">
        <v>50000746</v>
      </c>
      <c r="J573" t="s">
        <v>3803</v>
      </c>
      <c r="K573" t="s">
        <v>533</v>
      </c>
      <c r="L573" s="2">
        <v>42011</v>
      </c>
      <c r="M573" s="2">
        <v>42467</v>
      </c>
      <c r="N573">
        <v>2104044</v>
      </c>
      <c r="O573" t="s">
        <v>164</v>
      </c>
      <c r="P573">
        <v>288</v>
      </c>
      <c r="Q573">
        <v>31048</v>
      </c>
      <c r="R573" s="1">
        <v>71515.47</v>
      </c>
      <c r="S573" t="s">
        <v>11</v>
      </c>
    </row>
    <row r="574" spans="1:19" x14ac:dyDescent="0.25">
      <c r="A574">
        <v>7218000047</v>
      </c>
      <c r="B574" t="s">
        <v>2749</v>
      </c>
      <c r="E574" t="s">
        <v>2750</v>
      </c>
      <c r="F574" t="s">
        <v>2751</v>
      </c>
      <c r="G574" t="s">
        <v>3795</v>
      </c>
      <c r="H574">
        <v>1</v>
      </c>
      <c r="I574">
        <v>50002346</v>
      </c>
      <c r="J574" t="s">
        <v>3861</v>
      </c>
      <c r="K574" t="s">
        <v>916</v>
      </c>
      <c r="L574" s="2">
        <v>43179</v>
      </c>
      <c r="M574" s="2">
        <v>43636</v>
      </c>
      <c r="N574">
        <v>2104044</v>
      </c>
      <c r="O574" t="s">
        <v>164</v>
      </c>
      <c r="P574">
        <v>576</v>
      </c>
      <c r="Q574">
        <v>3.67</v>
      </c>
      <c r="R574" s="1">
        <v>58797.24</v>
      </c>
      <c r="S574" t="s">
        <v>11</v>
      </c>
    </row>
    <row r="575" spans="1:19" x14ac:dyDescent="0.25">
      <c r="A575">
        <v>7217000086</v>
      </c>
      <c r="B575" t="s">
        <v>2254</v>
      </c>
      <c r="E575" t="s">
        <v>2255</v>
      </c>
      <c r="F575" t="s">
        <v>2256</v>
      </c>
      <c r="G575" t="s">
        <v>3795</v>
      </c>
      <c r="H575">
        <v>1</v>
      </c>
      <c r="I575">
        <v>50000746</v>
      </c>
      <c r="J575" t="s">
        <v>3803</v>
      </c>
      <c r="K575" t="s">
        <v>876</v>
      </c>
      <c r="L575" s="2">
        <v>42801</v>
      </c>
      <c r="M575" s="2">
        <v>43166</v>
      </c>
      <c r="N575">
        <v>2104044</v>
      </c>
      <c r="O575" t="s">
        <v>164</v>
      </c>
      <c r="P575">
        <v>576</v>
      </c>
      <c r="Q575">
        <v>288.2</v>
      </c>
      <c r="R575" s="1">
        <v>49892.97</v>
      </c>
      <c r="S575" t="s">
        <v>11</v>
      </c>
    </row>
    <row r="576" spans="1:19" x14ac:dyDescent="0.25">
      <c r="A576">
        <v>7215000012</v>
      </c>
      <c r="B576" t="s">
        <v>1350</v>
      </c>
      <c r="E576" t="s">
        <v>1351</v>
      </c>
      <c r="F576" t="s">
        <v>1352</v>
      </c>
      <c r="G576" t="s">
        <v>3795</v>
      </c>
      <c r="H576">
        <v>1</v>
      </c>
      <c r="I576">
        <v>50000746</v>
      </c>
      <c r="J576" t="s">
        <v>3803</v>
      </c>
      <c r="K576" t="s">
        <v>533</v>
      </c>
      <c r="L576" s="2">
        <v>42011</v>
      </c>
      <c r="M576" s="2">
        <v>42467</v>
      </c>
      <c r="N576">
        <v>2104045</v>
      </c>
      <c r="O576" t="s">
        <v>327</v>
      </c>
      <c r="P576">
        <v>288</v>
      </c>
      <c r="Q576">
        <v>31048</v>
      </c>
      <c r="R576" s="1">
        <v>71515.47</v>
      </c>
      <c r="S576" t="s">
        <v>11</v>
      </c>
    </row>
    <row r="577" spans="1:19" x14ac:dyDescent="0.25">
      <c r="A577">
        <v>7218000047</v>
      </c>
      <c r="B577" t="s">
        <v>2749</v>
      </c>
      <c r="E577" t="s">
        <v>2750</v>
      </c>
      <c r="F577" t="s">
        <v>2751</v>
      </c>
      <c r="G577" t="s">
        <v>3795</v>
      </c>
      <c r="H577">
        <v>1</v>
      </c>
      <c r="I577">
        <v>50002346</v>
      </c>
      <c r="J577" t="s">
        <v>3861</v>
      </c>
      <c r="K577" t="s">
        <v>916</v>
      </c>
      <c r="L577" s="2">
        <v>43179</v>
      </c>
      <c r="M577" s="2">
        <v>43636</v>
      </c>
      <c r="N577">
        <v>2104045</v>
      </c>
      <c r="O577" t="s">
        <v>327</v>
      </c>
      <c r="P577">
        <v>192</v>
      </c>
      <c r="Q577">
        <v>3.67</v>
      </c>
      <c r="R577" s="1">
        <v>58797.24</v>
      </c>
      <c r="S577" t="s">
        <v>11</v>
      </c>
    </row>
    <row r="578" spans="1:19" x14ac:dyDescent="0.25">
      <c r="A578">
        <v>7217000086</v>
      </c>
      <c r="B578" t="s">
        <v>2254</v>
      </c>
      <c r="E578" t="s">
        <v>2255</v>
      </c>
      <c r="F578" t="s">
        <v>2256</v>
      </c>
      <c r="G578" t="s">
        <v>3795</v>
      </c>
      <c r="H578">
        <v>1</v>
      </c>
      <c r="I578">
        <v>50000746</v>
      </c>
      <c r="J578" t="s">
        <v>3803</v>
      </c>
      <c r="K578" t="s">
        <v>876</v>
      </c>
      <c r="L578" s="2">
        <v>42801</v>
      </c>
      <c r="M578" s="2">
        <v>43166</v>
      </c>
      <c r="N578">
        <v>2104045</v>
      </c>
      <c r="O578" t="s">
        <v>327</v>
      </c>
      <c r="P578">
        <v>288</v>
      </c>
      <c r="Q578">
        <v>288.2</v>
      </c>
      <c r="R578" s="1">
        <v>49892.97</v>
      </c>
      <c r="S578" t="s">
        <v>11</v>
      </c>
    </row>
    <row r="579" spans="1:19" x14ac:dyDescent="0.25">
      <c r="A579">
        <v>7215000012</v>
      </c>
      <c r="B579" t="s">
        <v>1350</v>
      </c>
      <c r="E579" t="s">
        <v>1351</v>
      </c>
      <c r="F579" t="s">
        <v>1352</v>
      </c>
      <c r="G579" t="s">
        <v>3795</v>
      </c>
      <c r="H579">
        <v>1</v>
      </c>
      <c r="I579">
        <v>50000746</v>
      </c>
      <c r="J579" t="s">
        <v>3803</v>
      </c>
      <c r="K579" t="s">
        <v>533</v>
      </c>
      <c r="L579" s="2">
        <v>42011</v>
      </c>
      <c r="M579" s="2">
        <v>42467</v>
      </c>
      <c r="N579">
        <v>2104046</v>
      </c>
      <c r="O579" t="s">
        <v>165</v>
      </c>
      <c r="P579">
        <v>288</v>
      </c>
      <c r="Q579">
        <v>31048</v>
      </c>
      <c r="R579" s="1">
        <v>71515.47</v>
      </c>
      <c r="S579" t="s">
        <v>11</v>
      </c>
    </row>
    <row r="580" spans="1:19" x14ac:dyDescent="0.25">
      <c r="A580">
        <v>7218000047</v>
      </c>
      <c r="B580" t="s">
        <v>2749</v>
      </c>
      <c r="E580" t="s">
        <v>2750</v>
      </c>
      <c r="F580" t="s">
        <v>2751</v>
      </c>
      <c r="G580" t="s">
        <v>3795</v>
      </c>
      <c r="H580">
        <v>1</v>
      </c>
      <c r="I580">
        <v>50002346</v>
      </c>
      <c r="J580" t="s">
        <v>3861</v>
      </c>
      <c r="K580" t="s">
        <v>916</v>
      </c>
      <c r="L580" s="2">
        <v>43179</v>
      </c>
      <c r="M580" s="2">
        <v>43636</v>
      </c>
      <c r="N580">
        <v>2104046</v>
      </c>
      <c r="O580" t="s">
        <v>165</v>
      </c>
      <c r="P580">
        <v>576</v>
      </c>
      <c r="Q580">
        <v>3.67</v>
      </c>
      <c r="R580" s="1">
        <v>58797.24</v>
      </c>
      <c r="S580" t="s">
        <v>11</v>
      </c>
    </row>
    <row r="581" spans="1:19" x14ac:dyDescent="0.25">
      <c r="A581">
        <v>7217000086</v>
      </c>
      <c r="B581" t="s">
        <v>2254</v>
      </c>
      <c r="E581" t="s">
        <v>2255</v>
      </c>
      <c r="F581" t="s">
        <v>2256</v>
      </c>
      <c r="G581" t="s">
        <v>3795</v>
      </c>
      <c r="H581">
        <v>1</v>
      </c>
      <c r="I581">
        <v>50000746</v>
      </c>
      <c r="J581" t="s">
        <v>3803</v>
      </c>
      <c r="K581" t="s">
        <v>876</v>
      </c>
      <c r="L581" s="2">
        <v>42801</v>
      </c>
      <c r="M581" s="2">
        <v>43166</v>
      </c>
      <c r="N581">
        <v>2104046</v>
      </c>
      <c r="O581" t="s">
        <v>165</v>
      </c>
      <c r="P581">
        <v>576</v>
      </c>
      <c r="Q581">
        <v>288.2</v>
      </c>
      <c r="R581" s="1">
        <v>49892.97</v>
      </c>
      <c r="S581" t="s">
        <v>11</v>
      </c>
    </row>
    <row r="582" spans="1:19" x14ac:dyDescent="0.25">
      <c r="A582">
        <v>7215000012</v>
      </c>
      <c r="B582" t="s">
        <v>1350</v>
      </c>
      <c r="E582" t="s">
        <v>1351</v>
      </c>
      <c r="F582" t="s">
        <v>1352</v>
      </c>
      <c r="G582" t="s">
        <v>3795</v>
      </c>
      <c r="H582">
        <v>1</v>
      </c>
      <c r="I582">
        <v>50000746</v>
      </c>
      <c r="J582" t="s">
        <v>3803</v>
      </c>
      <c r="K582" t="s">
        <v>533</v>
      </c>
      <c r="L582" s="2">
        <v>42011</v>
      </c>
      <c r="M582" s="2">
        <v>42467</v>
      </c>
      <c r="N582">
        <v>2104066</v>
      </c>
      <c r="O582" t="s">
        <v>328</v>
      </c>
      <c r="P582">
        <v>672</v>
      </c>
      <c r="Q582">
        <v>35368</v>
      </c>
      <c r="R582" s="1">
        <v>71515.47</v>
      </c>
      <c r="S582" t="s">
        <v>11</v>
      </c>
    </row>
    <row r="583" spans="1:19" x14ac:dyDescent="0.25">
      <c r="A583">
        <v>7218000047</v>
      </c>
      <c r="B583" t="s">
        <v>2749</v>
      </c>
      <c r="E583" t="s">
        <v>2750</v>
      </c>
      <c r="F583" t="s">
        <v>2751</v>
      </c>
      <c r="G583" t="s">
        <v>3795</v>
      </c>
      <c r="H583">
        <v>1</v>
      </c>
      <c r="I583">
        <v>50002346</v>
      </c>
      <c r="J583" t="s">
        <v>3861</v>
      </c>
      <c r="K583" t="s">
        <v>916</v>
      </c>
      <c r="L583" s="2">
        <v>43179</v>
      </c>
      <c r="M583" s="2">
        <v>43636</v>
      </c>
      <c r="N583">
        <v>2104066</v>
      </c>
      <c r="O583" t="s">
        <v>328</v>
      </c>
      <c r="P583">
        <v>480</v>
      </c>
      <c r="Q583">
        <v>3.48</v>
      </c>
      <c r="R583" s="1">
        <v>58797.24</v>
      </c>
      <c r="S583" t="s">
        <v>11</v>
      </c>
    </row>
    <row r="584" spans="1:19" x14ac:dyDescent="0.25">
      <c r="A584">
        <v>7217000086</v>
      </c>
      <c r="B584" t="s">
        <v>2254</v>
      </c>
      <c r="E584" t="s">
        <v>2255</v>
      </c>
      <c r="F584" t="s">
        <v>2256</v>
      </c>
      <c r="G584" t="s">
        <v>3795</v>
      </c>
      <c r="H584">
        <v>1</v>
      </c>
      <c r="I584">
        <v>50000746</v>
      </c>
      <c r="J584" t="s">
        <v>3803</v>
      </c>
      <c r="K584" t="s">
        <v>876</v>
      </c>
      <c r="L584" s="2">
        <v>42801</v>
      </c>
      <c r="M584" s="2">
        <v>43166</v>
      </c>
      <c r="N584">
        <v>2104066</v>
      </c>
      <c r="O584" t="s">
        <v>328</v>
      </c>
      <c r="P584">
        <v>384</v>
      </c>
      <c r="Q584">
        <v>301.70000000000005</v>
      </c>
      <c r="R584" s="1">
        <v>49892.97</v>
      </c>
      <c r="S584" t="s">
        <v>11</v>
      </c>
    </row>
    <row r="585" spans="1:19" x14ac:dyDescent="0.25">
      <c r="A585">
        <v>7215000012</v>
      </c>
      <c r="B585" t="s">
        <v>1350</v>
      </c>
      <c r="E585" t="s">
        <v>1351</v>
      </c>
      <c r="F585" t="s">
        <v>1352</v>
      </c>
      <c r="G585" t="s">
        <v>3795</v>
      </c>
      <c r="H585">
        <v>1</v>
      </c>
      <c r="I585">
        <v>50000746</v>
      </c>
      <c r="J585" t="s">
        <v>3803</v>
      </c>
      <c r="K585" t="s">
        <v>533</v>
      </c>
      <c r="L585" s="2">
        <v>42011</v>
      </c>
      <c r="M585" s="2">
        <v>42467</v>
      </c>
      <c r="N585">
        <v>2104067</v>
      </c>
      <c r="O585" t="s">
        <v>329</v>
      </c>
      <c r="P585">
        <v>672</v>
      </c>
      <c r="Q585">
        <v>35368</v>
      </c>
      <c r="R585" s="1">
        <v>71515.47</v>
      </c>
      <c r="S585" t="s">
        <v>11</v>
      </c>
    </row>
    <row r="586" spans="1:19" x14ac:dyDescent="0.25">
      <c r="A586">
        <v>7218000047</v>
      </c>
      <c r="B586" t="s">
        <v>2749</v>
      </c>
      <c r="E586" t="s">
        <v>2750</v>
      </c>
      <c r="F586" t="s">
        <v>2751</v>
      </c>
      <c r="G586" t="s">
        <v>3795</v>
      </c>
      <c r="H586">
        <v>1</v>
      </c>
      <c r="I586">
        <v>50002346</v>
      </c>
      <c r="J586" t="s">
        <v>3861</v>
      </c>
      <c r="K586" t="s">
        <v>916</v>
      </c>
      <c r="L586" s="2">
        <v>43179</v>
      </c>
      <c r="M586" s="2">
        <v>43636</v>
      </c>
      <c r="N586">
        <v>2104067</v>
      </c>
      <c r="O586" t="s">
        <v>329</v>
      </c>
      <c r="P586">
        <v>460</v>
      </c>
      <c r="Q586">
        <v>3.48</v>
      </c>
      <c r="R586" s="1">
        <v>58797.24</v>
      </c>
      <c r="S586" t="s">
        <v>11</v>
      </c>
    </row>
    <row r="587" spans="1:19" x14ac:dyDescent="0.25">
      <c r="A587">
        <v>7217000086</v>
      </c>
      <c r="B587" t="s">
        <v>2254</v>
      </c>
      <c r="E587" t="s">
        <v>2255</v>
      </c>
      <c r="F587" t="s">
        <v>2256</v>
      </c>
      <c r="G587" t="s">
        <v>3795</v>
      </c>
      <c r="H587">
        <v>1</v>
      </c>
      <c r="I587">
        <v>50000746</v>
      </c>
      <c r="J587" t="s">
        <v>3803</v>
      </c>
      <c r="K587" t="s">
        <v>876</v>
      </c>
      <c r="L587" s="2">
        <v>42801</v>
      </c>
      <c r="M587" s="2">
        <v>43166</v>
      </c>
      <c r="N587">
        <v>2104067</v>
      </c>
      <c r="O587" t="s">
        <v>329</v>
      </c>
      <c r="P587">
        <v>384</v>
      </c>
      <c r="Q587">
        <v>301.70000000000005</v>
      </c>
      <c r="R587" s="1">
        <v>49892.97</v>
      </c>
      <c r="S587" t="s">
        <v>11</v>
      </c>
    </row>
    <row r="588" spans="1:19" x14ac:dyDescent="0.25">
      <c r="A588">
        <v>7215000012</v>
      </c>
      <c r="B588" t="s">
        <v>1350</v>
      </c>
      <c r="E588" t="s">
        <v>1351</v>
      </c>
      <c r="F588" t="s">
        <v>1352</v>
      </c>
      <c r="G588" t="s">
        <v>3795</v>
      </c>
      <c r="H588">
        <v>1</v>
      </c>
      <c r="I588">
        <v>50000746</v>
      </c>
      <c r="J588" t="s">
        <v>3803</v>
      </c>
      <c r="K588" t="s">
        <v>533</v>
      </c>
      <c r="L588" s="2">
        <v>42011</v>
      </c>
      <c r="M588" s="2">
        <v>42467</v>
      </c>
      <c r="N588">
        <v>2104069</v>
      </c>
      <c r="O588" t="s">
        <v>330</v>
      </c>
      <c r="P588">
        <v>384</v>
      </c>
      <c r="Q588">
        <v>31048</v>
      </c>
      <c r="R588" s="1">
        <v>71515.47</v>
      </c>
      <c r="S588" t="s">
        <v>11</v>
      </c>
    </row>
    <row r="589" spans="1:19" x14ac:dyDescent="0.25">
      <c r="A589">
        <v>7218000047</v>
      </c>
      <c r="B589" t="s">
        <v>2749</v>
      </c>
      <c r="E589" t="s">
        <v>2750</v>
      </c>
      <c r="F589" t="s">
        <v>2751</v>
      </c>
      <c r="G589" t="s">
        <v>3795</v>
      </c>
      <c r="H589">
        <v>1</v>
      </c>
      <c r="I589">
        <v>50002346</v>
      </c>
      <c r="J589" t="s">
        <v>3861</v>
      </c>
      <c r="K589" t="s">
        <v>916</v>
      </c>
      <c r="L589" s="2">
        <v>43179</v>
      </c>
      <c r="M589" s="2">
        <v>43636</v>
      </c>
      <c r="N589">
        <v>2104069</v>
      </c>
      <c r="O589" t="s">
        <v>330</v>
      </c>
      <c r="P589">
        <v>576</v>
      </c>
      <c r="Q589">
        <v>3.48</v>
      </c>
      <c r="R589" s="1">
        <v>58797.24</v>
      </c>
      <c r="S589" t="s">
        <v>11</v>
      </c>
    </row>
    <row r="590" spans="1:19" x14ac:dyDescent="0.25">
      <c r="A590">
        <v>7217000086</v>
      </c>
      <c r="B590" t="s">
        <v>2254</v>
      </c>
      <c r="E590" t="s">
        <v>2255</v>
      </c>
      <c r="F590" t="s">
        <v>2256</v>
      </c>
      <c r="G590" t="s">
        <v>3795</v>
      </c>
      <c r="H590">
        <v>1</v>
      </c>
      <c r="I590">
        <v>50000746</v>
      </c>
      <c r="J590" t="s">
        <v>3803</v>
      </c>
      <c r="K590" t="s">
        <v>876</v>
      </c>
      <c r="L590" s="2">
        <v>42801</v>
      </c>
      <c r="M590" s="2">
        <v>43166</v>
      </c>
      <c r="N590">
        <v>2104069</v>
      </c>
      <c r="O590" t="s">
        <v>330</v>
      </c>
      <c r="P590">
        <v>672</v>
      </c>
      <c r="Q590">
        <v>288.2</v>
      </c>
      <c r="R590" s="1">
        <v>49892.97</v>
      </c>
      <c r="S590" t="s">
        <v>11</v>
      </c>
    </row>
    <row r="591" spans="1:19" x14ac:dyDescent="0.25">
      <c r="A591">
        <v>7215000012</v>
      </c>
      <c r="B591" t="s">
        <v>1350</v>
      </c>
      <c r="E591" t="s">
        <v>1351</v>
      </c>
      <c r="F591" t="s">
        <v>1352</v>
      </c>
      <c r="G591" t="s">
        <v>3795</v>
      </c>
      <c r="H591">
        <v>1</v>
      </c>
      <c r="I591">
        <v>50000746</v>
      </c>
      <c r="J591" t="s">
        <v>3803</v>
      </c>
      <c r="K591" t="s">
        <v>533</v>
      </c>
      <c r="L591" s="2">
        <v>42011</v>
      </c>
      <c r="M591" s="2">
        <v>42467</v>
      </c>
      <c r="N591">
        <v>2104075</v>
      </c>
      <c r="O591" t="s">
        <v>410</v>
      </c>
      <c r="P591">
        <v>2</v>
      </c>
      <c r="Q591">
        <v>732052</v>
      </c>
      <c r="R591" s="1">
        <v>71515.47</v>
      </c>
      <c r="S591" t="s">
        <v>11</v>
      </c>
    </row>
    <row r="592" spans="1:19" x14ac:dyDescent="0.25">
      <c r="A592">
        <v>7216000076</v>
      </c>
      <c r="B592" t="s">
        <v>1774</v>
      </c>
      <c r="E592" t="s">
        <v>1779</v>
      </c>
      <c r="F592" t="s">
        <v>1780</v>
      </c>
      <c r="G592" t="s">
        <v>3795</v>
      </c>
      <c r="H592">
        <v>1</v>
      </c>
      <c r="I592">
        <v>50000746</v>
      </c>
      <c r="J592" t="s">
        <v>3803</v>
      </c>
      <c r="K592" t="s">
        <v>802</v>
      </c>
      <c r="L592" s="2">
        <v>42430</v>
      </c>
      <c r="M592" s="2">
        <v>42887</v>
      </c>
      <c r="N592">
        <v>2104075</v>
      </c>
      <c r="O592" t="s">
        <v>410</v>
      </c>
      <c r="P592">
        <v>2</v>
      </c>
      <c r="Q592">
        <v>832019</v>
      </c>
      <c r="R592" s="1">
        <v>17392.150000000001</v>
      </c>
      <c r="S592" t="s">
        <v>11</v>
      </c>
    </row>
    <row r="593" spans="1:19" x14ac:dyDescent="0.25">
      <c r="A593">
        <v>7215000012</v>
      </c>
      <c r="B593" t="s">
        <v>1350</v>
      </c>
      <c r="E593" t="s">
        <v>1351</v>
      </c>
      <c r="F593" t="s">
        <v>1352</v>
      </c>
      <c r="G593" t="s">
        <v>3795</v>
      </c>
      <c r="H593">
        <v>1</v>
      </c>
      <c r="I593">
        <v>50000746</v>
      </c>
      <c r="J593" t="s">
        <v>3803</v>
      </c>
      <c r="K593" t="s">
        <v>533</v>
      </c>
      <c r="L593" s="2">
        <v>42011</v>
      </c>
      <c r="M593" s="2">
        <v>42467</v>
      </c>
      <c r="N593">
        <v>2104076</v>
      </c>
      <c r="O593" t="s">
        <v>411</v>
      </c>
      <c r="P593">
        <v>2</v>
      </c>
      <c r="Q593">
        <v>732052</v>
      </c>
      <c r="R593" s="1">
        <v>71515.47</v>
      </c>
      <c r="S593" t="s">
        <v>11</v>
      </c>
    </row>
    <row r="594" spans="1:19" x14ac:dyDescent="0.25">
      <c r="A594">
        <v>7216000076</v>
      </c>
      <c r="B594" t="s">
        <v>1774</v>
      </c>
      <c r="E594" t="s">
        <v>1779</v>
      </c>
      <c r="F594" t="s">
        <v>1780</v>
      </c>
      <c r="G594" t="s">
        <v>3795</v>
      </c>
      <c r="H594">
        <v>1</v>
      </c>
      <c r="I594">
        <v>50000746</v>
      </c>
      <c r="J594" t="s">
        <v>3803</v>
      </c>
      <c r="K594" t="s">
        <v>802</v>
      </c>
      <c r="L594" s="2">
        <v>42430</v>
      </c>
      <c r="M594" s="2">
        <v>42887</v>
      </c>
      <c r="N594">
        <v>2104076</v>
      </c>
      <c r="O594" t="s">
        <v>411</v>
      </c>
      <c r="P594">
        <v>2</v>
      </c>
      <c r="Q594">
        <v>832019</v>
      </c>
      <c r="R594" s="1">
        <v>17392.150000000001</v>
      </c>
      <c r="S594" t="s">
        <v>11</v>
      </c>
    </row>
    <row r="595" spans="1:19" x14ac:dyDescent="0.25">
      <c r="A595">
        <v>7215000012</v>
      </c>
      <c r="B595" t="s">
        <v>1350</v>
      </c>
      <c r="E595" t="s">
        <v>1351</v>
      </c>
      <c r="F595" t="s">
        <v>1352</v>
      </c>
      <c r="G595" t="s">
        <v>3795</v>
      </c>
      <c r="H595">
        <v>1</v>
      </c>
      <c r="I595">
        <v>50000746</v>
      </c>
      <c r="J595" t="s">
        <v>3803</v>
      </c>
      <c r="K595" t="s">
        <v>533</v>
      </c>
      <c r="L595" s="2">
        <v>42011</v>
      </c>
      <c r="M595" s="2">
        <v>42467</v>
      </c>
      <c r="N595">
        <v>2104077</v>
      </c>
      <c r="O595" t="s">
        <v>412</v>
      </c>
      <c r="P595">
        <v>1</v>
      </c>
      <c r="Q595">
        <v>1129453</v>
      </c>
      <c r="R595" s="1">
        <v>71515.47</v>
      </c>
      <c r="S595" t="s">
        <v>11</v>
      </c>
    </row>
    <row r="596" spans="1:19" x14ac:dyDescent="0.25">
      <c r="A596">
        <v>7216000076</v>
      </c>
      <c r="B596" t="s">
        <v>1774</v>
      </c>
      <c r="E596" t="s">
        <v>1779</v>
      </c>
      <c r="F596" t="s">
        <v>1780</v>
      </c>
      <c r="G596" t="s">
        <v>3795</v>
      </c>
      <c r="H596">
        <v>1</v>
      </c>
      <c r="I596">
        <v>50000746</v>
      </c>
      <c r="J596" t="s">
        <v>3803</v>
      </c>
      <c r="K596" t="s">
        <v>802</v>
      </c>
      <c r="L596" s="2">
        <v>42430</v>
      </c>
      <c r="M596" s="2">
        <v>42887</v>
      </c>
      <c r="N596">
        <v>2104077</v>
      </c>
      <c r="O596" t="s">
        <v>412</v>
      </c>
      <c r="P596">
        <v>1</v>
      </c>
      <c r="Q596">
        <v>12271.800000000001</v>
      </c>
      <c r="R596" s="1">
        <v>17392.150000000001</v>
      </c>
      <c r="S596" t="s">
        <v>11</v>
      </c>
    </row>
    <row r="597" spans="1:19" x14ac:dyDescent="0.25">
      <c r="A597">
        <v>7218000047</v>
      </c>
      <c r="B597" t="s">
        <v>2749</v>
      </c>
      <c r="E597" t="s">
        <v>2750</v>
      </c>
      <c r="F597" t="s">
        <v>2751</v>
      </c>
      <c r="G597" t="s">
        <v>3795</v>
      </c>
      <c r="H597">
        <v>1</v>
      </c>
      <c r="I597">
        <v>50002346</v>
      </c>
      <c r="J597" t="s">
        <v>3861</v>
      </c>
      <c r="K597" t="s">
        <v>916</v>
      </c>
      <c r="L597" s="2">
        <v>43179</v>
      </c>
      <c r="M597" s="2">
        <v>43636</v>
      </c>
      <c r="N597">
        <v>2104078</v>
      </c>
      <c r="O597" t="s">
        <v>42</v>
      </c>
      <c r="P597" s="1">
        <v>5400</v>
      </c>
      <c r="Q597">
        <v>1.93</v>
      </c>
      <c r="R597" s="1">
        <v>58797.24</v>
      </c>
      <c r="S597" t="s">
        <v>11</v>
      </c>
    </row>
    <row r="598" spans="1:19" x14ac:dyDescent="0.25">
      <c r="A598">
        <v>7217000086</v>
      </c>
      <c r="B598" t="s">
        <v>2254</v>
      </c>
      <c r="E598" t="s">
        <v>2255</v>
      </c>
      <c r="F598" t="s">
        <v>2256</v>
      </c>
      <c r="G598" t="s">
        <v>3795</v>
      </c>
      <c r="H598">
        <v>1</v>
      </c>
      <c r="I598">
        <v>50000746</v>
      </c>
      <c r="J598" t="s">
        <v>3803</v>
      </c>
      <c r="K598" t="s">
        <v>876</v>
      </c>
      <c r="L598" s="2">
        <v>42801</v>
      </c>
      <c r="M598" s="2">
        <v>43166</v>
      </c>
      <c r="N598">
        <v>2104078</v>
      </c>
      <c r="O598" t="s">
        <v>42</v>
      </c>
      <c r="P598" s="1">
        <v>4600</v>
      </c>
      <c r="Q598">
        <v>205.7</v>
      </c>
      <c r="R598" s="1">
        <v>49892.97</v>
      </c>
      <c r="S598" t="s">
        <v>11</v>
      </c>
    </row>
    <row r="599" spans="1:19" x14ac:dyDescent="0.25">
      <c r="A599">
        <v>7215000014</v>
      </c>
      <c r="B599" t="s">
        <v>1350</v>
      </c>
      <c r="E599" t="s">
        <v>1355</v>
      </c>
      <c r="F599" t="s">
        <v>1356</v>
      </c>
      <c r="G599" t="s">
        <v>3795</v>
      </c>
      <c r="H599">
        <v>1</v>
      </c>
      <c r="I599">
        <v>50003083</v>
      </c>
      <c r="J599" t="s">
        <v>3825</v>
      </c>
      <c r="K599" t="s">
        <v>533</v>
      </c>
      <c r="L599" s="2">
        <v>42012</v>
      </c>
      <c r="M599" s="2">
        <v>42468</v>
      </c>
      <c r="N599">
        <v>2104079</v>
      </c>
      <c r="O599" t="s">
        <v>535</v>
      </c>
      <c r="P599">
        <v>960</v>
      </c>
      <c r="Q599">
        <v>2.99</v>
      </c>
      <c r="R599" s="1">
        <v>6614.4</v>
      </c>
      <c r="S599" t="s">
        <v>11</v>
      </c>
    </row>
    <row r="600" spans="1:19" x14ac:dyDescent="0.25">
      <c r="A600">
        <v>7216000074</v>
      </c>
      <c r="B600" t="s">
        <v>1774</v>
      </c>
      <c r="E600" t="s">
        <v>1775</v>
      </c>
      <c r="F600" t="s">
        <v>1776</v>
      </c>
      <c r="G600" t="s">
        <v>3795</v>
      </c>
      <c r="H600">
        <v>1</v>
      </c>
      <c r="I600">
        <v>50003083</v>
      </c>
      <c r="J600" t="s">
        <v>3825</v>
      </c>
      <c r="K600" t="s">
        <v>802</v>
      </c>
      <c r="L600" s="2">
        <v>42430</v>
      </c>
      <c r="M600" s="2">
        <v>42887</v>
      </c>
      <c r="N600">
        <v>2104079</v>
      </c>
      <c r="O600" t="s">
        <v>535</v>
      </c>
      <c r="P600">
        <v>768</v>
      </c>
      <c r="Q600">
        <v>2.94</v>
      </c>
      <c r="R600" s="1">
        <v>8521.92</v>
      </c>
      <c r="S600" t="s">
        <v>11</v>
      </c>
    </row>
    <row r="601" spans="1:19" x14ac:dyDescent="0.25">
      <c r="A601">
        <v>7218000047</v>
      </c>
      <c r="B601" t="s">
        <v>2749</v>
      </c>
      <c r="E601" t="s">
        <v>2750</v>
      </c>
      <c r="F601" t="s">
        <v>2751</v>
      </c>
      <c r="G601" t="s">
        <v>3795</v>
      </c>
      <c r="H601">
        <v>1</v>
      </c>
      <c r="I601">
        <v>50002346</v>
      </c>
      <c r="J601" t="s">
        <v>3861</v>
      </c>
      <c r="K601" t="s">
        <v>916</v>
      </c>
      <c r="L601" s="2">
        <v>43179</v>
      </c>
      <c r="M601" s="2">
        <v>43636</v>
      </c>
      <c r="N601">
        <v>2104079</v>
      </c>
      <c r="O601" t="s">
        <v>535</v>
      </c>
      <c r="P601">
        <v>960</v>
      </c>
      <c r="Q601">
        <v>3.87</v>
      </c>
      <c r="R601" s="1">
        <v>58797.24</v>
      </c>
      <c r="S601" t="s">
        <v>11</v>
      </c>
    </row>
    <row r="602" spans="1:19" x14ac:dyDescent="0.25">
      <c r="A602">
        <v>7217000086</v>
      </c>
      <c r="B602" t="s">
        <v>2254</v>
      </c>
      <c r="E602" t="s">
        <v>2255</v>
      </c>
      <c r="F602" t="s">
        <v>2256</v>
      </c>
      <c r="G602" t="s">
        <v>3795</v>
      </c>
      <c r="H602">
        <v>1</v>
      </c>
      <c r="I602">
        <v>50000746</v>
      </c>
      <c r="J602" t="s">
        <v>3803</v>
      </c>
      <c r="K602" t="s">
        <v>876</v>
      </c>
      <c r="L602" s="2">
        <v>42801</v>
      </c>
      <c r="M602" s="2">
        <v>43166</v>
      </c>
      <c r="N602">
        <v>2104079</v>
      </c>
      <c r="O602" t="s">
        <v>535</v>
      </c>
      <c r="P602" s="1">
        <v>1056</v>
      </c>
      <c r="Q602">
        <v>267.8</v>
      </c>
      <c r="R602" s="1">
        <v>49892.97</v>
      </c>
      <c r="S602" t="s">
        <v>11</v>
      </c>
    </row>
    <row r="603" spans="1:19" x14ac:dyDescent="0.25">
      <c r="A603">
        <v>7215000013</v>
      </c>
      <c r="B603" t="s">
        <v>1350</v>
      </c>
      <c r="E603" t="s">
        <v>1353</v>
      </c>
      <c r="F603" t="s">
        <v>1354</v>
      </c>
      <c r="G603" t="s">
        <v>3795</v>
      </c>
      <c r="H603">
        <v>1</v>
      </c>
      <c r="I603">
        <v>50001968</v>
      </c>
      <c r="J603" t="s">
        <v>3835</v>
      </c>
      <c r="K603" t="s">
        <v>533</v>
      </c>
      <c r="L603" s="2">
        <v>42012</v>
      </c>
      <c r="M603" s="2">
        <v>42468</v>
      </c>
      <c r="N603">
        <v>2104080</v>
      </c>
      <c r="O603" t="s">
        <v>435</v>
      </c>
      <c r="P603">
        <v>300</v>
      </c>
      <c r="Q603">
        <v>11.81</v>
      </c>
      <c r="R603" s="1">
        <v>17715</v>
      </c>
      <c r="S603" t="s">
        <v>11</v>
      </c>
    </row>
    <row r="604" spans="1:19" x14ac:dyDescent="0.25">
      <c r="A604">
        <v>7216000075</v>
      </c>
      <c r="B604" t="s">
        <v>1774</v>
      </c>
      <c r="E604" t="s">
        <v>1777</v>
      </c>
      <c r="F604" t="s">
        <v>1778</v>
      </c>
      <c r="G604" t="s">
        <v>3795</v>
      </c>
      <c r="H604">
        <v>1</v>
      </c>
      <c r="I604">
        <v>50001968</v>
      </c>
      <c r="J604" t="s">
        <v>3835</v>
      </c>
      <c r="K604" t="s">
        <v>802</v>
      </c>
      <c r="L604" s="2">
        <v>42430</v>
      </c>
      <c r="M604" s="2">
        <v>42887</v>
      </c>
      <c r="N604">
        <v>2104080</v>
      </c>
      <c r="O604" t="s">
        <v>435</v>
      </c>
      <c r="P604">
        <v>300</v>
      </c>
      <c r="Q604">
        <v>10.96</v>
      </c>
      <c r="R604" s="1">
        <v>16440</v>
      </c>
      <c r="S604" t="s">
        <v>11</v>
      </c>
    </row>
    <row r="605" spans="1:19" x14ac:dyDescent="0.25">
      <c r="A605">
        <v>7215000013</v>
      </c>
      <c r="B605" t="s">
        <v>1350</v>
      </c>
      <c r="E605" t="s">
        <v>1353</v>
      </c>
      <c r="F605" t="s">
        <v>1354</v>
      </c>
      <c r="G605" t="s">
        <v>3795</v>
      </c>
      <c r="H605">
        <v>1</v>
      </c>
      <c r="I605">
        <v>50001968</v>
      </c>
      <c r="J605" t="s">
        <v>3835</v>
      </c>
      <c r="K605" t="s">
        <v>533</v>
      </c>
      <c r="L605" s="2">
        <v>42012</v>
      </c>
      <c r="M605" s="2">
        <v>42468</v>
      </c>
      <c r="N605">
        <v>2104081</v>
      </c>
      <c r="O605" t="s">
        <v>436</v>
      </c>
      <c r="P605">
        <v>300</v>
      </c>
      <c r="Q605">
        <v>11.81</v>
      </c>
      <c r="R605" s="1">
        <v>17715</v>
      </c>
      <c r="S605" t="s">
        <v>11</v>
      </c>
    </row>
    <row r="606" spans="1:19" x14ac:dyDescent="0.25">
      <c r="A606">
        <v>7216000075</v>
      </c>
      <c r="B606" t="s">
        <v>1774</v>
      </c>
      <c r="E606" t="s">
        <v>1777</v>
      </c>
      <c r="F606" t="s">
        <v>1778</v>
      </c>
      <c r="G606" t="s">
        <v>3795</v>
      </c>
      <c r="H606">
        <v>1</v>
      </c>
      <c r="I606">
        <v>50001968</v>
      </c>
      <c r="J606" t="s">
        <v>3835</v>
      </c>
      <c r="K606" t="s">
        <v>802</v>
      </c>
      <c r="L606" s="2">
        <v>42430</v>
      </c>
      <c r="M606" s="2">
        <v>42887</v>
      </c>
      <c r="N606">
        <v>2104081</v>
      </c>
      <c r="O606" t="s">
        <v>436</v>
      </c>
      <c r="P606">
        <v>300</v>
      </c>
      <c r="Q606">
        <v>10.96</v>
      </c>
      <c r="R606" s="1">
        <v>16440</v>
      </c>
      <c r="S606" t="s">
        <v>11</v>
      </c>
    </row>
    <row r="607" spans="1:19" x14ac:dyDescent="0.25">
      <c r="A607">
        <v>7215000014</v>
      </c>
      <c r="B607" t="s">
        <v>1350</v>
      </c>
      <c r="E607" t="s">
        <v>1355</v>
      </c>
      <c r="F607" t="s">
        <v>1356</v>
      </c>
      <c r="G607" t="s">
        <v>3795</v>
      </c>
      <c r="H607">
        <v>1</v>
      </c>
      <c r="I607">
        <v>50003083</v>
      </c>
      <c r="J607" t="s">
        <v>3825</v>
      </c>
      <c r="K607" t="s">
        <v>533</v>
      </c>
      <c r="L607" s="2">
        <v>42012</v>
      </c>
      <c r="M607" s="2">
        <v>42468</v>
      </c>
      <c r="N607">
        <v>2104083</v>
      </c>
      <c r="O607" t="s">
        <v>477</v>
      </c>
      <c r="P607" s="1">
        <v>1152</v>
      </c>
      <c r="Q607">
        <v>3.25</v>
      </c>
      <c r="R607" s="1">
        <v>6614.4</v>
      </c>
      <c r="S607" t="s">
        <v>11</v>
      </c>
    </row>
    <row r="608" spans="1:19" x14ac:dyDescent="0.25">
      <c r="A608">
        <v>7216000074</v>
      </c>
      <c r="B608" t="s">
        <v>1774</v>
      </c>
      <c r="E608" t="s">
        <v>1775</v>
      </c>
      <c r="F608" t="s">
        <v>1776</v>
      </c>
      <c r="G608" t="s">
        <v>3795</v>
      </c>
      <c r="H608">
        <v>1</v>
      </c>
      <c r="I608">
        <v>50003083</v>
      </c>
      <c r="J608" t="s">
        <v>3825</v>
      </c>
      <c r="K608" t="s">
        <v>802</v>
      </c>
      <c r="L608" s="2">
        <v>42430</v>
      </c>
      <c r="M608" s="2">
        <v>42887</v>
      </c>
      <c r="N608">
        <v>2104083</v>
      </c>
      <c r="O608" t="s">
        <v>477</v>
      </c>
      <c r="P608" s="1">
        <v>1056</v>
      </c>
      <c r="Q608">
        <v>3.25</v>
      </c>
      <c r="R608" s="1">
        <v>8521.92</v>
      </c>
      <c r="S608" t="s">
        <v>11</v>
      </c>
    </row>
    <row r="609" spans="1:19" x14ac:dyDescent="0.25">
      <c r="A609">
        <v>7215000012</v>
      </c>
      <c r="B609" t="s">
        <v>1350</v>
      </c>
      <c r="E609" t="s">
        <v>1351</v>
      </c>
      <c r="F609" t="s">
        <v>1352</v>
      </c>
      <c r="G609" t="s">
        <v>3795</v>
      </c>
      <c r="H609">
        <v>1</v>
      </c>
      <c r="I609">
        <v>50000746</v>
      </c>
      <c r="J609" t="s">
        <v>3803</v>
      </c>
      <c r="K609" t="s">
        <v>533</v>
      </c>
      <c r="L609" s="2">
        <v>42011</v>
      </c>
      <c r="M609" s="2">
        <v>42467</v>
      </c>
      <c r="N609">
        <v>2104084</v>
      </c>
      <c r="O609" t="s">
        <v>331</v>
      </c>
      <c r="P609" s="1">
        <v>1536</v>
      </c>
      <c r="Q609">
        <v>31048</v>
      </c>
      <c r="R609" s="1">
        <v>71515.47</v>
      </c>
      <c r="S609" t="s">
        <v>11</v>
      </c>
    </row>
    <row r="610" spans="1:19" x14ac:dyDescent="0.25">
      <c r="A610">
        <v>7218000047</v>
      </c>
      <c r="B610" t="s">
        <v>2749</v>
      </c>
      <c r="E610" t="s">
        <v>2750</v>
      </c>
      <c r="F610" t="s">
        <v>2751</v>
      </c>
      <c r="G610" t="s">
        <v>3795</v>
      </c>
      <c r="H610">
        <v>1</v>
      </c>
      <c r="I610">
        <v>50002346</v>
      </c>
      <c r="J610" t="s">
        <v>3861</v>
      </c>
      <c r="K610" t="s">
        <v>916</v>
      </c>
      <c r="L610" s="2">
        <v>43179</v>
      </c>
      <c r="M610" s="2">
        <v>43636</v>
      </c>
      <c r="N610">
        <v>2104084</v>
      </c>
      <c r="O610" t="s">
        <v>331</v>
      </c>
      <c r="P610" s="1">
        <v>1632</v>
      </c>
      <c r="Q610">
        <v>6.48</v>
      </c>
      <c r="R610" s="1">
        <v>58797.24</v>
      </c>
      <c r="S610" t="s">
        <v>11</v>
      </c>
    </row>
    <row r="611" spans="1:19" x14ac:dyDescent="0.25">
      <c r="A611">
        <v>7217000086</v>
      </c>
      <c r="B611" t="s">
        <v>2254</v>
      </c>
      <c r="E611" t="s">
        <v>2255</v>
      </c>
      <c r="F611" t="s">
        <v>2256</v>
      </c>
      <c r="G611" t="s">
        <v>3795</v>
      </c>
      <c r="H611">
        <v>1</v>
      </c>
      <c r="I611">
        <v>50000746</v>
      </c>
      <c r="J611" t="s">
        <v>3803</v>
      </c>
      <c r="K611" t="s">
        <v>876</v>
      </c>
      <c r="L611" s="2">
        <v>42801</v>
      </c>
      <c r="M611" s="2">
        <v>43166</v>
      </c>
      <c r="N611">
        <v>2104084</v>
      </c>
      <c r="O611" t="s">
        <v>331</v>
      </c>
      <c r="P611" s="1">
        <v>1344</v>
      </c>
      <c r="Q611">
        <v>288.2</v>
      </c>
      <c r="R611" s="1">
        <v>49892.97</v>
      </c>
      <c r="S611" t="s">
        <v>11</v>
      </c>
    </row>
    <row r="612" spans="1:19" x14ac:dyDescent="0.25">
      <c r="A612">
        <v>7215000012</v>
      </c>
      <c r="B612" t="s">
        <v>1350</v>
      </c>
      <c r="E612" t="s">
        <v>1351</v>
      </c>
      <c r="F612" t="s">
        <v>1352</v>
      </c>
      <c r="G612" t="s">
        <v>3795</v>
      </c>
      <c r="H612">
        <v>1</v>
      </c>
      <c r="I612">
        <v>50000746</v>
      </c>
      <c r="J612" t="s">
        <v>3803</v>
      </c>
      <c r="K612" t="s">
        <v>533</v>
      </c>
      <c r="L612" s="2">
        <v>42011</v>
      </c>
      <c r="M612" s="2">
        <v>42467</v>
      </c>
      <c r="N612">
        <v>2104085</v>
      </c>
      <c r="O612" t="s">
        <v>334</v>
      </c>
      <c r="P612">
        <v>50</v>
      </c>
      <c r="Q612">
        <v>627466</v>
      </c>
      <c r="R612" s="1">
        <v>71515.47</v>
      </c>
      <c r="S612" t="s">
        <v>11</v>
      </c>
    </row>
    <row r="613" spans="1:19" x14ac:dyDescent="0.25">
      <c r="A613">
        <v>7215000012</v>
      </c>
      <c r="B613" t="s">
        <v>1350</v>
      </c>
      <c r="E613" t="s">
        <v>1351</v>
      </c>
      <c r="F613" t="s">
        <v>1352</v>
      </c>
      <c r="G613" t="s">
        <v>3795</v>
      </c>
      <c r="H613">
        <v>1</v>
      </c>
      <c r="I613">
        <v>50000746</v>
      </c>
      <c r="J613" t="s">
        <v>3803</v>
      </c>
      <c r="K613" t="s">
        <v>533</v>
      </c>
      <c r="L613" s="2">
        <v>42011</v>
      </c>
      <c r="M613" s="2">
        <v>42467</v>
      </c>
      <c r="N613">
        <v>2104086</v>
      </c>
      <c r="O613" t="s">
        <v>414</v>
      </c>
      <c r="P613">
        <v>50</v>
      </c>
      <c r="Q613">
        <v>627466</v>
      </c>
      <c r="R613" s="1">
        <v>71515.47</v>
      </c>
      <c r="S613" t="s">
        <v>11</v>
      </c>
    </row>
    <row r="614" spans="1:19" x14ac:dyDescent="0.25">
      <c r="A614">
        <v>7216000076</v>
      </c>
      <c r="B614" t="s">
        <v>1774</v>
      </c>
      <c r="E614" t="s">
        <v>1779</v>
      </c>
      <c r="F614" t="s">
        <v>1780</v>
      </c>
      <c r="G614" t="s">
        <v>3795</v>
      </c>
      <c r="H614">
        <v>1</v>
      </c>
      <c r="I614">
        <v>50000746</v>
      </c>
      <c r="J614" t="s">
        <v>3803</v>
      </c>
      <c r="K614" t="s">
        <v>802</v>
      </c>
      <c r="L614" s="2">
        <v>42430</v>
      </c>
      <c r="M614" s="2">
        <v>42887</v>
      </c>
      <c r="N614">
        <v>2104086</v>
      </c>
      <c r="O614" t="s">
        <v>414</v>
      </c>
      <c r="P614">
        <v>50</v>
      </c>
      <c r="Q614">
        <v>709753</v>
      </c>
      <c r="R614" s="1">
        <v>17392.150000000001</v>
      </c>
      <c r="S614" t="s">
        <v>11</v>
      </c>
    </row>
    <row r="615" spans="1:19" x14ac:dyDescent="0.25">
      <c r="A615">
        <v>7215000012</v>
      </c>
      <c r="B615" t="s">
        <v>1350</v>
      </c>
      <c r="E615" t="s">
        <v>1351</v>
      </c>
      <c r="F615" t="s">
        <v>1352</v>
      </c>
      <c r="G615" t="s">
        <v>3795</v>
      </c>
      <c r="H615">
        <v>1</v>
      </c>
      <c r="I615">
        <v>50000746</v>
      </c>
      <c r="J615" t="s">
        <v>3803</v>
      </c>
      <c r="K615" t="s">
        <v>533</v>
      </c>
      <c r="L615" s="2">
        <v>42011</v>
      </c>
      <c r="M615" s="2">
        <v>42467</v>
      </c>
      <c r="N615">
        <v>2104087</v>
      </c>
      <c r="O615" t="s">
        <v>335</v>
      </c>
      <c r="P615">
        <v>100</v>
      </c>
      <c r="Q615">
        <v>90362</v>
      </c>
      <c r="R615" s="1">
        <v>71515.47</v>
      </c>
      <c r="S615" t="s">
        <v>11</v>
      </c>
    </row>
    <row r="616" spans="1:19" x14ac:dyDescent="0.25">
      <c r="A616">
        <v>7215000012</v>
      </c>
      <c r="B616" t="s">
        <v>1350</v>
      </c>
      <c r="E616" t="s">
        <v>1351</v>
      </c>
      <c r="F616" t="s">
        <v>1352</v>
      </c>
      <c r="G616" t="s">
        <v>3795</v>
      </c>
      <c r="H616">
        <v>1</v>
      </c>
      <c r="I616">
        <v>50000746</v>
      </c>
      <c r="J616" t="s">
        <v>3803</v>
      </c>
      <c r="K616" t="s">
        <v>533</v>
      </c>
      <c r="L616" s="2">
        <v>42011</v>
      </c>
      <c r="M616" s="2">
        <v>42467</v>
      </c>
      <c r="N616">
        <v>2104088</v>
      </c>
      <c r="O616" t="s">
        <v>415</v>
      </c>
      <c r="P616">
        <v>100</v>
      </c>
      <c r="Q616">
        <v>90362</v>
      </c>
      <c r="R616" s="1">
        <v>71515.47</v>
      </c>
      <c r="S616" t="s">
        <v>11</v>
      </c>
    </row>
    <row r="617" spans="1:19" x14ac:dyDescent="0.25">
      <c r="A617">
        <v>7216000076</v>
      </c>
      <c r="B617" t="s">
        <v>1774</v>
      </c>
      <c r="E617" t="s">
        <v>1779</v>
      </c>
      <c r="F617" t="s">
        <v>1780</v>
      </c>
      <c r="G617" t="s">
        <v>3795</v>
      </c>
      <c r="H617">
        <v>1</v>
      </c>
      <c r="I617">
        <v>50000746</v>
      </c>
      <c r="J617" t="s">
        <v>3803</v>
      </c>
      <c r="K617" t="s">
        <v>802</v>
      </c>
      <c r="L617" s="2">
        <v>42430</v>
      </c>
      <c r="M617" s="2">
        <v>42887</v>
      </c>
      <c r="N617">
        <v>2104088</v>
      </c>
      <c r="O617" t="s">
        <v>415</v>
      </c>
      <c r="P617">
        <v>100</v>
      </c>
      <c r="Q617">
        <v>949.2</v>
      </c>
      <c r="R617" s="1">
        <v>17392.150000000001</v>
      </c>
      <c r="S617" t="s">
        <v>11</v>
      </c>
    </row>
    <row r="618" spans="1:19" x14ac:dyDescent="0.25">
      <c r="A618">
        <v>7215000012</v>
      </c>
      <c r="B618" t="s">
        <v>1350</v>
      </c>
      <c r="E618" t="s">
        <v>1351</v>
      </c>
      <c r="F618" t="s">
        <v>1352</v>
      </c>
      <c r="G618" t="s">
        <v>3795</v>
      </c>
      <c r="H618">
        <v>1</v>
      </c>
      <c r="I618">
        <v>50000746</v>
      </c>
      <c r="J618" t="s">
        <v>3803</v>
      </c>
      <c r="K618" t="s">
        <v>533</v>
      </c>
      <c r="L618" s="2">
        <v>42011</v>
      </c>
      <c r="M618" s="2">
        <v>42467</v>
      </c>
      <c r="N618">
        <v>2104089</v>
      </c>
      <c r="O618" t="s">
        <v>336</v>
      </c>
      <c r="P618">
        <v>100</v>
      </c>
      <c r="Q618">
        <v>88102</v>
      </c>
      <c r="R618" s="1">
        <v>71515.47</v>
      </c>
      <c r="S618" t="s">
        <v>11</v>
      </c>
    </row>
    <row r="619" spans="1:19" x14ac:dyDescent="0.25">
      <c r="A619">
        <v>7215000012</v>
      </c>
      <c r="B619" t="s">
        <v>1350</v>
      </c>
      <c r="E619" t="s">
        <v>1351</v>
      </c>
      <c r="F619" t="s">
        <v>1352</v>
      </c>
      <c r="G619" t="s">
        <v>3795</v>
      </c>
      <c r="H619">
        <v>1</v>
      </c>
      <c r="I619">
        <v>50000746</v>
      </c>
      <c r="J619" t="s">
        <v>3803</v>
      </c>
      <c r="K619" t="s">
        <v>533</v>
      </c>
      <c r="L619" s="2">
        <v>42011</v>
      </c>
      <c r="M619" s="2">
        <v>42467</v>
      </c>
      <c r="N619">
        <v>2104090</v>
      </c>
      <c r="O619" t="s">
        <v>416</v>
      </c>
      <c r="P619">
        <v>100</v>
      </c>
      <c r="Q619">
        <v>52708.000000000007</v>
      </c>
      <c r="R619" s="1">
        <v>71515.47</v>
      </c>
      <c r="S619" t="s">
        <v>11</v>
      </c>
    </row>
    <row r="620" spans="1:19" x14ac:dyDescent="0.25">
      <c r="A620">
        <v>7216000076</v>
      </c>
      <c r="B620" t="s">
        <v>1774</v>
      </c>
      <c r="E620" t="s">
        <v>1779</v>
      </c>
      <c r="F620" t="s">
        <v>1780</v>
      </c>
      <c r="G620" t="s">
        <v>3795</v>
      </c>
      <c r="H620">
        <v>1</v>
      </c>
      <c r="I620">
        <v>50000746</v>
      </c>
      <c r="J620" t="s">
        <v>3803</v>
      </c>
      <c r="K620" t="s">
        <v>802</v>
      </c>
      <c r="L620" s="2">
        <v>42430</v>
      </c>
      <c r="M620" s="2">
        <v>42887</v>
      </c>
      <c r="N620">
        <v>2104090</v>
      </c>
      <c r="O620" t="s">
        <v>416</v>
      </c>
      <c r="P620">
        <v>100</v>
      </c>
      <c r="Q620">
        <v>1649.8</v>
      </c>
      <c r="R620" s="1">
        <v>17392.150000000001</v>
      </c>
      <c r="S620" t="s">
        <v>11</v>
      </c>
    </row>
    <row r="621" spans="1:19" x14ac:dyDescent="0.25">
      <c r="A621">
        <v>7815000005</v>
      </c>
      <c r="B621" t="s">
        <v>3671</v>
      </c>
      <c r="E621" t="s">
        <v>3672</v>
      </c>
      <c r="F621" t="s">
        <v>3672</v>
      </c>
      <c r="G621" t="s">
        <v>3795</v>
      </c>
      <c r="H621">
        <v>1</v>
      </c>
      <c r="I621">
        <v>50002250</v>
      </c>
      <c r="J621" t="s">
        <v>3799</v>
      </c>
      <c r="K621" t="s">
        <v>1091</v>
      </c>
      <c r="L621" s="2">
        <v>42121</v>
      </c>
      <c r="M621" s="2">
        <v>42487</v>
      </c>
      <c r="N621">
        <v>2104101</v>
      </c>
      <c r="O621" t="s">
        <v>1092</v>
      </c>
      <c r="P621">
        <v>4</v>
      </c>
      <c r="Q621">
        <v>83.87</v>
      </c>
      <c r="R621" s="1">
        <v>132161.22</v>
      </c>
      <c r="S621" t="s">
        <v>11</v>
      </c>
    </row>
    <row r="622" spans="1:19" x14ac:dyDescent="0.25">
      <c r="A622">
        <v>7816000014</v>
      </c>
      <c r="B622" t="s">
        <v>3707</v>
      </c>
      <c r="E622" t="s">
        <v>3708</v>
      </c>
      <c r="F622" t="s">
        <v>3708</v>
      </c>
      <c r="G622" t="s">
        <v>3795</v>
      </c>
      <c r="H622">
        <v>1</v>
      </c>
      <c r="I622">
        <v>50002250</v>
      </c>
      <c r="J622" t="s">
        <v>3799</v>
      </c>
      <c r="K622" t="s">
        <v>1162</v>
      </c>
      <c r="L622" s="2">
        <v>42488</v>
      </c>
      <c r="M622" s="2">
        <v>42825</v>
      </c>
      <c r="N622">
        <v>2104101</v>
      </c>
      <c r="O622" t="s">
        <v>1092</v>
      </c>
      <c r="P622">
        <v>5</v>
      </c>
      <c r="Q622">
        <v>89</v>
      </c>
      <c r="R622" s="1">
        <v>223227.36</v>
      </c>
      <c r="S622" t="s">
        <v>11</v>
      </c>
    </row>
    <row r="623" spans="1:19" x14ac:dyDescent="0.25">
      <c r="A623">
        <v>7816000029</v>
      </c>
      <c r="B623" t="s">
        <v>3721</v>
      </c>
      <c r="E623" t="s">
        <v>3722</v>
      </c>
      <c r="F623" t="s">
        <v>3722</v>
      </c>
      <c r="G623" t="s">
        <v>3795</v>
      </c>
      <c r="H623">
        <v>1</v>
      </c>
      <c r="I623">
        <v>50002250</v>
      </c>
      <c r="J623" t="s">
        <v>3799</v>
      </c>
      <c r="K623" t="s">
        <v>1178</v>
      </c>
      <c r="L623" s="2">
        <v>42632</v>
      </c>
      <c r="M623" s="2">
        <v>43100</v>
      </c>
      <c r="N623">
        <v>2104101</v>
      </c>
      <c r="O623" t="s">
        <v>1092</v>
      </c>
      <c r="P623">
        <v>3</v>
      </c>
      <c r="Q623">
        <v>89</v>
      </c>
      <c r="R623" s="1">
        <v>135033.84</v>
      </c>
      <c r="S623" t="s">
        <v>11</v>
      </c>
    </row>
    <row r="624" spans="1:19" x14ac:dyDescent="0.25">
      <c r="A624">
        <v>7818000010</v>
      </c>
      <c r="B624" t="s">
        <v>3759</v>
      </c>
      <c r="E624" t="s">
        <v>3760</v>
      </c>
      <c r="F624" t="s">
        <v>3760</v>
      </c>
      <c r="G624" t="s">
        <v>3795</v>
      </c>
      <c r="H624">
        <v>1</v>
      </c>
      <c r="I624">
        <v>50002250</v>
      </c>
      <c r="J624" t="s">
        <v>3799</v>
      </c>
      <c r="K624" t="s">
        <v>1203</v>
      </c>
      <c r="L624" s="2">
        <v>43248</v>
      </c>
      <c r="M624" s="2">
        <v>43465</v>
      </c>
      <c r="N624">
        <v>2104101</v>
      </c>
      <c r="O624" t="s">
        <v>1092</v>
      </c>
      <c r="P624">
        <v>2</v>
      </c>
      <c r="Q624">
        <v>65</v>
      </c>
      <c r="R624" s="1">
        <v>154959.95000000001</v>
      </c>
      <c r="S624" t="s">
        <v>11</v>
      </c>
    </row>
    <row r="625" spans="1:19" x14ac:dyDescent="0.25">
      <c r="A625">
        <v>7819000011</v>
      </c>
      <c r="B625" t="s">
        <v>3791</v>
      </c>
      <c r="E625" t="s">
        <v>3792</v>
      </c>
      <c r="F625" t="s">
        <v>3792</v>
      </c>
      <c r="G625" t="s">
        <v>3795</v>
      </c>
      <c r="H625">
        <v>1</v>
      </c>
      <c r="I625">
        <v>50002250</v>
      </c>
      <c r="J625" t="s">
        <v>3799</v>
      </c>
      <c r="K625" t="s">
        <v>1223</v>
      </c>
      <c r="L625" s="2">
        <v>43626</v>
      </c>
      <c r="M625" s="2">
        <v>43830</v>
      </c>
      <c r="N625">
        <v>2104101</v>
      </c>
      <c r="O625" t="s">
        <v>1092</v>
      </c>
      <c r="P625">
        <v>2</v>
      </c>
      <c r="Q625">
        <v>65</v>
      </c>
      <c r="R625" s="1">
        <v>86507.45</v>
      </c>
      <c r="S625" t="s">
        <v>11</v>
      </c>
    </row>
    <row r="626" spans="1:19" x14ac:dyDescent="0.25">
      <c r="A626">
        <v>7815000005</v>
      </c>
      <c r="B626" t="s">
        <v>3671</v>
      </c>
      <c r="E626" t="s">
        <v>3672</v>
      </c>
      <c r="F626" t="s">
        <v>3672</v>
      </c>
      <c r="G626" t="s">
        <v>3795</v>
      </c>
      <c r="H626">
        <v>1</v>
      </c>
      <c r="I626">
        <v>50002250</v>
      </c>
      <c r="J626" t="s">
        <v>3799</v>
      </c>
      <c r="K626" t="s">
        <v>1091</v>
      </c>
      <c r="L626" s="2">
        <v>42121</v>
      </c>
      <c r="M626" s="2">
        <v>42487</v>
      </c>
      <c r="N626">
        <v>2104103</v>
      </c>
      <c r="O626" t="s">
        <v>1093</v>
      </c>
      <c r="P626">
        <v>100</v>
      </c>
      <c r="Q626">
        <v>41052</v>
      </c>
      <c r="R626" s="1">
        <v>132161.22</v>
      </c>
      <c r="S626" t="s">
        <v>11</v>
      </c>
    </row>
    <row r="627" spans="1:19" x14ac:dyDescent="0.25">
      <c r="A627">
        <v>7816000014</v>
      </c>
      <c r="B627" t="s">
        <v>3707</v>
      </c>
      <c r="E627" t="s">
        <v>3708</v>
      </c>
      <c r="F627" t="s">
        <v>3708</v>
      </c>
      <c r="G627" t="s">
        <v>3795</v>
      </c>
      <c r="H627">
        <v>1</v>
      </c>
      <c r="I627">
        <v>50002250</v>
      </c>
      <c r="J627" t="s">
        <v>3799</v>
      </c>
      <c r="K627" t="s">
        <v>1162</v>
      </c>
      <c r="L627" s="2">
        <v>42488</v>
      </c>
      <c r="M627" s="2">
        <v>42825</v>
      </c>
      <c r="N627">
        <v>2104103</v>
      </c>
      <c r="O627" t="s">
        <v>1093</v>
      </c>
      <c r="P627">
        <v>200</v>
      </c>
      <c r="Q627">
        <v>111568</v>
      </c>
      <c r="R627" s="1">
        <v>223227.36</v>
      </c>
      <c r="S627" t="s">
        <v>11</v>
      </c>
    </row>
    <row r="628" spans="1:19" x14ac:dyDescent="0.25">
      <c r="A628">
        <v>7816000029</v>
      </c>
      <c r="B628" t="s">
        <v>3721</v>
      </c>
      <c r="E628" t="s">
        <v>3722</v>
      </c>
      <c r="F628" t="s">
        <v>3722</v>
      </c>
      <c r="G628" t="s">
        <v>3795</v>
      </c>
      <c r="H628">
        <v>1</v>
      </c>
      <c r="I628">
        <v>50002250</v>
      </c>
      <c r="J628" t="s">
        <v>3799</v>
      </c>
      <c r="K628" t="s">
        <v>1178</v>
      </c>
      <c r="L628" s="2">
        <v>42632</v>
      </c>
      <c r="M628" s="2">
        <v>43100</v>
      </c>
      <c r="N628">
        <v>2104103</v>
      </c>
      <c r="O628" t="s">
        <v>1093</v>
      </c>
      <c r="P628">
        <v>50</v>
      </c>
      <c r="Q628">
        <v>111568</v>
      </c>
      <c r="R628" s="1">
        <v>135033.84</v>
      </c>
      <c r="S628" t="s">
        <v>11</v>
      </c>
    </row>
    <row r="629" spans="1:19" x14ac:dyDescent="0.25">
      <c r="A629">
        <v>7818000010</v>
      </c>
      <c r="B629" t="s">
        <v>3759</v>
      </c>
      <c r="E629" t="s">
        <v>3760</v>
      </c>
      <c r="F629" t="s">
        <v>3760</v>
      </c>
      <c r="G629" t="s">
        <v>3795</v>
      </c>
      <c r="H629">
        <v>1</v>
      </c>
      <c r="I629">
        <v>50002250</v>
      </c>
      <c r="J629" t="s">
        <v>3799</v>
      </c>
      <c r="K629" t="s">
        <v>1203</v>
      </c>
      <c r="L629" s="2">
        <v>43248</v>
      </c>
      <c r="M629" s="2">
        <v>43465</v>
      </c>
      <c r="N629">
        <v>2104103</v>
      </c>
      <c r="O629" t="s">
        <v>1093</v>
      </c>
      <c r="P629">
        <v>100</v>
      </c>
      <c r="Q629">
        <v>453.6</v>
      </c>
      <c r="R629" s="1">
        <v>154959.95000000001</v>
      </c>
      <c r="S629" t="s">
        <v>11</v>
      </c>
    </row>
    <row r="630" spans="1:19" x14ac:dyDescent="0.25">
      <c r="A630">
        <v>7819000011</v>
      </c>
      <c r="B630" t="s">
        <v>3791</v>
      </c>
      <c r="E630" t="s">
        <v>3792</v>
      </c>
      <c r="F630" t="s">
        <v>3792</v>
      </c>
      <c r="G630" t="s">
        <v>3795</v>
      </c>
      <c r="H630">
        <v>1</v>
      </c>
      <c r="I630">
        <v>50002250</v>
      </c>
      <c r="J630" t="s">
        <v>3799</v>
      </c>
      <c r="K630" t="s">
        <v>1223</v>
      </c>
      <c r="L630" s="2">
        <v>43626</v>
      </c>
      <c r="M630" s="2">
        <v>43830</v>
      </c>
      <c r="N630">
        <v>2104103</v>
      </c>
      <c r="O630" t="s">
        <v>1093</v>
      </c>
      <c r="P630">
        <v>50</v>
      </c>
      <c r="Q630">
        <v>453.6</v>
      </c>
      <c r="R630" s="1">
        <v>86507.45</v>
      </c>
      <c r="S630" t="s">
        <v>11</v>
      </c>
    </row>
    <row r="631" spans="1:19" x14ac:dyDescent="0.25">
      <c r="A631">
        <v>7815000005</v>
      </c>
      <c r="B631" t="s">
        <v>3671</v>
      </c>
      <c r="E631" t="s">
        <v>3672</v>
      </c>
      <c r="F631" t="s">
        <v>3672</v>
      </c>
      <c r="G631" t="s">
        <v>3795</v>
      </c>
      <c r="H631">
        <v>1</v>
      </c>
      <c r="I631">
        <v>50002250</v>
      </c>
      <c r="J631" t="s">
        <v>3799</v>
      </c>
      <c r="K631" t="s">
        <v>1091</v>
      </c>
      <c r="L631" s="2">
        <v>42121</v>
      </c>
      <c r="M631" s="2">
        <v>42487</v>
      </c>
      <c r="N631">
        <v>2104104</v>
      </c>
      <c r="O631" t="s">
        <v>1094</v>
      </c>
      <c r="P631">
        <v>100</v>
      </c>
      <c r="Q631">
        <v>124785.99999999999</v>
      </c>
      <c r="R631" s="1">
        <v>132161.22</v>
      </c>
      <c r="S631" t="s">
        <v>11</v>
      </c>
    </row>
    <row r="632" spans="1:19" x14ac:dyDescent="0.25">
      <c r="A632">
        <v>7816000014</v>
      </c>
      <c r="B632" t="s">
        <v>3707</v>
      </c>
      <c r="E632" t="s">
        <v>3708</v>
      </c>
      <c r="F632" t="s">
        <v>3708</v>
      </c>
      <c r="G632" t="s">
        <v>3795</v>
      </c>
      <c r="H632">
        <v>1</v>
      </c>
      <c r="I632">
        <v>50002250</v>
      </c>
      <c r="J632" t="s">
        <v>3799</v>
      </c>
      <c r="K632" t="s">
        <v>1162</v>
      </c>
      <c r="L632" s="2">
        <v>42488</v>
      </c>
      <c r="M632" s="2">
        <v>42825</v>
      </c>
      <c r="N632">
        <v>2104104</v>
      </c>
      <c r="O632" t="s">
        <v>1094</v>
      </c>
      <c r="P632">
        <v>200</v>
      </c>
      <c r="Q632">
        <v>13.12</v>
      </c>
      <c r="R632" s="1">
        <v>223227.36</v>
      </c>
      <c r="S632" t="s">
        <v>11</v>
      </c>
    </row>
    <row r="633" spans="1:19" x14ac:dyDescent="0.25">
      <c r="A633">
        <v>7816000029</v>
      </c>
      <c r="B633" t="s">
        <v>3721</v>
      </c>
      <c r="E633" t="s">
        <v>3722</v>
      </c>
      <c r="F633" t="s">
        <v>3722</v>
      </c>
      <c r="G633" t="s">
        <v>3795</v>
      </c>
      <c r="H633">
        <v>1</v>
      </c>
      <c r="I633">
        <v>50002250</v>
      </c>
      <c r="J633" t="s">
        <v>3799</v>
      </c>
      <c r="K633" t="s">
        <v>1178</v>
      </c>
      <c r="L633" s="2">
        <v>42632</v>
      </c>
      <c r="M633" s="2">
        <v>43100</v>
      </c>
      <c r="N633">
        <v>2104104</v>
      </c>
      <c r="O633" t="s">
        <v>1094</v>
      </c>
      <c r="P633">
        <v>50</v>
      </c>
      <c r="Q633">
        <v>13.12</v>
      </c>
      <c r="R633" s="1">
        <v>135033.84</v>
      </c>
      <c r="S633" t="s">
        <v>11</v>
      </c>
    </row>
    <row r="634" spans="1:19" x14ac:dyDescent="0.25">
      <c r="A634">
        <v>7818000010</v>
      </c>
      <c r="B634" t="s">
        <v>3759</v>
      </c>
      <c r="E634" t="s">
        <v>3760</v>
      </c>
      <c r="F634" t="s">
        <v>3760</v>
      </c>
      <c r="G634" t="s">
        <v>3795</v>
      </c>
      <c r="H634">
        <v>1</v>
      </c>
      <c r="I634">
        <v>50002250</v>
      </c>
      <c r="J634" t="s">
        <v>3799</v>
      </c>
      <c r="K634" t="s">
        <v>1203</v>
      </c>
      <c r="L634" s="2">
        <v>43248</v>
      </c>
      <c r="M634" s="2">
        <v>43465</v>
      </c>
      <c r="N634">
        <v>2104104</v>
      </c>
      <c r="O634" t="s">
        <v>1094</v>
      </c>
      <c r="P634">
        <v>100</v>
      </c>
      <c r="Q634">
        <v>1377.6</v>
      </c>
      <c r="R634" s="1">
        <v>154959.95000000001</v>
      </c>
      <c r="S634" t="s">
        <v>11</v>
      </c>
    </row>
    <row r="635" spans="1:19" x14ac:dyDescent="0.25">
      <c r="A635">
        <v>7819000011</v>
      </c>
      <c r="B635" t="s">
        <v>3791</v>
      </c>
      <c r="E635" t="s">
        <v>3792</v>
      </c>
      <c r="F635" t="s">
        <v>3792</v>
      </c>
      <c r="G635" t="s">
        <v>3795</v>
      </c>
      <c r="H635">
        <v>1</v>
      </c>
      <c r="I635">
        <v>50002250</v>
      </c>
      <c r="J635" t="s">
        <v>3799</v>
      </c>
      <c r="K635" t="s">
        <v>1223</v>
      </c>
      <c r="L635" s="2">
        <v>43626</v>
      </c>
      <c r="M635" s="2">
        <v>43830</v>
      </c>
      <c r="N635">
        <v>2104104</v>
      </c>
      <c r="O635" t="s">
        <v>1094</v>
      </c>
      <c r="P635">
        <v>50</v>
      </c>
      <c r="Q635">
        <v>1377.6</v>
      </c>
      <c r="R635" s="1">
        <v>86507.45</v>
      </c>
      <c r="S635" t="s">
        <v>11</v>
      </c>
    </row>
    <row r="636" spans="1:19" x14ac:dyDescent="0.25">
      <c r="A636">
        <v>7815000005</v>
      </c>
      <c r="B636" t="s">
        <v>3671</v>
      </c>
      <c r="E636" t="s">
        <v>3672</v>
      </c>
      <c r="F636" t="s">
        <v>3672</v>
      </c>
      <c r="G636" t="s">
        <v>3795</v>
      </c>
      <c r="H636">
        <v>1</v>
      </c>
      <c r="I636">
        <v>50002250</v>
      </c>
      <c r="J636" t="s">
        <v>3799</v>
      </c>
      <c r="K636" t="s">
        <v>1091</v>
      </c>
      <c r="L636" s="2">
        <v>42121</v>
      </c>
      <c r="M636" s="2">
        <v>42487</v>
      </c>
      <c r="N636">
        <v>2104105</v>
      </c>
      <c r="O636" t="s">
        <v>1095</v>
      </c>
      <c r="P636">
        <v>100</v>
      </c>
      <c r="Q636">
        <v>122828</v>
      </c>
      <c r="R636" s="1">
        <v>132161.22</v>
      </c>
      <c r="S636" t="s">
        <v>11</v>
      </c>
    </row>
    <row r="637" spans="1:19" x14ac:dyDescent="0.25">
      <c r="A637">
        <v>7816000014</v>
      </c>
      <c r="B637" t="s">
        <v>3707</v>
      </c>
      <c r="E637" t="s">
        <v>3708</v>
      </c>
      <c r="F637" t="s">
        <v>3708</v>
      </c>
      <c r="G637" t="s">
        <v>3795</v>
      </c>
      <c r="H637">
        <v>1</v>
      </c>
      <c r="I637">
        <v>50002250</v>
      </c>
      <c r="J637" t="s">
        <v>3799</v>
      </c>
      <c r="K637" t="s">
        <v>1162</v>
      </c>
      <c r="L637" s="2">
        <v>42488</v>
      </c>
      <c r="M637" s="2">
        <v>42825</v>
      </c>
      <c r="N637">
        <v>2104105</v>
      </c>
      <c r="O637" t="s">
        <v>1095</v>
      </c>
      <c r="P637">
        <v>200</v>
      </c>
      <c r="Q637">
        <v>12.9</v>
      </c>
      <c r="R637" s="1">
        <v>223227.36</v>
      </c>
      <c r="S637" t="s">
        <v>11</v>
      </c>
    </row>
    <row r="638" spans="1:19" x14ac:dyDescent="0.25">
      <c r="A638">
        <v>7816000029</v>
      </c>
      <c r="B638" t="s">
        <v>3721</v>
      </c>
      <c r="E638" t="s">
        <v>3722</v>
      </c>
      <c r="F638" t="s">
        <v>3722</v>
      </c>
      <c r="G638" t="s">
        <v>3795</v>
      </c>
      <c r="H638">
        <v>1</v>
      </c>
      <c r="I638">
        <v>50002250</v>
      </c>
      <c r="J638" t="s">
        <v>3799</v>
      </c>
      <c r="K638" t="s">
        <v>1178</v>
      </c>
      <c r="L638" s="2">
        <v>42632</v>
      </c>
      <c r="M638" s="2">
        <v>43100</v>
      </c>
      <c r="N638">
        <v>2104105</v>
      </c>
      <c r="O638" t="s">
        <v>1095</v>
      </c>
      <c r="P638">
        <v>50</v>
      </c>
      <c r="Q638">
        <v>12.9</v>
      </c>
      <c r="R638" s="1">
        <v>135033.84</v>
      </c>
      <c r="S638" t="s">
        <v>11</v>
      </c>
    </row>
    <row r="639" spans="1:19" x14ac:dyDescent="0.25">
      <c r="A639">
        <v>7818000010</v>
      </c>
      <c r="B639" t="s">
        <v>3759</v>
      </c>
      <c r="E639" t="s">
        <v>3760</v>
      </c>
      <c r="F639" t="s">
        <v>3760</v>
      </c>
      <c r="G639" t="s">
        <v>3795</v>
      </c>
      <c r="H639">
        <v>1</v>
      </c>
      <c r="I639">
        <v>50002250</v>
      </c>
      <c r="J639" t="s">
        <v>3799</v>
      </c>
      <c r="K639" t="s">
        <v>1203</v>
      </c>
      <c r="L639" s="2">
        <v>43248</v>
      </c>
      <c r="M639" s="2">
        <v>43465</v>
      </c>
      <c r="N639">
        <v>2104105</v>
      </c>
      <c r="O639" t="s">
        <v>1095</v>
      </c>
      <c r="P639">
        <v>100</v>
      </c>
      <c r="Q639">
        <v>1354.5</v>
      </c>
      <c r="R639" s="1">
        <v>154959.95000000001</v>
      </c>
      <c r="S639" t="s">
        <v>11</v>
      </c>
    </row>
    <row r="640" spans="1:19" x14ac:dyDescent="0.25">
      <c r="A640">
        <v>7819000011</v>
      </c>
      <c r="B640" t="s">
        <v>3791</v>
      </c>
      <c r="E640" t="s">
        <v>3792</v>
      </c>
      <c r="F640" t="s">
        <v>3792</v>
      </c>
      <c r="G640" t="s">
        <v>3795</v>
      </c>
      <c r="H640">
        <v>1</v>
      </c>
      <c r="I640">
        <v>50002250</v>
      </c>
      <c r="J640" t="s">
        <v>3799</v>
      </c>
      <c r="K640" t="s">
        <v>1223</v>
      </c>
      <c r="L640" s="2">
        <v>43626</v>
      </c>
      <c r="M640" s="2">
        <v>43830</v>
      </c>
      <c r="N640">
        <v>2104105</v>
      </c>
      <c r="O640" t="s">
        <v>1095</v>
      </c>
      <c r="P640">
        <v>50</v>
      </c>
      <c r="Q640">
        <v>1354.5</v>
      </c>
      <c r="R640" s="1">
        <v>86507.45</v>
      </c>
      <c r="S640" t="s">
        <v>11</v>
      </c>
    </row>
    <row r="641" spans="1:19" x14ac:dyDescent="0.25">
      <c r="A641">
        <v>7815000005</v>
      </c>
      <c r="B641" t="s">
        <v>3671</v>
      </c>
      <c r="E641" t="s">
        <v>3672</v>
      </c>
      <c r="F641" t="s">
        <v>3672</v>
      </c>
      <c r="G641" t="s">
        <v>3795</v>
      </c>
      <c r="H641">
        <v>1</v>
      </c>
      <c r="I641">
        <v>50002250</v>
      </c>
      <c r="J641" t="s">
        <v>3799</v>
      </c>
      <c r="K641" t="s">
        <v>1091</v>
      </c>
      <c r="L641" s="2">
        <v>42121</v>
      </c>
      <c r="M641" s="2">
        <v>42487</v>
      </c>
      <c r="N641">
        <v>2104106</v>
      </c>
      <c r="O641" t="s">
        <v>1096</v>
      </c>
      <c r="P641">
        <v>125</v>
      </c>
      <c r="Q641">
        <v>105283.99999999999</v>
      </c>
      <c r="R641" s="1">
        <v>132161.22</v>
      </c>
      <c r="S641" t="s">
        <v>11</v>
      </c>
    </row>
    <row r="642" spans="1:19" x14ac:dyDescent="0.25">
      <c r="A642">
        <v>7816000014</v>
      </c>
      <c r="B642" t="s">
        <v>3707</v>
      </c>
      <c r="E642" t="s">
        <v>3708</v>
      </c>
      <c r="F642" t="s">
        <v>3708</v>
      </c>
      <c r="G642" t="s">
        <v>3795</v>
      </c>
      <c r="H642">
        <v>1</v>
      </c>
      <c r="I642">
        <v>50002250</v>
      </c>
      <c r="J642" t="s">
        <v>3799</v>
      </c>
      <c r="K642" t="s">
        <v>1162</v>
      </c>
      <c r="L642" s="2">
        <v>42488</v>
      </c>
      <c r="M642" s="2">
        <v>42825</v>
      </c>
      <c r="N642">
        <v>2104106</v>
      </c>
      <c r="O642" t="s">
        <v>1096</v>
      </c>
      <c r="P642">
        <v>200</v>
      </c>
      <c r="Q642">
        <v>11.08</v>
      </c>
      <c r="R642" s="1">
        <v>223227.36</v>
      </c>
      <c r="S642" t="s">
        <v>11</v>
      </c>
    </row>
    <row r="643" spans="1:19" x14ac:dyDescent="0.25">
      <c r="A643">
        <v>7816000029</v>
      </c>
      <c r="B643" t="s">
        <v>3721</v>
      </c>
      <c r="E643" t="s">
        <v>3722</v>
      </c>
      <c r="F643" t="s">
        <v>3722</v>
      </c>
      <c r="G643" t="s">
        <v>3795</v>
      </c>
      <c r="H643">
        <v>1</v>
      </c>
      <c r="I643">
        <v>50002250</v>
      </c>
      <c r="J643" t="s">
        <v>3799</v>
      </c>
      <c r="K643" t="s">
        <v>1178</v>
      </c>
      <c r="L643" s="2">
        <v>42632</v>
      </c>
      <c r="M643" s="2">
        <v>43100</v>
      </c>
      <c r="N643">
        <v>2104106</v>
      </c>
      <c r="O643" t="s">
        <v>1096</v>
      </c>
      <c r="P643">
        <v>50</v>
      </c>
      <c r="Q643">
        <v>11.08</v>
      </c>
      <c r="R643" s="1">
        <v>135033.84</v>
      </c>
      <c r="S643" t="s">
        <v>11</v>
      </c>
    </row>
    <row r="644" spans="1:19" x14ac:dyDescent="0.25">
      <c r="A644">
        <v>7818000010</v>
      </c>
      <c r="B644" t="s">
        <v>3759</v>
      </c>
      <c r="E644" t="s">
        <v>3760</v>
      </c>
      <c r="F644" t="s">
        <v>3760</v>
      </c>
      <c r="G644" t="s">
        <v>3795</v>
      </c>
      <c r="H644">
        <v>1</v>
      </c>
      <c r="I644">
        <v>50002250</v>
      </c>
      <c r="J644" t="s">
        <v>3799</v>
      </c>
      <c r="K644" t="s">
        <v>1203</v>
      </c>
      <c r="L644" s="2">
        <v>43248</v>
      </c>
      <c r="M644" s="2">
        <v>43465</v>
      </c>
      <c r="N644">
        <v>2104106</v>
      </c>
      <c r="O644" t="s">
        <v>1096</v>
      </c>
      <c r="P644">
        <v>100</v>
      </c>
      <c r="Q644">
        <v>1163.4000000000001</v>
      </c>
      <c r="R644" s="1">
        <v>154959.95000000001</v>
      </c>
      <c r="S644" t="s">
        <v>11</v>
      </c>
    </row>
    <row r="645" spans="1:19" x14ac:dyDescent="0.25">
      <c r="A645">
        <v>7819000011</v>
      </c>
      <c r="B645" t="s">
        <v>3791</v>
      </c>
      <c r="E645" t="s">
        <v>3792</v>
      </c>
      <c r="F645" t="s">
        <v>3792</v>
      </c>
      <c r="G645" t="s">
        <v>3795</v>
      </c>
      <c r="H645">
        <v>1</v>
      </c>
      <c r="I645">
        <v>50002250</v>
      </c>
      <c r="J645" t="s">
        <v>3799</v>
      </c>
      <c r="K645" t="s">
        <v>1223</v>
      </c>
      <c r="L645" s="2">
        <v>43626</v>
      </c>
      <c r="M645" s="2">
        <v>43830</v>
      </c>
      <c r="N645">
        <v>2104106</v>
      </c>
      <c r="O645" t="s">
        <v>1096</v>
      </c>
      <c r="P645">
        <v>25</v>
      </c>
      <c r="Q645">
        <v>1163.4000000000001</v>
      </c>
      <c r="R645" s="1">
        <v>86507.45</v>
      </c>
      <c r="S645" t="s">
        <v>11</v>
      </c>
    </row>
    <row r="646" spans="1:19" x14ac:dyDescent="0.25">
      <c r="A646">
        <v>7215000012</v>
      </c>
      <c r="B646" t="s">
        <v>1350</v>
      </c>
      <c r="E646" t="s">
        <v>1351</v>
      </c>
      <c r="F646" t="s">
        <v>1352</v>
      </c>
      <c r="G646" t="s">
        <v>3795</v>
      </c>
      <c r="H646">
        <v>1</v>
      </c>
      <c r="I646">
        <v>50000746</v>
      </c>
      <c r="J646" t="s">
        <v>3803</v>
      </c>
      <c r="K646" t="s">
        <v>533</v>
      </c>
      <c r="L646" s="2">
        <v>42011</v>
      </c>
      <c r="M646" s="2">
        <v>42467</v>
      </c>
      <c r="N646">
        <v>2104107</v>
      </c>
      <c r="O646" t="s">
        <v>480</v>
      </c>
      <c r="P646">
        <v>288</v>
      </c>
      <c r="Q646">
        <v>46547</v>
      </c>
      <c r="R646" s="1">
        <v>71515.47</v>
      </c>
      <c r="S646" t="s">
        <v>11</v>
      </c>
    </row>
    <row r="647" spans="1:19" x14ac:dyDescent="0.25">
      <c r="A647">
        <v>7217000086</v>
      </c>
      <c r="B647" t="s">
        <v>2254</v>
      </c>
      <c r="E647" t="s">
        <v>2255</v>
      </c>
      <c r="F647" t="s">
        <v>2256</v>
      </c>
      <c r="G647" t="s">
        <v>3795</v>
      </c>
      <c r="H647">
        <v>1</v>
      </c>
      <c r="I647">
        <v>50000746</v>
      </c>
      <c r="J647" t="s">
        <v>3803</v>
      </c>
      <c r="K647" t="s">
        <v>876</v>
      </c>
      <c r="L647" s="2">
        <v>42801</v>
      </c>
      <c r="M647" s="2">
        <v>43166</v>
      </c>
      <c r="N647">
        <v>2104107</v>
      </c>
      <c r="O647" t="s">
        <v>480</v>
      </c>
      <c r="P647">
        <v>288</v>
      </c>
      <c r="Q647">
        <v>402.29999999999995</v>
      </c>
      <c r="R647" s="1">
        <v>49892.97</v>
      </c>
      <c r="S647" t="s">
        <v>11</v>
      </c>
    </row>
    <row r="648" spans="1:19" x14ac:dyDescent="0.25">
      <c r="A648">
        <v>7215000012</v>
      </c>
      <c r="B648" t="s">
        <v>1350</v>
      </c>
      <c r="E648" t="s">
        <v>1351</v>
      </c>
      <c r="F648" t="s">
        <v>1352</v>
      </c>
      <c r="G648" t="s">
        <v>3795</v>
      </c>
      <c r="H648">
        <v>1</v>
      </c>
      <c r="I648">
        <v>50000746</v>
      </c>
      <c r="J648" t="s">
        <v>3803</v>
      </c>
      <c r="K648" t="s">
        <v>533</v>
      </c>
      <c r="L648" s="2">
        <v>42011</v>
      </c>
      <c r="M648" s="2">
        <v>42467</v>
      </c>
      <c r="N648">
        <v>2104111</v>
      </c>
      <c r="O648" t="s">
        <v>417</v>
      </c>
      <c r="P648">
        <v>100</v>
      </c>
      <c r="Q648">
        <v>6776.7</v>
      </c>
      <c r="R648" s="1">
        <v>71515.47</v>
      </c>
      <c r="S648" t="s">
        <v>11</v>
      </c>
    </row>
    <row r="649" spans="1:19" x14ac:dyDescent="0.25">
      <c r="A649">
        <v>7216000076</v>
      </c>
      <c r="B649" t="s">
        <v>1774</v>
      </c>
      <c r="E649" t="s">
        <v>1779</v>
      </c>
      <c r="F649" t="s">
        <v>1780</v>
      </c>
      <c r="G649" t="s">
        <v>3795</v>
      </c>
      <c r="H649">
        <v>1</v>
      </c>
      <c r="I649">
        <v>50000746</v>
      </c>
      <c r="J649" t="s">
        <v>3803</v>
      </c>
      <c r="K649" t="s">
        <v>802</v>
      </c>
      <c r="L649" s="2">
        <v>42430</v>
      </c>
      <c r="M649" s="2">
        <v>42887</v>
      </c>
      <c r="N649">
        <v>2104111</v>
      </c>
      <c r="O649" t="s">
        <v>417</v>
      </c>
      <c r="P649">
        <v>100</v>
      </c>
      <c r="Q649">
        <v>677661</v>
      </c>
      <c r="R649" s="1">
        <v>17392.150000000001</v>
      </c>
      <c r="S649" t="s">
        <v>11</v>
      </c>
    </row>
    <row r="650" spans="1:19" x14ac:dyDescent="0.25">
      <c r="A650">
        <v>7215000012</v>
      </c>
      <c r="B650" t="s">
        <v>1350</v>
      </c>
      <c r="E650" t="s">
        <v>1351</v>
      </c>
      <c r="F650" t="s">
        <v>1352</v>
      </c>
      <c r="G650" t="s">
        <v>3795</v>
      </c>
      <c r="H650">
        <v>1</v>
      </c>
      <c r="I650">
        <v>50000746</v>
      </c>
      <c r="J650" t="s">
        <v>3803</v>
      </c>
      <c r="K650" t="s">
        <v>533</v>
      </c>
      <c r="L650" s="2">
        <v>42011</v>
      </c>
      <c r="M650" s="2">
        <v>42467</v>
      </c>
      <c r="N650">
        <v>2104116</v>
      </c>
      <c r="O650" t="s">
        <v>337</v>
      </c>
      <c r="P650" s="1">
        <v>6000</v>
      </c>
      <c r="Q650">
        <v>967</v>
      </c>
      <c r="R650" s="1">
        <v>71515.47</v>
      </c>
      <c r="S650" t="s">
        <v>11</v>
      </c>
    </row>
    <row r="651" spans="1:19" x14ac:dyDescent="0.25">
      <c r="A651">
        <v>7217000086</v>
      </c>
      <c r="B651" t="s">
        <v>2254</v>
      </c>
      <c r="E651" t="s">
        <v>2255</v>
      </c>
      <c r="F651" t="s">
        <v>2256</v>
      </c>
      <c r="G651" t="s">
        <v>3795</v>
      </c>
      <c r="H651">
        <v>1</v>
      </c>
      <c r="I651">
        <v>50000746</v>
      </c>
      <c r="J651" t="s">
        <v>3803</v>
      </c>
      <c r="K651" t="s">
        <v>876</v>
      </c>
      <c r="L651" s="2">
        <v>42801</v>
      </c>
      <c r="M651" s="2">
        <v>43166</v>
      </c>
      <c r="N651">
        <v>2104116</v>
      </c>
      <c r="O651" t="s">
        <v>337</v>
      </c>
      <c r="P651" s="1">
        <v>6000</v>
      </c>
      <c r="Q651">
        <v>0.1</v>
      </c>
      <c r="R651" s="1">
        <v>49892.97</v>
      </c>
      <c r="S651" t="s">
        <v>11</v>
      </c>
    </row>
    <row r="652" spans="1:19" x14ac:dyDescent="0.25">
      <c r="A652">
        <v>7815000005</v>
      </c>
      <c r="B652" t="s">
        <v>3671</v>
      </c>
      <c r="E652" t="s">
        <v>3672</v>
      </c>
      <c r="F652" t="s">
        <v>3672</v>
      </c>
      <c r="G652" t="s">
        <v>3795</v>
      </c>
      <c r="H652">
        <v>1</v>
      </c>
      <c r="I652">
        <v>50002250</v>
      </c>
      <c r="J652" t="s">
        <v>3799</v>
      </c>
      <c r="K652" t="s">
        <v>1091</v>
      </c>
      <c r="L652" s="2">
        <v>42121</v>
      </c>
      <c r="M652" s="2">
        <v>42487</v>
      </c>
      <c r="N652">
        <v>2104118</v>
      </c>
      <c r="O652" t="s">
        <v>1097</v>
      </c>
      <c r="P652">
        <v>15</v>
      </c>
      <c r="Q652">
        <v>146.25</v>
      </c>
      <c r="R652" s="1">
        <v>132161.22</v>
      </c>
      <c r="S652" t="s">
        <v>11</v>
      </c>
    </row>
    <row r="653" spans="1:19" x14ac:dyDescent="0.25">
      <c r="A653">
        <v>7816000014</v>
      </c>
      <c r="B653" t="s">
        <v>3707</v>
      </c>
      <c r="E653" t="s">
        <v>3708</v>
      </c>
      <c r="F653" t="s">
        <v>3708</v>
      </c>
      <c r="G653" t="s">
        <v>3795</v>
      </c>
      <c r="H653">
        <v>1</v>
      </c>
      <c r="I653">
        <v>50002250</v>
      </c>
      <c r="J653" t="s">
        <v>3799</v>
      </c>
      <c r="K653" t="s">
        <v>1162</v>
      </c>
      <c r="L653" s="2">
        <v>42488</v>
      </c>
      <c r="M653" s="2">
        <v>42825</v>
      </c>
      <c r="N653">
        <v>2104118</v>
      </c>
      <c r="O653" t="s">
        <v>1097</v>
      </c>
      <c r="P653">
        <v>15</v>
      </c>
      <c r="Q653">
        <v>154</v>
      </c>
      <c r="R653" s="1">
        <v>223227.36</v>
      </c>
      <c r="S653" t="s">
        <v>11</v>
      </c>
    </row>
    <row r="654" spans="1:19" x14ac:dyDescent="0.25">
      <c r="A654">
        <v>7818000010</v>
      </c>
      <c r="B654" t="s">
        <v>3759</v>
      </c>
      <c r="E654" t="s">
        <v>3760</v>
      </c>
      <c r="F654" t="s">
        <v>3760</v>
      </c>
      <c r="G654" t="s">
        <v>3795</v>
      </c>
      <c r="H654">
        <v>1</v>
      </c>
      <c r="I654">
        <v>50002250</v>
      </c>
      <c r="J654" t="s">
        <v>3799</v>
      </c>
      <c r="K654" t="s">
        <v>1203</v>
      </c>
      <c r="L654" s="2">
        <v>43248</v>
      </c>
      <c r="M654" s="2">
        <v>43465</v>
      </c>
      <c r="N654">
        <v>2104118</v>
      </c>
      <c r="O654" t="s">
        <v>1097</v>
      </c>
      <c r="P654">
        <v>7</v>
      </c>
      <c r="Q654">
        <v>161.69999999999999</v>
      </c>
      <c r="R654" s="1">
        <v>154959.95000000001</v>
      </c>
      <c r="S654" t="s">
        <v>11</v>
      </c>
    </row>
    <row r="655" spans="1:19" x14ac:dyDescent="0.25">
      <c r="A655">
        <v>7819000011</v>
      </c>
      <c r="B655" t="s">
        <v>3791</v>
      </c>
      <c r="E655" t="s">
        <v>3792</v>
      </c>
      <c r="F655" t="s">
        <v>3792</v>
      </c>
      <c r="G655" t="s">
        <v>3795</v>
      </c>
      <c r="H655">
        <v>1</v>
      </c>
      <c r="I655">
        <v>50002250</v>
      </c>
      <c r="J655" t="s">
        <v>3799</v>
      </c>
      <c r="K655" t="s">
        <v>1223</v>
      </c>
      <c r="L655" s="2">
        <v>43626</v>
      </c>
      <c r="M655" s="2">
        <v>43830</v>
      </c>
      <c r="N655">
        <v>2104118</v>
      </c>
      <c r="O655" t="s">
        <v>1097</v>
      </c>
      <c r="P655">
        <v>3</v>
      </c>
      <c r="Q655">
        <v>161.69999999999999</v>
      </c>
      <c r="R655" s="1">
        <v>86507.45</v>
      </c>
      <c r="S655" t="s">
        <v>11</v>
      </c>
    </row>
    <row r="656" spans="1:19" x14ac:dyDescent="0.25">
      <c r="A656">
        <v>7815000005</v>
      </c>
      <c r="B656" t="s">
        <v>3671</v>
      </c>
      <c r="E656" t="s">
        <v>3672</v>
      </c>
      <c r="F656" t="s">
        <v>3672</v>
      </c>
      <c r="G656" t="s">
        <v>3795</v>
      </c>
      <c r="H656">
        <v>1</v>
      </c>
      <c r="I656">
        <v>50002250</v>
      </c>
      <c r="J656" t="s">
        <v>3799</v>
      </c>
      <c r="K656" t="s">
        <v>1091</v>
      </c>
      <c r="L656" s="2">
        <v>42121</v>
      </c>
      <c r="M656" s="2">
        <v>42487</v>
      </c>
      <c r="N656">
        <v>2104119</v>
      </c>
      <c r="O656" t="s">
        <v>1098</v>
      </c>
      <c r="P656">
        <v>4</v>
      </c>
      <c r="Q656">
        <v>219.11</v>
      </c>
      <c r="R656" s="1">
        <v>132161.22</v>
      </c>
      <c r="S656" t="s">
        <v>11</v>
      </c>
    </row>
    <row r="657" spans="1:19" x14ac:dyDescent="0.25">
      <c r="A657">
        <v>7816000014</v>
      </c>
      <c r="B657" t="s">
        <v>3707</v>
      </c>
      <c r="E657" t="s">
        <v>3708</v>
      </c>
      <c r="F657" t="s">
        <v>3708</v>
      </c>
      <c r="G657" t="s">
        <v>3795</v>
      </c>
      <c r="H657">
        <v>1</v>
      </c>
      <c r="I657">
        <v>50002250</v>
      </c>
      <c r="J657" t="s">
        <v>3799</v>
      </c>
      <c r="K657" t="s">
        <v>1162</v>
      </c>
      <c r="L657" s="2">
        <v>42488</v>
      </c>
      <c r="M657" s="2">
        <v>42825</v>
      </c>
      <c r="N657">
        <v>2104119</v>
      </c>
      <c r="O657" t="s">
        <v>1098</v>
      </c>
      <c r="P657">
        <v>7</v>
      </c>
      <c r="Q657">
        <v>231</v>
      </c>
      <c r="R657" s="1">
        <v>223227.36</v>
      </c>
      <c r="S657" t="s">
        <v>11</v>
      </c>
    </row>
    <row r="658" spans="1:19" x14ac:dyDescent="0.25">
      <c r="A658">
        <v>7816000029</v>
      </c>
      <c r="B658" t="s">
        <v>3721</v>
      </c>
      <c r="E658" t="s">
        <v>3722</v>
      </c>
      <c r="F658" t="s">
        <v>3722</v>
      </c>
      <c r="G658" t="s">
        <v>3795</v>
      </c>
      <c r="H658">
        <v>1</v>
      </c>
      <c r="I658">
        <v>50002250</v>
      </c>
      <c r="J658" t="s">
        <v>3799</v>
      </c>
      <c r="K658" t="s">
        <v>1178</v>
      </c>
      <c r="L658" s="2">
        <v>42632</v>
      </c>
      <c r="M658" s="2">
        <v>43100</v>
      </c>
      <c r="N658">
        <v>2104119</v>
      </c>
      <c r="O658" t="s">
        <v>1098</v>
      </c>
      <c r="P658">
        <v>5</v>
      </c>
      <c r="Q658">
        <v>231</v>
      </c>
      <c r="R658" s="1">
        <v>135033.84</v>
      </c>
      <c r="S658" t="s">
        <v>11</v>
      </c>
    </row>
    <row r="659" spans="1:19" x14ac:dyDescent="0.25">
      <c r="A659">
        <v>7818000010</v>
      </c>
      <c r="B659" t="s">
        <v>3759</v>
      </c>
      <c r="E659" t="s">
        <v>3760</v>
      </c>
      <c r="F659" t="s">
        <v>3760</v>
      </c>
      <c r="G659" t="s">
        <v>3795</v>
      </c>
      <c r="H659">
        <v>1</v>
      </c>
      <c r="I659">
        <v>50002250</v>
      </c>
      <c r="J659" t="s">
        <v>3799</v>
      </c>
      <c r="K659" t="s">
        <v>1203</v>
      </c>
      <c r="L659" s="2">
        <v>43248</v>
      </c>
      <c r="M659" s="2">
        <v>43465</v>
      </c>
      <c r="N659">
        <v>2104119</v>
      </c>
      <c r="O659" t="s">
        <v>1098</v>
      </c>
      <c r="P659">
        <v>5</v>
      </c>
      <c r="Q659">
        <v>171.5</v>
      </c>
      <c r="R659" s="1">
        <v>154959.95000000001</v>
      </c>
      <c r="S659" t="s">
        <v>11</v>
      </c>
    </row>
    <row r="660" spans="1:19" x14ac:dyDescent="0.25">
      <c r="A660">
        <v>7819000011</v>
      </c>
      <c r="B660" t="s">
        <v>3791</v>
      </c>
      <c r="E660" t="s">
        <v>3792</v>
      </c>
      <c r="F660" t="s">
        <v>3792</v>
      </c>
      <c r="G660" t="s">
        <v>3795</v>
      </c>
      <c r="H660">
        <v>1</v>
      </c>
      <c r="I660">
        <v>50002250</v>
      </c>
      <c r="J660" t="s">
        <v>3799</v>
      </c>
      <c r="K660" t="s">
        <v>1223</v>
      </c>
      <c r="L660" s="2">
        <v>43626</v>
      </c>
      <c r="M660" s="2">
        <v>43830</v>
      </c>
      <c r="N660">
        <v>2104119</v>
      </c>
      <c r="O660" t="s">
        <v>1098</v>
      </c>
      <c r="P660">
        <v>3</v>
      </c>
      <c r="Q660">
        <v>171.5</v>
      </c>
      <c r="R660" s="1">
        <v>86507.45</v>
      </c>
      <c r="S660" t="s">
        <v>11</v>
      </c>
    </row>
    <row r="661" spans="1:19" x14ac:dyDescent="0.25">
      <c r="A661">
        <v>7816000014</v>
      </c>
      <c r="B661" t="s">
        <v>3707</v>
      </c>
      <c r="E661" t="s">
        <v>3708</v>
      </c>
      <c r="F661" t="s">
        <v>3708</v>
      </c>
      <c r="G661" t="s">
        <v>3795</v>
      </c>
      <c r="H661">
        <v>1</v>
      </c>
      <c r="I661">
        <v>50002250</v>
      </c>
      <c r="J661" t="s">
        <v>3799</v>
      </c>
      <c r="K661" t="s">
        <v>1162</v>
      </c>
      <c r="L661" s="2">
        <v>42488</v>
      </c>
      <c r="M661" s="2">
        <v>42825</v>
      </c>
      <c r="N661">
        <v>2104121</v>
      </c>
      <c r="O661" t="s">
        <v>1163</v>
      </c>
      <c r="P661">
        <v>300</v>
      </c>
      <c r="Q661">
        <v>2.5</v>
      </c>
      <c r="R661" s="1">
        <v>223227.36</v>
      </c>
      <c r="S661" t="s">
        <v>11</v>
      </c>
    </row>
    <row r="662" spans="1:19" x14ac:dyDescent="0.25">
      <c r="A662">
        <v>7816000029</v>
      </c>
      <c r="B662" t="s">
        <v>3721</v>
      </c>
      <c r="E662" t="s">
        <v>3722</v>
      </c>
      <c r="F662" t="s">
        <v>3722</v>
      </c>
      <c r="G662" t="s">
        <v>3795</v>
      </c>
      <c r="H662">
        <v>1</v>
      </c>
      <c r="I662">
        <v>50002250</v>
      </c>
      <c r="J662" t="s">
        <v>3799</v>
      </c>
      <c r="K662" t="s">
        <v>1178</v>
      </c>
      <c r="L662" s="2">
        <v>42632</v>
      </c>
      <c r="M662" s="2">
        <v>43100</v>
      </c>
      <c r="N662">
        <v>2104121</v>
      </c>
      <c r="O662" t="s">
        <v>1163</v>
      </c>
      <c r="P662">
        <v>160</v>
      </c>
      <c r="Q662">
        <v>2.5</v>
      </c>
      <c r="R662" s="1">
        <v>135033.84</v>
      </c>
      <c r="S662" t="s">
        <v>11</v>
      </c>
    </row>
    <row r="663" spans="1:19" x14ac:dyDescent="0.25">
      <c r="A663">
        <v>7818000010</v>
      </c>
      <c r="B663" t="s">
        <v>3759</v>
      </c>
      <c r="E663" t="s">
        <v>3760</v>
      </c>
      <c r="F663" t="s">
        <v>3760</v>
      </c>
      <c r="G663" t="s">
        <v>3795</v>
      </c>
      <c r="H663">
        <v>1</v>
      </c>
      <c r="I663">
        <v>50002250</v>
      </c>
      <c r="J663" t="s">
        <v>3799</v>
      </c>
      <c r="K663" t="s">
        <v>1203</v>
      </c>
      <c r="L663" s="2">
        <v>43248</v>
      </c>
      <c r="M663" s="2">
        <v>43465</v>
      </c>
      <c r="N663">
        <v>2104121</v>
      </c>
      <c r="O663" t="s">
        <v>1163</v>
      </c>
      <c r="P663">
        <v>200</v>
      </c>
      <c r="Q663">
        <v>1.55</v>
      </c>
      <c r="R663" s="1">
        <v>154959.95000000001</v>
      </c>
      <c r="S663" t="s">
        <v>11</v>
      </c>
    </row>
    <row r="664" spans="1:19" x14ac:dyDescent="0.25">
      <c r="A664">
        <v>7819000011</v>
      </c>
      <c r="B664" t="s">
        <v>3791</v>
      </c>
      <c r="E664" t="s">
        <v>3792</v>
      </c>
      <c r="F664" t="s">
        <v>3792</v>
      </c>
      <c r="G664" t="s">
        <v>3795</v>
      </c>
      <c r="H664">
        <v>1</v>
      </c>
      <c r="I664">
        <v>50002250</v>
      </c>
      <c r="J664" t="s">
        <v>3799</v>
      </c>
      <c r="K664" t="s">
        <v>1223</v>
      </c>
      <c r="L664" s="2">
        <v>43626</v>
      </c>
      <c r="M664" s="2">
        <v>43830</v>
      </c>
      <c r="N664">
        <v>2104121</v>
      </c>
      <c r="O664" t="s">
        <v>1163</v>
      </c>
      <c r="P664">
        <v>120</v>
      </c>
      <c r="Q664">
        <v>1.55</v>
      </c>
      <c r="R664" s="1">
        <v>86507.45</v>
      </c>
      <c r="S664" t="s">
        <v>11</v>
      </c>
    </row>
    <row r="665" spans="1:19" x14ac:dyDescent="0.25">
      <c r="A665">
        <v>7815000005</v>
      </c>
      <c r="B665" t="s">
        <v>3671</v>
      </c>
      <c r="E665" t="s">
        <v>3672</v>
      </c>
      <c r="F665" t="s">
        <v>3672</v>
      </c>
      <c r="G665" t="s">
        <v>3795</v>
      </c>
      <c r="H665">
        <v>1</v>
      </c>
      <c r="I665">
        <v>50002250</v>
      </c>
      <c r="J665" t="s">
        <v>3799</v>
      </c>
      <c r="K665" t="s">
        <v>1091</v>
      </c>
      <c r="L665" s="2">
        <v>42121</v>
      </c>
      <c r="M665" s="2">
        <v>42487</v>
      </c>
      <c r="N665">
        <v>2104122</v>
      </c>
      <c r="O665" t="s">
        <v>1099</v>
      </c>
      <c r="P665">
        <v>8</v>
      </c>
      <c r="Q665">
        <v>250.44</v>
      </c>
      <c r="R665" s="1">
        <v>132161.22</v>
      </c>
      <c r="S665" t="s">
        <v>11</v>
      </c>
    </row>
    <row r="666" spans="1:19" x14ac:dyDescent="0.25">
      <c r="A666">
        <v>7816000014</v>
      </c>
      <c r="B666" t="s">
        <v>3707</v>
      </c>
      <c r="E666" t="s">
        <v>3708</v>
      </c>
      <c r="F666" t="s">
        <v>3708</v>
      </c>
      <c r="G666" t="s">
        <v>3795</v>
      </c>
      <c r="H666">
        <v>1</v>
      </c>
      <c r="I666">
        <v>50002250</v>
      </c>
      <c r="J666" t="s">
        <v>3799</v>
      </c>
      <c r="K666" t="s">
        <v>1162</v>
      </c>
      <c r="L666" s="2">
        <v>42488</v>
      </c>
      <c r="M666" s="2">
        <v>42825</v>
      </c>
      <c r="N666">
        <v>2104122</v>
      </c>
      <c r="O666" t="s">
        <v>1099</v>
      </c>
      <c r="P666">
        <v>800</v>
      </c>
      <c r="Q666">
        <v>2.63</v>
      </c>
      <c r="R666" s="1">
        <v>223227.36</v>
      </c>
      <c r="S666" t="s">
        <v>11</v>
      </c>
    </row>
    <row r="667" spans="1:19" x14ac:dyDescent="0.25">
      <c r="A667">
        <v>7816000029</v>
      </c>
      <c r="B667" t="s">
        <v>3721</v>
      </c>
      <c r="E667" t="s">
        <v>3722</v>
      </c>
      <c r="F667" t="s">
        <v>3722</v>
      </c>
      <c r="G667" t="s">
        <v>3795</v>
      </c>
      <c r="H667">
        <v>1</v>
      </c>
      <c r="I667">
        <v>50002250</v>
      </c>
      <c r="J667" t="s">
        <v>3799</v>
      </c>
      <c r="K667" t="s">
        <v>1178</v>
      </c>
      <c r="L667" s="2">
        <v>42632</v>
      </c>
      <c r="M667" s="2">
        <v>43100</v>
      </c>
      <c r="N667">
        <v>2104122</v>
      </c>
      <c r="O667" t="s">
        <v>1099</v>
      </c>
      <c r="P667">
        <v>400</v>
      </c>
      <c r="Q667">
        <v>2.63</v>
      </c>
      <c r="R667" s="1">
        <v>135033.84</v>
      </c>
      <c r="S667" t="s">
        <v>11</v>
      </c>
    </row>
    <row r="668" spans="1:19" x14ac:dyDescent="0.25">
      <c r="A668">
        <v>7818000010</v>
      </c>
      <c r="B668" t="s">
        <v>3759</v>
      </c>
      <c r="E668" t="s">
        <v>3760</v>
      </c>
      <c r="F668" t="s">
        <v>3760</v>
      </c>
      <c r="G668" t="s">
        <v>3795</v>
      </c>
      <c r="H668">
        <v>1</v>
      </c>
      <c r="I668">
        <v>50002250</v>
      </c>
      <c r="J668" t="s">
        <v>3799</v>
      </c>
      <c r="K668" t="s">
        <v>1203</v>
      </c>
      <c r="L668" s="2">
        <v>43248</v>
      </c>
      <c r="M668" s="2">
        <v>43465</v>
      </c>
      <c r="N668">
        <v>2104122</v>
      </c>
      <c r="O668" t="s">
        <v>1099</v>
      </c>
      <c r="P668">
        <v>700</v>
      </c>
      <c r="Q668">
        <v>241.5</v>
      </c>
      <c r="R668" s="1">
        <v>154959.95000000001</v>
      </c>
      <c r="S668" t="s">
        <v>11</v>
      </c>
    </row>
    <row r="669" spans="1:19" x14ac:dyDescent="0.25">
      <c r="A669">
        <v>7819000011</v>
      </c>
      <c r="B669" t="s">
        <v>3791</v>
      </c>
      <c r="E669" t="s">
        <v>3792</v>
      </c>
      <c r="F669" t="s">
        <v>3792</v>
      </c>
      <c r="G669" t="s">
        <v>3795</v>
      </c>
      <c r="H669">
        <v>1</v>
      </c>
      <c r="I669">
        <v>50002250</v>
      </c>
      <c r="J669" t="s">
        <v>3799</v>
      </c>
      <c r="K669" t="s">
        <v>1223</v>
      </c>
      <c r="L669" s="2">
        <v>43626</v>
      </c>
      <c r="M669" s="2">
        <v>43830</v>
      </c>
      <c r="N669">
        <v>2104122</v>
      </c>
      <c r="O669" t="s">
        <v>1099</v>
      </c>
      <c r="P669">
        <v>400</v>
      </c>
      <c r="Q669">
        <v>241.5</v>
      </c>
      <c r="R669" s="1">
        <v>86507.45</v>
      </c>
      <c r="S669" t="s">
        <v>11</v>
      </c>
    </row>
    <row r="670" spans="1:19" x14ac:dyDescent="0.25">
      <c r="A670">
        <v>7815000005</v>
      </c>
      <c r="B670" t="s">
        <v>3671</v>
      </c>
      <c r="E670" t="s">
        <v>3672</v>
      </c>
      <c r="F670" t="s">
        <v>3672</v>
      </c>
      <c r="G670" t="s">
        <v>3795</v>
      </c>
      <c r="H670">
        <v>1</v>
      </c>
      <c r="I670">
        <v>50002250</v>
      </c>
      <c r="J670" t="s">
        <v>3799</v>
      </c>
      <c r="K670" t="s">
        <v>1091</v>
      </c>
      <c r="L670" s="2">
        <v>42121</v>
      </c>
      <c r="M670" s="2">
        <v>42487</v>
      </c>
      <c r="N670">
        <v>2104123</v>
      </c>
      <c r="O670" t="s">
        <v>1100</v>
      </c>
      <c r="P670">
        <v>50</v>
      </c>
      <c r="Q670">
        <v>896.2</v>
      </c>
      <c r="R670" s="1">
        <v>132161.22</v>
      </c>
      <c r="S670" t="s">
        <v>11</v>
      </c>
    </row>
    <row r="671" spans="1:19" x14ac:dyDescent="0.25">
      <c r="A671">
        <v>7816000014</v>
      </c>
      <c r="B671" t="s">
        <v>3707</v>
      </c>
      <c r="E671" t="s">
        <v>3708</v>
      </c>
      <c r="F671" t="s">
        <v>3708</v>
      </c>
      <c r="G671" t="s">
        <v>3795</v>
      </c>
      <c r="H671">
        <v>1</v>
      </c>
      <c r="I671">
        <v>50002250</v>
      </c>
      <c r="J671" t="s">
        <v>3799</v>
      </c>
      <c r="K671" t="s">
        <v>1162</v>
      </c>
      <c r="L671" s="2">
        <v>42488</v>
      </c>
      <c r="M671" s="2">
        <v>42825</v>
      </c>
      <c r="N671">
        <v>2104123</v>
      </c>
      <c r="O671" t="s">
        <v>1100</v>
      </c>
      <c r="P671">
        <v>65</v>
      </c>
      <c r="Q671">
        <v>9.6</v>
      </c>
      <c r="R671" s="1">
        <v>223227.36</v>
      </c>
      <c r="S671" t="s">
        <v>11</v>
      </c>
    </row>
    <row r="672" spans="1:19" x14ac:dyDescent="0.25">
      <c r="A672">
        <v>7816000029</v>
      </c>
      <c r="B672" t="s">
        <v>3721</v>
      </c>
      <c r="E672" t="s">
        <v>3722</v>
      </c>
      <c r="F672" t="s">
        <v>3722</v>
      </c>
      <c r="G672" t="s">
        <v>3795</v>
      </c>
      <c r="H672">
        <v>1</v>
      </c>
      <c r="I672">
        <v>50002250</v>
      </c>
      <c r="J672" t="s">
        <v>3799</v>
      </c>
      <c r="K672" t="s">
        <v>1178</v>
      </c>
      <c r="L672" s="2">
        <v>42632</v>
      </c>
      <c r="M672" s="2">
        <v>43100</v>
      </c>
      <c r="N672">
        <v>2104123</v>
      </c>
      <c r="O672" t="s">
        <v>1100</v>
      </c>
      <c r="P672">
        <v>25</v>
      </c>
      <c r="Q672">
        <v>9.6</v>
      </c>
      <c r="R672" s="1">
        <v>135033.84</v>
      </c>
      <c r="S672" t="s">
        <v>11</v>
      </c>
    </row>
    <row r="673" spans="1:19" x14ac:dyDescent="0.25">
      <c r="A673">
        <v>7818000010</v>
      </c>
      <c r="B673" t="s">
        <v>3759</v>
      </c>
      <c r="E673" t="s">
        <v>3760</v>
      </c>
      <c r="F673" t="s">
        <v>3760</v>
      </c>
      <c r="G673" t="s">
        <v>3795</v>
      </c>
      <c r="H673">
        <v>1</v>
      </c>
      <c r="I673">
        <v>50002250</v>
      </c>
      <c r="J673" t="s">
        <v>3799</v>
      </c>
      <c r="K673" t="s">
        <v>1203</v>
      </c>
      <c r="L673" s="2">
        <v>43248</v>
      </c>
      <c r="M673" s="2">
        <v>43465</v>
      </c>
      <c r="N673">
        <v>2104123</v>
      </c>
      <c r="O673" t="s">
        <v>1100</v>
      </c>
      <c r="P673">
        <v>50</v>
      </c>
      <c r="Q673">
        <v>5.8</v>
      </c>
      <c r="R673" s="1">
        <v>154959.95000000001</v>
      </c>
      <c r="S673" t="s">
        <v>11</v>
      </c>
    </row>
    <row r="674" spans="1:19" x14ac:dyDescent="0.25">
      <c r="A674">
        <v>7819000011</v>
      </c>
      <c r="B674" t="s">
        <v>3791</v>
      </c>
      <c r="E674" t="s">
        <v>3792</v>
      </c>
      <c r="F674" t="s">
        <v>3792</v>
      </c>
      <c r="G674" t="s">
        <v>3795</v>
      </c>
      <c r="H674">
        <v>1</v>
      </c>
      <c r="I674">
        <v>50002250</v>
      </c>
      <c r="J674" t="s">
        <v>3799</v>
      </c>
      <c r="K674" t="s">
        <v>1223</v>
      </c>
      <c r="L674" s="2">
        <v>43626</v>
      </c>
      <c r="M674" s="2">
        <v>43830</v>
      </c>
      <c r="N674">
        <v>2104123</v>
      </c>
      <c r="O674" t="s">
        <v>1100</v>
      </c>
      <c r="P674">
        <v>25</v>
      </c>
      <c r="Q674">
        <v>5.8</v>
      </c>
      <c r="R674" s="1">
        <v>86507.45</v>
      </c>
      <c r="S674" t="s">
        <v>11</v>
      </c>
    </row>
    <row r="675" spans="1:19" x14ac:dyDescent="0.25">
      <c r="A675">
        <v>7815000005</v>
      </c>
      <c r="B675" t="s">
        <v>3671</v>
      </c>
      <c r="E675" t="s">
        <v>3672</v>
      </c>
      <c r="F675" t="s">
        <v>3672</v>
      </c>
      <c r="G675" t="s">
        <v>3795</v>
      </c>
      <c r="H675">
        <v>1</v>
      </c>
      <c r="I675">
        <v>50002250</v>
      </c>
      <c r="J675" t="s">
        <v>3799</v>
      </c>
      <c r="K675" t="s">
        <v>1091</v>
      </c>
      <c r="L675" s="2">
        <v>42121</v>
      </c>
      <c r="M675" s="2">
        <v>42487</v>
      </c>
      <c r="N675">
        <v>2104136</v>
      </c>
      <c r="O675" t="s">
        <v>1101</v>
      </c>
      <c r="P675" s="1">
        <v>1300</v>
      </c>
      <c r="Q675">
        <v>66187</v>
      </c>
      <c r="R675" s="1">
        <v>132161.22</v>
      </c>
      <c r="S675" t="s">
        <v>11</v>
      </c>
    </row>
    <row r="676" spans="1:19" x14ac:dyDescent="0.25">
      <c r="A676">
        <v>7816000014</v>
      </c>
      <c r="B676" t="s">
        <v>3707</v>
      </c>
      <c r="E676" t="s">
        <v>3708</v>
      </c>
      <c r="F676" t="s">
        <v>3708</v>
      </c>
      <c r="G676" t="s">
        <v>3795</v>
      </c>
      <c r="H676">
        <v>1</v>
      </c>
      <c r="I676">
        <v>50002250</v>
      </c>
      <c r="J676" t="s">
        <v>3799</v>
      </c>
      <c r="K676" t="s">
        <v>1162</v>
      </c>
      <c r="L676" s="2">
        <v>42488</v>
      </c>
      <c r="M676" s="2">
        <v>42825</v>
      </c>
      <c r="N676">
        <v>2104136</v>
      </c>
      <c r="O676" t="s">
        <v>1101</v>
      </c>
      <c r="P676" s="1">
        <v>1700</v>
      </c>
      <c r="Q676">
        <v>6.95</v>
      </c>
      <c r="R676" s="1">
        <v>223227.36</v>
      </c>
      <c r="S676" t="s">
        <v>11</v>
      </c>
    </row>
    <row r="677" spans="1:19" x14ac:dyDescent="0.25">
      <c r="A677">
        <v>7816000029</v>
      </c>
      <c r="B677" t="s">
        <v>3721</v>
      </c>
      <c r="E677" t="s">
        <v>3722</v>
      </c>
      <c r="F677" t="s">
        <v>3722</v>
      </c>
      <c r="G677" t="s">
        <v>3795</v>
      </c>
      <c r="H677">
        <v>1</v>
      </c>
      <c r="I677">
        <v>50002250</v>
      </c>
      <c r="J677" t="s">
        <v>3799</v>
      </c>
      <c r="K677" t="s">
        <v>1178</v>
      </c>
      <c r="L677" s="2">
        <v>42632</v>
      </c>
      <c r="M677" s="2">
        <v>43100</v>
      </c>
      <c r="N677">
        <v>2104136</v>
      </c>
      <c r="O677" t="s">
        <v>1101</v>
      </c>
      <c r="P677" s="1">
        <v>1000</v>
      </c>
      <c r="Q677">
        <v>6.95</v>
      </c>
      <c r="R677" s="1">
        <v>135033.84</v>
      </c>
      <c r="S677" t="s">
        <v>11</v>
      </c>
    </row>
    <row r="678" spans="1:19" x14ac:dyDescent="0.25">
      <c r="A678">
        <v>7818000010</v>
      </c>
      <c r="B678" t="s">
        <v>3759</v>
      </c>
      <c r="E678" t="s">
        <v>3760</v>
      </c>
      <c r="F678" t="s">
        <v>3760</v>
      </c>
      <c r="G678" t="s">
        <v>3795</v>
      </c>
      <c r="H678">
        <v>1</v>
      </c>
      <c r="I678">
        <v>50002250</v>
      </c>
      <c r="J678" t="s">
        <v>3799</v>
      </c>
      <c r="K678" t="s">
        <v>1203</v>
      </c>
      <c r="L678" s="2">
        <v>43248</v>
      </c>
      <c r="M678" s="2">
        <v>43465</v>
      </c>
      <c r="N678">
        <v>2104136</v>
      </c>
      <c r="O678" t="s">
        <v>1101</v>
      </c>
      <c r="P678" s="1">
        <v>1700</v>
      </c>
      <c r="Q678">
        <v>72975</v>
      </c>
      <c r="R678" s="1">
        <v>154959.95000000001</v>
      </c>
      <c r="S678" t="s">
        <v>11</v>
      </c>
    </row>
    <row r="679" spans="1:19" x14ac:dyDescent="0.25">
      <c r="A679">
        <v>7819000011</v>
      </c>
      <c r="B679" t="s">
        <v>3791</v>
      </c>
      <c r="E679" t="s">
        <v>3792</v>
      </c>
      <c r="F679" t="s">
        <v>3792</v>
      </c>
      <c r="G679" t="s">
        <v>3795</v>
      </c>
      <c r="H679">
        <v>1</v>
      </c>
      <c r="I679">
        <v>50002250</v>
      </c>
      <c r="J679" t="s">
        <v>3799</v>
      </c>
      <c r="K679" t="s">
        <v>1223</v>
      </c>
      <c r="L679" s="2">
        <v>43626</v>
      </c>
      <c r="M679" s="2">
        <v>43830</v>
      </c>
      <c r="N679">
        <v>2104136</v>
      </c>
      <c r="O679" t="s">
        <v>1101</v>
      </c>
      <c r="P679">
        <v>900</v>
      </c>
      <c r="Q679">
        <v>72975</v>
      </c>
      <c r="R679" s="1">
        <v>86507.45</v>
      </c>
      <c r="S679" t="s">
        <v>11</v>
      </c>
    </row>
    <row r="680" spans="1:19" x14ac:dyDescent="0.25">
      <c r="A680">
        <v>7815000005</v>
      </c>
      <c r="B680" t="s">
        <v>3671</v>
      </c>
      <c r="E680" t="s">
        <v>3672</v>
      </c>
      <c r="F680" t="s">
        <v>3672</v>
      </c>
      <c r="G680" t="s">
        <v>3795</v>
      </c>
      <c r="H680">
        <v>1</v>
      </c>
      <c r="I680">
        <v>50002250</v>
      </c>
      <c r="J680" t="s">
        <v>3799</v>
      </c>
      <c r="K680" t="s">
        <v>1091</v>
      </c>
      <c r="L680" s="2">
        <v>42121</v>
      </c>
      <c r="M680" s="2">
        <v>42487</v>
      </c>
      <c r="N680">
        <v>2104137</v>
      </c>
      <c r="O680" t="s">
        <v>1102</v>
      </c>
      <c r="P680">
        <v>10</v>
      </c>
      <c r="Q680">
        <v>1534.3000000000002</v>
      </c>
      <c r="R680" s="1">
        <v>132161.22</v>
      </c>
      <c r="S680" t="s">
        <v>11</v>
      </c>
    </row>
    <row r="681" spans="1:19" x14ac:dyDescent="0.25">
      <c r="A681">
        <v>7816000014</v>
      </c>
      <c r="B681" t="s">
        <v>3707</v>
      </c>
      <c r="E681" t="s">
        <v>3708</v>
      </c>
      <c r="F681" t="s">
        <v>3708</v>
      </c>
      <c r="G681" t="s">
        <v>3795</v>
      </c>
      <c r="H681">
        <v>1</v>
      </c>
      <c r="I681">
        <v>50002250</v>
      </c>
      <c r="J681" t="s">
        <v>3799</v>
      </c>
      <c r="K681" t="s">
        <v>1162</v>
      </c>
      <c r="L681" s="2">
        <v>42488</v>
      </c>
      <c r="M681" s="2">
        <v>42825</v>
      </c>
      <c r="N681">
        <v>2104137</v>
      </c>
      <c r="O681" t="s">
        <v>1102</v>
      </c>
      <c r="P681">
        <v>20</v>
      </c>
      <c r="Q681">
        <v>16.2</v>
      </c>
      <c r="R681" s="1">
        <v>223227.36</v>
      </c>
      <c r="S681" t="s">
        <v>11</v>
      </c>
    </row>
    <row r="682" spans="1:19" x14ac:dyDescent="0.25">
      <c r="A682">
        <v>7815000005</v>
      </c>
      <c r="B682" t="s">
        <v>3671</v>
      </c>
      <c r="E682" t="s">
        <v>3672</v>
      </c>
      <c r="F682" t="s">
        <v>3672</v>
      </c>
      <c r="G682" t="s">
        <v>3795</v>
      </c>
      <c r="H682">
        <v>1</v>
      </c>
      <c r="I682">
        <v>50002250</v>
      </c>
      <c r="J682" t="s">
        <v>3799</v>
      </c>
      <c r="K682" t="s">
        <v>1091</v>
      </c>
      <c r="L682" s="2">
        <v>42121</v>
      </c>
      <c r="M682" s="2">
        <v>42487</v>
      </c>
      <c r="N682">
        <v>2104138</v>
      </c>
      <c r="O682" t="s">
        <v>1103</v>
      </c>
      <c r="P682">
        <v>100</v>
      </c>
      <c r="Q682">
        <v>37538</v>
      </c>
      <c r="R682" s="1">
        <v>132161.22</v>
      </c>
      <c r="S682" t="s">
        <v>11</v>
      </c>
    </row>
    <row r="683" spans="1:19" x14ac:dyDescent="0.25">
      <c r="A683">
        <v>7816000014</v>
      </c>
      <c r="B683" t="s">
        <v>3707</v>
      </c>
      <c r="E683" t="s">
        <v>3708</v>
      </c>
      <c r="F683" t="s">
        <v>3708</v>
      </c>
      <c r="G683" t="s">
        <v>3795</v>
      </c>
      <c r="H683">
        <v>1</v>
      </c>
      <c r="I683">
        <v>50002250</v>
      </c>
      <c r="J683" t="s">
        <v>3799</v>
      </c>
      <c r="K683" t="s">
        <v>1162</v>
      </c>
      <c r="L683" s="2">
        <v>42488</v>
      </c>
      <c r="M683" s="2">
        <v>42825</v>
      </c>
      <c r="N683">
        <v>2104138</v>
      </c>
      <c r="O683" t="s">
        <v>1103</v>
      </c>
      <c r="P683">
        <v>300</v>
      </c>
      <c r="Q683">
        <v>3.95</v>
      </c>
      <c r="R683" s="1">
        <v>223227.36</v>
      </c>
      <c r="S683" t="s">
        <v>11</v>
      </c>
    </row>
    <row r="684" spans="1:19" x14ac:dyDescent="0.25">
      <c r="A684">
        <v>7818000010</v>
      </c>
      <c r="B684" t="s">
        <v>3759</v>
      </c>
      <c r="E684" t="s">
        <v>3760</v>
      </c>
      <c r="F684" t="s">
        <v>3760</v>
      </c>
      <c r="G684" t="s">
        <v>3795</v>
      </c>
      <c r="H684">
        <v>1</v>
      </c>
      <c r="I684">
        <v>50002250</v>
      </c>
      <c r="J684" t="s">
        <v>3799</v>
      </c>
      <c r="K684" t="s">
        <v>1203</v>
      </c>
      <c r="L684" s="2">
        <v>43248</v>
      </c>
      <c r="M684" s="2">
        <v>43465</v>
      </c>
      <c r="N684">
        <v>2104138</v>
      </c>
      <c r="O684" t="s">
        <v>1103</v>
      </c>
      <c r="P684">
        <v>100</v>
      </c>
      <c r="Q684">
        <v>447.29999999999995</v>
      </c>
      <c r="R684" s="1">
        <v>154959.95000000001</v>
      </c>
      <c r="S684" t="s">
        <v>11</v>
      </c>
    </row>
    <row r="685" spans="1:19" x14ac:dyDescent="0.25">
      <c r="A685">
        <v>7819000011</v>
      </c>
      <c r="B685" t="s">
        <v>3791</v>
      </c>
      <c r="E685" t="s">
        <v>3792</v>
      </c>
      <c r="F685" t="s">
        <v>3792</v>
      </c>
      <c r="G685" t="s">
        <v>3795</v>
      </c>
      <c r="H685">
        <v>1</v>
      </c>
      <c r="I685">
        <v>50002250</v>
      </c>
      <c r="J685" t="s">
        <v>3799</v>
      </c>
      <c r="K685" t="s">
        <v>1223</v>
      </c>
      <c r="L685" s="2">
        <v>43626</v>
      </c>
      <c r="M685" s="2">
        <v>43830</v>
      </c>
      <c r="N685">
        <v>2104138</v>
      </c>
      <c r="O685" t="s">
        <v>1103</v>
      </c>
      <c r="P685">
        <v>100</v>
      </c>
      <c r="Q685">
        <v>447.29999999999995</v>
      </c>
      <c r="R685" s="1">
        <v>86507.45</v>
      </c>
      <c r="S685" t="s">
        <v>11</v>
      </c>
    </row>
    <row r="686" spans="1:19" x14ac:dyDescent="0.25">
      <c r="A686">
        <v>7815000005</v>
      </c>
      <c r="B686" t="s">
        <v>3671</v>
      </c>
      <c r="E686" t="s">
        <v>3672</v>
      </c>
      <c r="F686" t="s">
        <v>3672</v>
      </c>
      <c r="G686" t="s">
        <v>3795</v>
      </c>
      <c r="H686">
        <v>1</v>
      </c>
      <c r="I686">
        <v>50002250</v>
      </c>
      <c r="J686" t="s">
        <v>3799</v>
      </c>
      <c r="K686" t="s">
        <v>1091</v>
      </c>
      <c r="L686" s="2">
        <v>42121</v>
      </c>
      <c r="M686" s="2">
        <v>42487</v>
      </c>
      <c r="N686">
        <v>2104139</v>
      </c>
      <c r="O686" t="s">
        <v>1104</v>
      </c>
      <c r="P686" s="1">
        <v>2800</v>
      </c>
      <c r="Q686">
        <v>330814</v>
      </c>
      <c r="R686" s="1">
        <v>132161.22</v>
      </c>
      <c r="S686" t="s">
        <v>11</v>
      </c>
    </row>
    <row r="687" spans="1:19" x14ac:dyDescent="0.25">
      <c r="A687">
        <v>7816000014</v>
      </c>
      <c r="B687" t="s">
        <v>3707</v>
      </c>
      <c r="E687" t="s">
        <v>3708</v>
      </c>
      <c r="F687" t="s">
        <v>3708</v>
      </c>
      <c r="G687" t="s">
        <v>3795</v>
      </c>
      <c r="H687">
        <v>1</v>
      </c>
      <c r="I687">
        <v>50002250</v>
      </c>
      <c r="J687" t="s">
        <v>3799</v>
      </c>
      <c r="K687" t="s">
        <v>1162</v>
      </c>
      <c r="L687" s="2">
        <v>42488</v>
      </c>
      <c r="M687" s="2">
        <v>42825</v>
      </c>
      <c r="N687">
        <v>2104139</v>
      </c>
      <c r="O687" t="s">
        <v>1104</v>
      </c>
      <c r="P687" s="1">
        <v>4400</v>
      </c>
      <c r="Q687">
        <v>34.74</v>
      </c>
      <c r="R687" s="1">
        <v>223227.36</v>
      </c>
      <c r="S687" t="s">
        <v>11</v>
      </c>
    </row>
    <row r="688" spans="1:19" x14ac:dyDescent="0.25">
      <c r="A688">
        <v>7816000029</v>
      </c>
      <c r="B688" t="s">
        <v>3721</v>
      </c>
      <c r="E688" t="s">
        <v>3722</v>
      </c>
      <c r="F688" t="s">
        <v>3722</v>
      </c>
      <c r="G688" t="s">
        <v>3795</v>
      </c>
      <c r="H688">
        <v>1</v>
      </c>
      <c r="I688">
        <v>50002250</v>
      </c>
      <c r="J688" t="s">
        <v>3799</v>
      </c>
      <c r="K688" t="s">
        <v>1178</v>
      </c>
      <c r="L688" s="2">
        <v>42632</v>
      </c>
      <c r="M688" s="2">
        <v>43100</v>
      </c>
      <c r="N688">
        <v>2104139</v>
      </c>
      <c r="O688" t="s">
        <v>1104</v>
      </c>
      <c r="P688" s="1">
        <v>3000</v>
      </c>
      <c r="Q688">
        <v>34.74</v>
      </c>
      <c r="R688" s="1">
        <v>135033.84</v>
      </c>
      <c r="S688" t="s">
        <v>11</v>
      </c>
    </row>
    <row r="689" spans="1:19" x14ac:dyDescent="0.25">
      <c r="A689">
        <v>7818000010</v>
      </c>
      <c r="B689" t="s">
        <v>3759</v>
      </c>
      <c r="E689" t="s">
        <v>3760</v>
      </c>
      <c r="F689" t="s">
        <v>3760</v>
      </c>
      <c r="G689" t="s">
        <v>3795</v>
      </c>
      <c r="H689">
        <v>1</v>
      </c>
      <c r="I689">
        <v>50002250</v>
      </c>
      <c r="J689" t="s">
        <v>3799</v>
      </c>
      <c r="K689" t="s">
        <v>1203</v>
      </c>
      <c r="L689" s="2">
        <v>43248</v>
      </c>
      <c r="M689" s="2">
        <v>43465</v>
      </c>
      <c r="N689">
        <v>2104139</v>
      </c>
      <c r="O689" t="s">
        <v>1104</v>
      </c>
      <c r="P689" s="1">
        <v>3000</v>
      </c>
      <c r="Q689">
        <v>3647.7</v>
      </c>
      <c r="R689" s="1">
        <v>154959.95000000001</v>
      </c>
      <c r="S689" t="s">
        <v>11</v>
      </c>
    </row>
    <row r="690" spans="1:19" x14ac:dyDescent="0.25">
      <c r="A690">
        <v>7819000011</v>
      </c>
      <c r="B690" t="s">
        <v>3791</v>
      </c>
      <c r="E690" t="s">
        <v>3792</v>
      </c>
      <c r="F690" t="s">
        <v>3792</v>
      </c>
      <c r="G690" t="s">
        <v>3795</v>
      </c>
      <c r="H690">
        <v>1</v>
      </c>
      <c r="I690">
        <v>50002250</v>
      </c>
      <c r="J690" t="s">
        <v>3799</v>
      </c>
      <c r="K690" t="s">
        <v>1223</v>
      </c>
      <c r="L690" s="2">
        <v>43626</v>
      </c>
      <c r="M690" s="2">
        <v>43830</v>
      </c>
      <c r="N690">
        <v>2104139</v>
      </c>
      <c r="O690" t="s">
        <v>1104</v>
      </c>
      <c r="P690" s="1">
        <v>1750</v>
      </c>
      <c r="Q690">
        <v>3647.7</v>
      </c>
      <c r="R690" s="1">
        <v>86507.45</v>
      </c>
      <c r="S690" t="s">
        <v>11</v>
      </c>
    </row>
    <row r="691" spans="1:19" x14ac:dyDescent="0.25">
      <c r="A691">
        <v>7815000005</v>
      </c>
      <c r="B691" t="s">
        <v>3671</v>
      </c>
      <c r="E691" t="s">
        <v>3672</v>
      </c>
      <c r="F691" t="s">
        <v>3672</v>
      </c>
      <c r="G691" t="s">
        <v>3795</v>
      </c>
      <c r="H691">
        <v>1</v>
      </c>
      <c r="I691">
        <v>50002250</v>
      </c>
      <c r="J691" t="s">
        <v>3799</v>
      </c>
      <c r="K691" t="s">
        <v>1091</v>
      </c>
      <c r="L691" s="2">
        <v>42121</v>
      </c>
      <c r="M691" s="2">
        <v>42487</v>
      </c>
      <c r="N691">
        <v>2104140</v>
      </c>
      <c r="O691" t="s">
        <v>1105</v>
      </c>
      <c r="P691">
        <v>100</v>
      </c>
      <c r="Q691">
        <v>119472</v>
      </c>
      <c r="R691" s="1">
        <v>132161.22</v>
      </c>
      <c r="S691" t="s">
        <v>11</v>
      </c>
    </row>
    <row r="692" spans="1:19" x14ac:dyDescent="0.25">
      <c r="A692">
        <v>7816000014</v>
      </c>
      <c r="B692" t="s">
        <v>3707</v>
      </c>
      <c r="E692" t="s">
        <v>3708</v>
      </c>
      <c r="F692" t="s">
        <v>3708</v>
      </c>
      <c r="G692" t="s">
        <v>3795</v>
      </c>
      <c r="H692">
        <v>1</v>
      </c>
      <c r="I692">
        <v>50002250</v>
      </c>
      <c r="J692" t="s">
        <v>3799</v>
      </c>
      <c r="K692" t="s">
        <v>1162</v>
      </c>
      <c r="L692" s="2">
        <v>42488</v>
      </c>
      <c r="M692" s="2">
        <v>42825</v>
      </c>
      <c r="N692">
        <v>2104140</v>
      </c>
      <c r="O692" t="s">
        <v>1105</v>
      </c>
      <c r="P692">
        <v>200</v>
      </c>
      <c r="Q692">
        <v>12.56</v>
      </c>
      <c r="R692" s="1">
        <v>223227.36</v>
      </c>
      <c r="S692" t="s">
        <v>11</v>
      </c>
    </row>
    <row r="693" spans="1:19" x14ac:dyDescent="0.25">
      <c r="A693">
        <v>7816000029</v>
      </c>
      <c r="B693" t="s">
        <v>3721</v>
      </c>
      <c r="E693" t="s">
        <v>3722</v>
      </c>
      <c r="F693" t="s">
        <v>3722</v>
      </c>
      <c r="G693" t="s">
        <v>3795</v>
      </c>
      <c r="H693">
        <v>1</v>
      </c>
      <c r="I693">
        <v>50002250</v>
      </c>
      <c r="J693" t="s">
        <v>3799</v>
      </c>
      <c r="K693" t="s">
        <v>1178</v>
      </c>
      <c r="L693" s="2">
        <v>42632</v>
      </c>
      <c r="M693" s="2">
        <v>43100</v>
      </c>
      <c r="N693">
        <v>2104140</v>
      </c>
      <c r="O693" t="s">
        <v>1105</v>
      </c>
      <c r="P693">
        <v>100</v>
      </c>
      <c r="Q693">
        <v>12.56</v>
      </c>
      <c r="R693" s="1">
        <v>135033.84</v>
      </c>
      <c r="S693" t="s">
        <v>11</v>
      </c>
    </row>
    <row r="694" spans="1:19" x14ac:dyDescent="0.25">
      <c r="A694">
        <v>7818000010</v>
      </c>
      <c r="B694" t="s">
        <v>3759</v>
      </c>
      <c r="E694" t="s">
        <v>3760</v>
      </c>
      <c r="F694" t="s">
        <v>3760</v>
      </c>
      <c r="G694" t="s">
        <v>3795</v>
      </c>
      <c r="H694">
        <v>1</v>
      </c>
      <c r="I694">
        <v>50002250</v>
      </c>
      <c r="J694" t="s">
        <v>3799</v>
      </c>
      <c r="K694" t="s">
        <v>1203</v>
      </c>
      <c r="L694" s="2">
        <v>43248</v>
      </c>
      <c r="M694" s="2">
        <v>43465</v>
      </c>
      <c r="N694">
        <v>2104140</v>
      </c>
      <c r="O694" t="s">
        <v>1105</v>
      </c>
      <c r="P694">
        <v>100</v>
      </c>
      <c r="Q694">
        <v>1318.8</v>
      </c>
      <c r="R694" s="1">
        <v>154959.95000000001</v>
      </c>
      <c r="S694" t="s">
        <v>11</v>
      </c>
    </row>
    <row r="695" spans="1:19" x14ac:dyDescent="0.25">
      <c r="A695">
        <v>7819000011</v>
      </c>
      <c r="B695" t="s">
        <v>3791</v>
      </c>
      <c r="E695" t="s">
        <v>3792</v>
      </c>
      <c r="F695" t="s">
        <v>3792</v>
      </c>
      <c r="G695" t="s">
        <v>3795</v>
      </c>
      <c r="H695">
        <v>1</v>
      </c>
      <c r="I695">
        <v>50002250</v>
      </c>
      <c r="J695" t="s">
        <v>3799</v>
      </c>
      <c r="K695" t="s">
        <v>1223</v>
      </c>
      <c r="L695" s="2">
        <v>43626</v>
      </c>
      <c r="M695" s="2">
        <v>43830</v>
      </c>
      <c r="N695">
        <v>2104140</v>
      </c>
      <c r="O695" t="s">
        <v>1105</v>
      </c>
      <c r="P695">
        <v>50</v>
      </c>
      <c r="Q695">
        <v>1318.8</v>
      </c>
      <c r="R695" s="1">
        <v>86507.45</v>
      </c>
      <c r="S695" t="s">
        <v>11</v>
      </c>
    </row>
    <row r="696" spans="1:19" x14ac:dyDescent="0.25">
      <c r="A696">
        <v>7815000005</v>
      </c>
      <c r="B696" t="s">
        <v>3671</v>
      </c>
      <c r="E696" t="s">
        <v>3672</v>
      </c>
      <c r="F696" t="s">
        <v>3672</v>
      </c>
      <c r="G696" t="s">
        <v>3795</v>
      </c>
      <c r="H696">
        <v>1</v>
      </c>
      <c r="I696">
        <v>50002250</v>
      </c>
      <c r="J696" t="s">
        <v>3799</v>
      </c>
      <c r="K696" t="s">
        <v>1091</v>
      </c>
      <c r="L696" s="2">
        <v>42121</v>
      </c>
      <c r="M696" s="2">
        <v>42487</v>
      </c>
      <c r="N696">
        <v>2104141</v>
      </c>
      <c r="O696" t="s">
        <v>1106</v>
      </c>
      <c r="P696">
        <v>100</v>
      </c>
      <c r="Q696">
        <v>79574</v>
      </c>
      <c r="R696" s="1">
        <v>132161.22</v>
      </c>
      <c r="S696" t="s">
        <v>11</v>
      </c>
    </row>
    <row r="697" spans="1:19" x14ac:dyDescent="0.25">
      <c r="A697">
        <v>7816000014</v>
      </c>
      <c r="B697" t="s">
        <v>3707</v>
      </c>
      <c r="E697" t="s">
        <v>3708</v>
      </c>
      <c r="F697" t="s">
        <v>3708</v>
      </c>
      <c r="G697" t="s">
        <v>3795</v>
      </c>
      <c r="H697">
        <v>1</v>
      </c>
      <c r="I697">
        <v>50002250</v>
      </c>
      <c r="J697" t="s">
        <v>3799</v>
      </c>
      <c r="K697" t="s">
        <v>1162</v>
      </c>
      <c r="L697" s="2">
        <v>42488</v>
      </c>
      <c r="M697" s="2">
        <v>42825</v>
      </c>
      <c r="N697">
        <v>2104141</v>
      </c>
      <c r="O697" t="s">
        <v>1106</v>
      </c>
      <c r="P697">
        <v>200</v>
      </c>
      <c r="Q697">
        <v>8.36</v>
      </c>
      <c r="R697" s="1">
        <v>223227.36</v>
      </c>
      <c r="S697" t="s">
        <v>11</v>
      </c>
    </row>
    <row r="698" spans="1:19" x14ac:dyDescent="0.25">
      <c r="A698">
        <v>7816000029</v>
      </c>
      <c r="B698" t="s">
        <v>3721</v>
      </c>
      <c r="E698" t="s">
        <v>3722</v>
      </c>
      <c r="F698" t="s">
        <v>3722</v>
      </c>
      <c r="G698" t="s">
        <v>3795</v>
      </c>
      <c r="H698">
        <v>1</v>
      </c>
      <c r="I698">
        <v>50002250</v>
      </c>
      <c r="J698" t="s">
        <v>3799</v>
      </c>
      <c r="K698" t="s">
        <v>1178</v>
      </c>
      <c r="L698" s="2">
        <v>42632</v>
      </c>
      <c r="M698" s="2">
        <v>43100</v>
      </c>
      <c r="N698">
        <v>2104141</v>
      </c>
      <c r="O698" t="s">
        <v>1106</v>
      </c>
      <c r="P698">
        <v>100</v>
      </c>
      <c r="Q698">
        <v>8.36</v>
      </c>
      <c r="R698" s="1">
        <v>135033.84</v>
      </c>
      <c r="S698" t="s">
        <v>11</v>
      </c>
    </row>
    <row r="699" spans="1:19" x14ac:dyDescent="0.25">
      <c r="A699">
        <v>7818000010</v>
      </c>
      <c r="B699" t="s">
        <v>3759</v>
      </c>
      <c r="E699" t="s">
        <v>3760</v>
      </c>
      <c r="F699" t="s">
        <v>3760</v>
      </c>
      <c r="G699" t="s">
        <v>3795</v>
      </c>
      <c r="H699">
        <v>1</v>
      </c>
      <c r="I699">
        <v>50002250</v>
      </c>
      <c r="J699" t="s">
        <v>3799</v>
      </c>
      <c r="K699" t="s">
        <v>1203</v>
      </c>
      <c r="L699" s="2">
        <v>43248</v>
      </c>
      <c r="M699" s="2">
        <v>43465</v>
      </c>
      <c r="N699">
        <v>2104141</v>
      </c>
      <c r="O699" t="s">
        <v>1106</v>
      </c>
      <c r="P699">
        <v>100</v>
      </c>
      <c r="Q699">
        <v>877.8</v>
      </c>
      <c r="R699" s="1">
        <v>154959.95000000001</v>
      </c>
      <c r="S699" t="s">
        <v>11</v>
      </c>
    </row>
    <row r="700" spans="1:19" x14ac:dyDescent="0.25">
      <c r="A700">
        <v>7819000011</v>
      </c>
      <c r="B700" t="s">
        <v>3791</v>
      </c>
      <c r="E700" t="s">
        <v>3792</v>
      </c>
      <c r="F700" t="s">
        <v>3792</v>
      </c>
      <c r="G700" t="s">
        <v>3795</v>
      </c>
      <c r="H700">
        <v>1</v>
      </c>
      <c r="I700">
        <v>50002250</v>
      </c>
      <c r="J700" t="s">
        <v>3799</v>
      </c>
      <c r="K700" t="s">
        <v>1223</v>
      </c>
      <c r="L700" s="2">
        <v>43626</v>
      </c>
      <c r="M700" s="2">
        <v>43830</v>
      </c>
      <c r="N700">
        <v>2104141</v>
      </c>
      <c r="O700" t="s">
        <v>1106</v>
      </c>
      <c r="P700">
        <v>50</v>
      </c>
      <c r="Q700">
        <v>877.8</v>
      </c>
      <c r="R700" s="1">
        <v>86507.45</v>
      </c>
      <c r="S700" t="s">
        <v>11</v>
      </c>
    </row>
    <row r="701" spans="1:19" x14ac:dyDescent="0.25">
      <c r="A701">
        <v>7815000005</v>
      </c>
      <c r="B701" t="s">
        <v>3671</v>
      </c>
      <c r="E701" t="s">
        <v>3672</v>
      </c>
      <c r="F701" t="s">
        <v>3672</v>
      </c>
      <c r="G701" t="s">
        <v>3795</v>
      </c>
      <c r="H701">
        <v>1</v>
      </c>
      <c r="I701">
        <v>50002250</v>
      </c>
      <c r="J701" t="s">
        <v>3799</v>
      </c>
      <c r="K701" t="s">
        <v>1091</v>
      </c>
      <c r="L701" s="2">
        <v>42121</v>
      </c>
      <c r="M701" s="2">
        <v>42487</v>
      </c>
      <c r="N701">
        <v>2104142</v>
      </c>
      <c r="O701" t="s">
        <v>1107</v>
      </c>
      <c r="P701">
        <v>100</v>
      </c>
      <c r="Q701">
        <v>944.80000000000007</v>
      </c>
      <c r="R701" s="1">
        <v>132161.22</v>
      </c>
      <c r="S701" t="s">
        <v>11</v>
      </c>
    </row>
    <row r="702" spans="1:19" x14ac:dyDescent="0.25">
      <c r="A702">
        <v>7816000014</v>
      </c>
      <c r="B702" t="s">
        <v>3707</v>
      </c>
      <c r="E702" t="s">
        <v>3708</v>
      </c>
      <c r="F702" t="s">
        <v>3708</v>
      </c>
      <c r="G702" t="s">
        <v>3795</v>
      </c>
      <c r="H702">
        <v>1</v>
      </c>
      <c r="I702">
        <v>50002250</v>
      </c>
      <c r="J702" t="s">
        <v>3799</v>
      </c>
      <c r="K702" t="s">
        <v>1162</v>
      </c>
      <c r="L702" s="2">
        <v>42488</v>
      </c>
      <c r="M702" s="2">
        <v>42825</v>
      </c>
      <c r="N702">
        <v>2104142</v>
      </c>
      <c r="O702" t="s">
        <v>1107</v>
      </c>
      <c r="P702">
        <v>200</v>
      </c>
      <c r="Q702">
        <v>9.94</v>
      </c>
      <c r="R702" s="1">
        <v>223227.36</v>
      </c>
      <c r="S702" t="s">
        <v>11</v>
      </c>
    </row>
    <row r="703" spans="1:19" x14ac:dyDescent="0.25">
      <c r="A703">
        <v>7816000029</v>
      </c>
      <c r="B703" t="s">
        <v>3721</v>
      </c>
      <c r="E703" t="s">
        <v>3722</v>
      </c>
      <c r="F703" t="s">
        <v>3722</v>
      </c>
      <c r="G703" t="s">
        <v>3795</v>
      </c>
      <c r="H703">
        <v>1</v>
      </c>
      <c r="I703">
        <v>50002250</v>
      </c>
      <c r="J703" t="s">
        <v>3799</v>
      </c>
      <c r="K703" t="s">
        <v>1178</v>
      </c>
      <c r="L703" s="2">
        <v>42632</v>
      </c>
      <c r="M703" s="2">
        <v>43100</v>
      </c>
      <c r="N703">
        <v>2104142</v>
      </c>
      <c r="O703" t="s">
        <v>1107</v>
      </c>
      <c r="P703">
        <v>100</v>
      </c>
      <c r="Q703">
        <v>9.94</v>
      </c>
      <c r="R703" s="1">
        <v>135033.84</v>
      </c>
      <c r="S703" t="s">
        <v>11</v>
      </c>
    </row>
    <row r="704" spans="1:19" x14ac:dyDescent="0.25">
      <c r="A704">
        <v>7818000010</v>
      </c>
      <c r="B704" t="s">
        <v>3759</v>
      </c>
      <c r="E704" t="s">
        <v>3760</v>
      </c>
      <c r="F704" t="s">
        <v>3760</v>
      </c>
      <c r="G704" t="s">
        <v>3795</v>
      </c>
      <c r="H704">
        <v>1</v>
      </c>
      <c r="I704">
        <v>50002250</v>
      </c>
      <c r="J704" t="s">
        <v>3799</v>
      </c>
      <c r="K704" t="s">
        <v>1203</v>
      </c>
      <c r="L704" s="2">
        <v>43248</v>
      </c>
      <c r="M704" s="2">
        <v>43465</v>
      </c>
      <c r="N704">
        <v>2104142</v>
      </c>
      <c r="O704" t="s">
        <v>1107</v>
      </c>
      <c r="P704">
        <v>100</v>
      </c>
      <c r="Q704">
        <v>1043.7</v>
      </c>
      <c r="R704" s="1">
        <v>154959.95000000001</v>
      </c>
      <c r="S704" t="s">
        <v>11</v>
      </c>
    </row>
    <row r="705" spans="1:19" x14ac:dyDescent="0.25">
      <c r="A705">
        <v>7819000011</v>
      </c>
      <c r="B705" t="s">
        <v>3791</v>
      </c>
      <c r="E705" t="s">
        <v>3792</v>
      </c>
      <c r="F705" t="s">
        <v>3792</v>
      </c>
      <c r="G705" t="s">
        <v>3795</v>
      </c>
      <c r="H705">
        <v>1</v>
      </c>
      <c r="I705">
        <v>50002250</v>
      </c>
      <c r="J705" t="s">
        <v>3799</v>
      </c>
      <c r="K705" t="s">
        <v>1223</v>
      </c>
      <c r="L705" s="2">
        <v>43626</v>
      </c>
      <c r="M705" s="2">
        <v>43830</v>
      </c>
      <c r="N705">
        <v>2104142</v>
      </c>
      <c r="O705" t="s">
        <v>1107</v>
      </c>
      <c r="P705">
        <v>50</v>
      </c>
      <c r="Q705">
        <v>1043.7</v>
      </c>
      <c r="R705" s="1">
        <v>86507.45</v>
      </c>
      <c r="S705" t="s">
        <v>11</v>
      </c>
    </row>
    <row r="706" spans="1:19" x14ac:dyDescent="0.25">
      <c r="A706">
        <v>7815000005</v>
      </c>
      <c r="B706" t="s">
        <v>3671</v>
      </c>
      <c r="E706" t="s">
        <v>3672</v>
      </c>
      <c r="F706" t="s">
        <v>3672</v>
      </c>
      <c r="G706" t="s">
        <v>3795</v>
      </c>
      <c r="H706">
        <v>1</v>
      </c>
      <c r="I706">
        <v>50002250</v>
      </c>
      <c r="J706" t="s">
        <v>3799</v>
      </c>
      <c r="K706" t="s">
        <v>1091</v>
      </c>
      <c r="L706" s="2">
        <v>42121</v>
      </c>
      <c r="M706" s="2">
        <v>42487</v>
      </c>
      <c r="N706">
        <v>2104143</v>
      </c>
      <c r="O706" t="s">
        <v>1108</v>
      </c>
      <c r="P706">
        <v>100</v>
      </c>
      <c r="Q706">
        <v>81598</v>
      </c>
      <c r="R706" s="1">
        <v>132161.22</v>
      </c>
      <c r="S706" t="s">
        <v>11</v>
      </c>
    </row>
    <row r="707" spans="1:19" x14ac:dyDescent="0.25">
      <c r="A707">
        <v>7816000014</v>
      </c>
      <c r="B707" t="s">
        <v>3707</v>
      </c>
      <c r="E707" t="s">
        <v>3708</v>
      </c>
      <c r="F707" t="s">
        <v>3708</v>
      </c>
      <c r="G707" t="s">
        <v>3795</v>
      </c>
      <c r="H707">
        <v>1</v>
      </c>
      <c r="I707">
        <v>50002250</v>
      </c>
      <c r="J707" t="s">
        <v>3799</v>
      </c>
      <c r="K707" t="s">
        <v>1162</v>
      </c>
      <c r="L707" s="2">
        <v>42488</v>
      </c>
      <c r="M707" s="2">
        <v>42825</v>
      </c>
      <c r="N707">
        <v>2104143</v>
      </c>
      <c r="O707" t="s">
        <v>1108</v>
      </c>
      <c r="P707">
        <v>200</v>
      </c>
      <c r="Q707">
        <v>8.58</v>
      </c>
      <c r="R707" s="1">
        <v>223227.36</v>
      </c>
      <c r="S707" t="s">
        <v>11</v>
      </c>
    </row>
    <row r="708" spans="1:19" x14ac:dyDescent="0.25">
      <c r="A708">
        <v>7816000029</v>
      </c>
      <c r="B708" t="s">
        <v>3721</v>
      </c>
      <c r="E708" t="s">
        <v>3722</v>
      </c>
      <c r="F708" t="s">
        <v>3722</v>
      </c>
      <c r="G708" t="s">
        <v>3795</v>
      </c>
      <c r="H708">
        <v>1</v>
      </c>
      <c r="I708">
        <v>50002250</v>
      </c>
      <c r="J708" t="s">
        <v>3799</v>
      </c>
      <c r="K708" t="s">
        <v>1178</v>
      </c>
      <c r="L708" s="2">
        <v>42632</v>
      </c>
      <c r="M708" s="2">
        <v>43100</v>
      </c>
      <c r="N708">
        <v>2104143</v>
      </c>
      <c r="O708" t="s">
        <v>1108</v>
      </c>
      <c r="P708">
        <v>50</v>
      </c>
      <c r="Q708">
        <v>8.58</v>
      </c>
      <c r="R708" s="1">
        <v>135033.84</v>
      </c>
      <c r="S708" t="s">
        <v>11</v>
      </c>
    </row>
    <row r="709" spans="1:19" x14ac:dyDescent="0.25">
      <c r="A709">
        <v>7818000010</v>
      </c>
      <c r="B709" t="s">
        <v>3759</v>
      </c>
      <c r="E709" t="s">
        <v>3760</v>
      </c>
      <c r="F709" t="s">
        <v>3760</v>
      </c>
      <c r="G709" t="s">
        <v>3795</v>
      </c>
      <c r="H709">
        <v>1</v>
      </c>
      <c r="I709">
        <v>50002250</v>
      </c>
      <c r="J709" t="s">
        <v>3799</v>
      </c>
      <c r="K709" t="s">
        <v>1203</v>
      </c>
      <c r="L709" s="2">
        <v>43248</v>
      </c>
      <c r="M709" s="2">
        <v>43465</v>
      </c>
      <c r="N709">
        <v>2104143</v>
      </c>
      <c r="O709" t="s">
        <v>1108</v>
      </c>
      <c r="P709">
        <v>100</v>
      </c>
      <c r="Q709">
        <v>900.90000000000009</v>
      </c>
      <c r="R709" s="1">
        <v>154959.95000000001</v>
      </c>
      <c r="S709" t="s">
        <v>11</v>
      </c>
    </row>
    <row r="710" spans="1:19" x14ac:dyDescent="0.25">
      <c r="A710">
        <v>7819000011</v>
      </c>
      <c r="B710" t="s">
        <v>3791</v>
      </c>
      <c r="E710" t="s">
        <v>3792</v>
      </c>
      <c r="F710" t="s">
        <v>3792</v>
      </c>
      <c r="G710" t="s">
        <v>3795</v>
      </c>
      <c r="H710">
        <v>1</v>
      </c>
      <c r="I710">
        <v>50002250</v>
      </c>
      <c r="J710" t="s">
        <v>3799</v>
      </c>
      <c r="K710" t="s">
        <v>1223</v>
      </c>
      <c r="L710" s="2">
        <v>43626</v>
      </c>
      <c r="M710" s="2">
        <v>43830</v>
      </c>
      <c r="N710">
        <v>2104143</v>
      </c>
      <c r="O710" t="s">
        <v>1108</v>
      </c>
      <c r="P710">
        <v>50</v>
      </c>
      <c r="Q710">
        <v>900.90000000000009</v>
      </c>
      <c r="R710" s="1">
        <v>86507.45</v>
      </c>
      <c r="S710" t="s">
        <v>11</v>
      </c>
    </row>
    <row r="711" spans="1:19" x14ac:dyDescent="0.25">
      <c r="A711">
        <v>7815000005</v>
      </c>
      <c r="B711" t="s">
        <v>3671</v>
      </c>
      <c r="E711" t="s">
        <v>3672</v>
      </c>
      <c r="F711" t="s">
        <v>3672</v>
      </c>
      <c r="G711" t="s">
        <v>3795</v>
      </c>
      <c r="H711">
        <v>1</v>
      </c>
      <c r="I711">
        <v>50002250</v>
      </c>
      <c r="J711" t="s">
        <v>3799</v>
      </c>
      <c r="K711" t="s">
        <v>1091</v>
      </c>
      <c r="L711" s="2">
        <v>42121</v>
      </c>
      <c r="M711" s="2">
        <v>42487</v>
      </c>
      <c r="N711">
        <v>2104144</v>
      </c>
      <c r="O711" t="s">
        <v>1109</v>
      </c>
      <c r="P711">
        <v>100</v>
      </c>
      <c r="Q711">
        <v>80002</v>
      </c>
      <c r="R711" s="1">
        <v>132161.22</v>
      </c>
      <c r="S711" t="s">
        <v>11</v>
      </c>
    </row>
    <row r="712" spans="1:19" x14ac:dyDescent="0.25">
      <c r="A712">
        <v>7816000014</v>
      </c>
      <c r="B712" t="s">
        <v>3707</v>
      </c>
      <c r="E712" t="s">
        <v>3708</v>
      </c>
      <c r="F712" t="s">
        <v>3708</v>
      </c>
      <c r="G712" t="s">
        <v>3795</v>
      </c>
      <c r="H712">
        <v>1</v>
      </c>
      <c r="I712">
        <v>50002250</v>
      </c>
      <c r="J712" t="s">
        <v>3799</v>
      </c>
      <c r="K712" t="s">
        <v>1162</v>
      </c>
      <c r="L712" s="2">
        <v>42488</v>
      </c>
      <c r="M712" s="2">
        <v>42825</v>
      </c>
      <c r="N712">
        <v>2104144</v>
      </c>
      <c r="O712" t="s">
        <v>1109</v>
      </c>
      <c r="P712">
        <v>200</v>
      </c>
      <c r="Q712">
        <v>8.42</v>
      </c>
      <c r="R712" s="1">
        <v>223227.36</v>
      </c>
      <c r="S712" t="s">
        <v>11</v>
      </c>
    </row>
    <row r="713" spans="1:19" x14ac:dyDescent="0.25">
      <c r="A713">
        <v>7816000029</v>
      </c>
      <c r="B713" t="s">
        <v>3721</v>
      </c>
      <c r="E713" t="s">
        <v>3722</v>
      </c>
      <c r="F713" t="s">
        <v>3722</v>
      </c>
      <c r="G713" t="s">
        <v>3795</v>
      </c>
      <c r="H713">
        <v>1</v>
      </c>
      <c r="I713">
        <v>50002250</v>
      </c>
      <c r="J713" t="s">
        <v>3799</v>
      </c>
      <c r="K713" t="s">
        <v>1178</v>
      </c>
      <c r="L713" s="2">
        <v>42632</v>
      </c>
      <c r="M713" s="2">
        <v>43100</v>
      </c>
      <c r="N713">
        <v>2104144</v>
      </c>
      <c r="O713" t="s">
        <v>1109</v>
      </c>
      <c r="P713">
        <v>50</v>
      </c>
      <c r="Q713">
        <v>8.42</v>
      </c>
      <c r="R713" s="1">
        <v>135033.84</v>
      </c>
      <c r="S713" t="s">
        <v>11</v>
      </c>
    </row>
    <row r="714" spans="1:19" x14ac:dyDescent="0.25">
      <c r="A714">
        <v>7818000010</v>
      </c>
      <c r="B714" t="s">
        <v>3759</v>
      </c>
      <c r="E714" t="s">
        <v>3760</v>
      </c>
      <c r="F714" t="s">
        <v>3760</v>
      </c>
      <c r="G714" t="s">
        <v>3795</v>
      </c>
      <c r="H714">
        <v>1</v>
      </c>
      <c r="I714">
        <v>50002250</v>
      </c>
      <c r="J714" t="s">
        <v>3799</v>
      </c>
      <c r="K714" t="s">
        <v>1203</v>
      </c>
      <c r="L714" s="2">
        <v>43248</v>
      </c>
      <c r="M714" s="2">
        <v>43465</v>
      </c>
      <c r="N714">
        <v>2104144</v>
      </c>
      <c r="O714" t="s">
        <v>1109</v>
      </c>
      <c r="P714">
        <v>100</v>
      </c>
      <c r="Q714">
        <v>884.09999999999991</v>
      </c>
      <c r="R714" s="1">
        <v>154959.95000000001</v>
      </c>
      <c r="S714" t="s">
        <v>11</v>
      </c>
    </row>
    <row r="715" spans="1:19" x14ac:dyDescent="0.25">
      <c r="A715">
        <v>7819000011</v>
      </c>
      <c r="B715" t="s">
        <v>3791</v>
      </c>
      <c r="E715" t="s">
        <v>3792</v>
      </c>
      <c r="F715" t="s">
        <v>3792</v>
      </c>
      <c r="G715" t="s">
        <v>3795</v>
      </c>
      <c r="H715">
        <v>1</v>
      </c>
      <c r="I715">
        <v>50002250</v>
      </c>
      <c r="J715" t="s">
        <v>3799</v>
      </c>
      <c r="K715" t="s">
        <v>1223</v>
      </c>
      <c r="L715" s="2">
        <v>43626</v>
      </c>
      <c r="M715" s="2">
        <v>43830</v>
      </c>
      <c r="N715">
        <v>2104144</v>
      </c>
      <c r="O715" t="s">
        <v>1109</v>
      </c>
      <c r="P715">
        <v>50</v>
      </c>
      <c r="Q715">
        <v>884.09999999999991</v>
      </c>
      <c r="R715" s="1">
        <v>86507.45</v>
      </c>
      <c r="S715" t="s">
        <v>11</v>
      </c>
    </row>
    <row r="716" spans="1:19" x14ac:dyDescent="0.25">
      <c r="A716">
        <v>7815000005</v>
      </c>
      <c r="B716" t="s">
        <v>3671</v>
      </c>
      <c r="E716" t="s">
        <v>3672</v>
      </c>
      <c r="F716" t="s">
        <v>3672</v>
      </c>
      <c r="G716" t="s">
        <v>3795</v>
      </c>
      <c r="H716">
        <v>1</v>
      </c>
      <c r="I716">
        <v>50002250</v>
      </c>
      <c r="J716" t="s">
        <v>3799</v>
      </c>
      <c r="K716" t="s">
        <v>1091</v>
      </c>
      <c r="L716" s="2">
        <v>42121</v>
      </c>
      <c r="M716" s="2">
        <v>42487</v>
      </c>
      <c r="N716">
        <v>2104145</v>
      </c>
      <c r="O716" t="s">
        <v>1110</v>
      </c>
      <c r="P716">
        <v>100</v>
      </c>
      <c r="Q716">
        <v>126033.99999999999</v>
      </c>
      <c r="R716" s="1">
        <v>132161.22</v>
      </c>
      <c r="S716" t="s">
        <v>11</v>
      </c>
    </row>
    <row r="717" spans="1:19" x14ac:dyDescent="0.25">
      <c r="A717">
        <v>7816000014</v>
      </c>
      <c r="B717" t="s">
        <v>3707</v>
      </c>
      <c r="E717" t="s">
        <v>3708</v>
      </c>
      <c r="F717" t="s">
        <v>3708</v>
      </c>
      <c r="G717" t="s">
        <v>3795</v>
      </c>
      <c r="H717">
        <v>1</v>
      </c>
      <c r="I717">
        <v>50002250</v>
      </c>
      <c r="J717" t="s">
        <v>3799</v>
      </c>
      <c r="K717" t="s">
        <v>1162</v>
      </c>
      <c r="L717" s="2">
        <v>42488</v>
      </c>
      <c r="M717" s="2">
        <v>42825</v>
      </c>
      <c r="N717">
        <v>2104145</v>
      </c>
      <c r="O717" t="s">
        <v>1110</v>
      </c>
      <c r="P717">
        <v>200</v>
      </c>
      <c r="Q717">
        <v>13.24</v>
      </c>
      <c r="R717" s="1">
        <v>223227.36</v>
      </c>
      <c r="S717" t="s">
        <v>11</v>
      </c>
    </row>
    <row r="718" spans="1:19" x14ac:dyDescent="0.25">
      <c r="A718">
        <v>7816000029</v>
      </c>
      <c r="B718" t="s">
        <v>3721</v>
      </c>
      <c r="E718" t="s">
        <v>3722</v>
      </c>
      <c r="F718" t="s">
        <v>3722</v>
      </c>
      <c r="G718" t="s">
        <v>3795</v>
      </c>
      <c r="H718">
        <v>1</v>
      </c>
      <c r="I718">
        <v>50002250</v>
      </c>
      <c r="J718" t="s">
        <v>3799</v>
      </c>
      <c r="K718" t="s">
        <v>1178</v>
      </c>
      <c r="L718" s="2">
        <v>42632</v>
      </c>
      <c r="M718" s="2">
        <v>43100</v>
      </c>
      <c r="N718">
        <v>2104145</v>
      </c>
      <c r="O718" t="s">
        <v>1110</v>
      </c>
      <c r="P718">
        <v>100</v>
      </c>
      <c r="Q718">
        <v>13.24</v>
      </c>
      <c r="R718" s="1">
        <v>135033.84</v>
      </c>
      <c r="S718" t="s">
        <v>11</v>
      </c>
    </row>
    <row r="719" spans="1:19" x14ac:dyDescent="0.25">
      <c r="A719">
        <v>7818000010</v>
      </c>
      <c r="B719" t="s">
        <v>3759</v>
      </c>
      <c r="E719" t="s">
        <v>3760</v>
      </c>
      <c r="F719" t="s">
        <v>3760</v>
      </c>
      <c r="G719" t="s">
        <v>3795</v>
      </c>
      <c r="H719">
        <v>1</v>
      </c>
      <c r="I719">
        <v>50002250</v>
      </c>
      <c r="J719" t="s">
        <v>3799</v>
      </c>
      <c r="K719" t="s">
        <v>1203</v>
      </c>
      <c r="L719" s="2">
        <v>43248</v>
      </c>
      <c r="M719" s="2">
        <v>43465</v>
      </c>
      <c r="N719">
        <v>2104145</v>
      </c>
      <c r="O719" t="s">
        <v>1110</v>
      </c>
      <c r="P719">
        <v>100</v>
      </c>
      <c r="Q719">
        <v>1390.2</v>
      </c>
      <c r="R719" s="1">
        <v>154959.95000000001</v>
      </c>
      <c r="S719" t="s">
        <v>11</v>
      </c>
    </row>
    <row r="720" spans="1:19" x14ac:dyDescent="0.25">
      <c r="A720">
        <v>7819000011</v>
      </c>
      <c r="B720" t="s">
        <v>3791</v>
      </c>
      <c r="E720" t="s">
        <v>3792</v>
      </c>
      <c r="F720" t="s">
        <v>3792</v>
      </c>
      <c r="G720" t="s">
        <v>3795</v>
      </c>
      <c r="H720">
        <v>1</v>
      </c>
      <c r="I720">
        <v>50002250</v>
      </c>
      <c r="J720" t="s">
        <v>3799</v>
      </c>
      <c r="K720" t="s">
        <v>1223</v>
      </c>
      <c r="L720" s="2">
        <v>43626</v>
      </c>
      <c r="M720" s="2">
        <v>43830</v>
      </c>
      <c r="N720">
        <v>2104145</v>
      </c>
      <c r="O720" t="s">
        <v>1110</v>
      </c>
      <c r="P720">
        <v>50</v>
      </c>
      <c r="Q720">
        <v>1390.2</v>
      </c>
      <c r="R720" s="1">
        <v>86507.45</v>
      </c>
      <c r="S720" t="s">
        <v>11</v>
      </c>
    </row>
    <row r="721" spans="1:19" x14ac:dyDescent="0.25">
      <c r="A721">
        <v>7815000005</v>
      </c>
      <c r="B721" t="s">
        <v>3671</v>
      </c>
      <c r="E721" t="s">
        <v>3672</v>
      </c>
      <c r="F721" t="s">
        <v>3672</v>
      </c>
      <c r="G721" t="s">
        <v>3795</v>
      </c>
      <c r="H721">
        <v>1</v>
      </c>
      <c r="I721">
        <v>50002250</v>
      </c>
      <c r="J721" t="s">
        <v>3799</v>
      </c>
      <c r="K721" t="s">
        <v>1091</v>
      </c>
      <c r="L721" s="2">
        <v>42121</v>
      </c>
      <c r="M721" s="2">
        <v>42487</v>
      </c>
      <c r="N721">
        <v>2104146</v>
      </c>
      <c r="O721" t="s">
        <v>1111</v>
      </c>
      <c r="P721">
        <v>100</v>
      </c>
      <c r="Q721">
        <v>254.1</v>
      </c>
      <c r="R721" s="1">
        <v>132161.22</v>
      </c>
      <c r="S721" t="s">
        <v>11</v>
      </c>
    </row>
    <row r="722" spans="1:19" x14ac:dyDescent="0.25">
      <c r="A722">
        <v>7816000014</v>
      </c>
      <c r="B722" t="s">
        <v>3707</v>
      </c>
      <c r="E722" t="s">
        <v>3708</v>
      </c>
      <c r="F722" t="s">
        <v>3708</v>
      </c>
      <c r="G722" t="s">
        <v>3795</v>
      </c>
      <c r="H722">
        <v>1</v>
      </c>
      <c r="I722">
        <v>50002250</v>
      </c>
      <c r="J722" t="s">
        <v>3799</v>
      </c>
      <c r="K722" t="s">
        <v>1162</v>
      </c>
      <c r="L722" s="2">
        <v>42488</v>
      </c>
      <c r="M722" s="2">
        <v>42825</v>
      </c>
      <c r="N722">
        <v>2104146</v>
      </c>
      <c r="O722" t="s">
        <v>1111</v>
      </c>
      <c r="P722">
        <v>300</v>
      </c>
      <c r="Q722">
        <v>2.67</v>
      </c>
      <c r="R722" s="1">
        <v>223227.36</v>
      </c>
      <c r="S722" t="s">
        <v>11</v>
      </c>
    </row>
    <row r="723" spans="1:19" x14ac:dyDescent="0.25">
      <c r="A723">
        <v>7815000005</v>
      </c>
      <c r="B723" t="s">
        <v>3671</v>
      </c>
      <c r="E723" t="s">
        <v>3672</v>
      </c>
      <c r="F723" t="s">
        <v>3672</v>
      </c>
      <c r="G723" t="s">
        <v>3795</v>
      </c>
      <c r="H723">
        <v>1</v>
      </c>
      <c r="I723">
        <v>50002250</v>
      </c>
      <c r="J723" t="s">
        <v>3799</v>
      </c>
      <c r="K723" t="s">
        <v>1091</v>
      </c>
      <c r="L723" s="2">
        <v>42121</v>
      </c>
      <c r="M723" s="2">
        <v>42487</v>
      </c>
      <c r="N723">
        <v>2104147</v>
      </c>
      <c r="O723" t="s">
        <v>1112</v>
      </c>
      <c r="P723">
        <v>100</v>
      </c>
      <c r="Q723">
        <v>200444</v>
      </c>
      <c r="R723" s="1">
        <v>132161.22</v>
      </c>
      <c r="S723" t="s">
        <v>11</v>
      </c>
    </row>
    <row r="724" spans="1:19" x14ac:dyDescent="0.25">
      <c r="A724">
        <v>7816000014</v>
      </c>
      <c r="B724" t="s">
        <v>3707</v>
      </c>
      <c r="E724" t="s">
        <v>3708</v>
      </c>
      <c r="F724" t="s">
        <v>3708</v>
      </c>
      <c r="G724" t="s">
        <v>3795</v>
      </c>
      <c r="H724">
        <v>1</v>
      </c>
      <c r="I724">
        <v>50002250</v>
      </c>
      <c r="J724" t="s">
        <v>3799</v>
      </c>
      <c r="K724" t="s">
        <v>1162</v>
      </c>
      <c r="L724" s="2">
        <v>42488</v>
      </c>
      <c r="M724" s="2">
        <v>42825</v>
      </c>
      <c r="N724">
        <v>2104147</v>
      </c>
      <c r="O724" t="s">
        <v>1112</v>
      </c>
      <c r="P724">
        <v>200</v>
      </c>
      <c r="Q724">
        <v>21.06</v>
      </c>
      <c r="R724" s="1">
        <v>223227.36</v>
      </c>
      <c r="S724" t="s">
        <v>11</v>
      </c>
    </row>
    <row r="725" spans="1:19" x14ac:dyDescent="0.25">
      <c r="A725">
        <v>7816000029</v>
      </c>
      <c r="B725" t="s">
        <v>3721</v>
      </c>
      <c r="E725" t="s">
        <v>3722</v>
      </c>
      <c r="F725" t="s">
        <v>3722</v>
      </c>
      <c r="G725" t="s">
        <v>3795</v>
      </c>
      <c r="H725">
        <v>1</v>
      </c>
      <c r="I725">
        <v>50002250</v>
      </c>
      <c r="J725" t="s">
        <v>3799</v>
      </c>
      <c r="K725" t="s">
        <v>1178</v>
      </c>
      <c r="L725" s="2">
        <v>42632</v>
      </c>
      <c r="M725" s="2">
        <v>43100</v>
      </c>
      <c r="N725">
        <v>2104147</v>
      </c>
      <c r="O725" t="s">
        <v>1112</v>
      </c>
      <c r="P725">
        <v>100</v>
      </c>
      <c r="Q725">
        <v>21.06</v>
      </c>
      <c r="R725" s="1">
        <v>135033.84</v>
      </c>
      <c r="S725" t="s">
        <v>11</v>
      </c>
    </row>
    <row r="726" spans="1:19" x14ac:dyDescent="0.25">
      <c r="A726">
        <v>7818000010</v>
      </c>
      <c r="B726" t="s">
        <v>3759</v>
      </c>
      <c r="E726" t="s">
        <v>3760</v>
      </c>
      <c r="F726" t="s">
        <v>3760</v>
      </c>
      <c r="G726" t="s">
        <v>3795</v>
      </c>
      <c r="H726">
        <v>1</v>
      </c>
      <c r="I726">
        <v>50002250</v>
      </c>
      <c r="J726" t="s">
        <v>3799</v>
      </c>
      <c r="K726" t="s">
        <v>1203</v>
      </c>
      <c r="L726" s="2">
        <v>43248</v>
      </c>
      <c r="M726" s="2">
        <v>43465</v>
      </c>
      <c r="N726">
        <v>2104147</v>
      </c>
      <c r="O726" t="s">
        <v>1112</v>
      </c>
      <c r="P726">
        <v>100</v>
      </c>
      <c r="Q726">
        <v>2211.3000000000002</v>
      </c>
      <c r="R726" s="1">
        <v>154959.95000000001</v>
      </c>
      <c r="S726" t="s">
        <v>11</v>
      </c>
    </row>
    <row r="727" spans="1:19" x14ac:dyDescent="0.25">
      <c r="A727">
        <v>7819000011</v>
      </c>
      <c r="B727" t="s">
        <v>3791</v>
      </c>
      <c r="E727" t="s">
        <v>3792</v>
      </c>
      <c r="F727" t="s">
        <v>3792</v>
      </c>
      <c r="G727" t="s">
        <v>3795</v>
      </c>
      <c r="H727">
        <v>1</v>
      </c>
      <c r="I727">
        <v>50002250</v>
      </c>
      <c r="J727" t="s">
        <v>3799</v>
      </c>
      <c r="K727" t="s">
        <v>1223</v>
      </c>
      <c r="L727" s="2">
        <v>43626</v>
      </c>
      <c r="M727" s="2">
        <v>43830</v>
      </c>
      <c r="N727">
        <v>2104147</v>
      </c>
      <c r="O727" t="s">
        <v>1112</v>
      </c>
      <c r="P727">
        <v>50</v>
      </c>
      <c r="Q727">
        <v>2211.3000000000002</v>
      </c>
      <c r="R727" s="1">
        <v>86507.45</v>
      </c>
      <c r="S727" t="s">
        <v>11</v>
      </c>
    </row>
    <row r="728" spans="1:19" x14ac:dyDescent="0.25">
      <c r="A728">
        <v>7815000005</v>
      </c>
      <c r="B728" t="s">
        <v>3671</v>
      </c>
      <c r="E728" t="s">
        <v>3672</v>
      </c>
      <c r="F728" t="s">
        <v>3672</v>
      </c>
      <c r="G728" t="s">
        <v>3795</v>
      </c>
      <c r="H728">
        <v>1</v>
      </c>
      <c r="I728">
        <v>50002250</v>
      </c>
      <c r="J728" t="s">
        <v>3799</v>
      </c>
      <c r="K728" t="s">
        <v>1091</v>
      </c>
      <c r="L728" s="2">
        <v>42121</v>
      </c>
      <c r="M728" s="2">
        <v>42487</v>
      </c>
      <c r="N728">
        <v>2104149</v>
      </c>
      <c r="O728" t="s">
        <v>1113</v>
      </c>
      <c r="P728">
        <v>100</v>
      </c>
      <c r="Q728">
        <v>69544</v>
      </c>
      <c r="R728" s="1">
        <v>132161.22</v>
      </c>
      <c r="S728" t="s">
        <v>11</v>
      </c>
    </row>
    <row r="729" spans="1:19" x14ac:dyDescent="0.25">
      <c r="A729">
        <v>7816000014</v>
      </c>
      <c r="B729" t="s">
        <v>3707</v>
      </c>
      <c r="E729" t="s">
        <v>3708</v>
      </c>
      <c r="F729" t="s">
        <v>3708</v>
      </c>
      <c r="G729" t="s">
        <v>3795</v>
      </c>
      <c r="H729">
        <v>1</v>
      </c>
      <c r="I729">
        <v>50002250</v>
      </c>
      <c r="J729" t="s">
        <v>3799</v>
      </c>
      <c r="K729" t="s">
        <v>1162</v>
      </c>
      <c r="L729" s="2">
        <v>42488</v>
      </c>
      <c r="M729" s="2">
        <v>42825</v>
      </c>
      <c r="N729">
        <v>2104149</v>
      </c>
      <c r="O729" t="s">
        <v>1113</v>
      </c>
      <c r="P729">
        <v>200</v>
      </c>
      <c r="Q729">
        <v>7.32</v>
      </c>
      <c r="R729" s="1">
        <v>223227.36</v>
      </c>
      <c r="S729" t="s">
        <v>11</v>
      </c>
    </row>
    <row r="730" spans="1:19" x14ac:dyDescent="0.25">
      <c r="A730">
        <v>7816000029</v>
      </c>
      <c r="B730" t="s">
        <v>3721</v>
      </c>
      <c r="E730" t="s">
        <v>3722</v>
      </c>
      <c r="F730" t="s">
        <v>3722</v>
      </c>
      <c r="G730" t="s">
        <v>3795</v>
      </c>
      <c r="H730">
        <v>1</v>
      </c>
      <c r="I730">
        <v>50002250</v>
      </c>
      <c r="J730" t="s">
        <v>3799</v>
      </c>
      <c r="K730" t="s">
        <v>1178</v>
      </c>
      <c r="L730" s="2">
        <v>42632</v>
      </c>
      <c r="M730" s="2">
        <v>43100</v>
      </c>
      <c r="N730">
        <v>2104149</v>
      </c>
      <c r="O730" t="s">
        <v>1113</v>
      </c>
      <c r="P730">
        <v>100</v>
      </c>
      <c r="Q730">
        <v>7.32</v>
      </c>
      <c r="R730" s="1">
        <v>135033.84</v>
      </c>
      <c r="S730" t="s">
        <v>11</v>
      </c>
    </row>
    <row r="731" spans="1:19" x14ac:dyDescent="0.25">
      <c r="A731">
        <v>7818000010</v>
      </c>
      <c r="B731" t="s">
        <v>3759</v>
      </c>
      <c r="E731" t="s">
        <v>3760</v>
      </c>
      <c r="F731" t="s">
        <v>3760</v>
      </c>
      <c r="G731" t="s">
        <v>3795</v>
      </c>
      <c r="H731">
        <v>1</v>
      </c>
      <c r="I731">
        <v>50002250</v>
      </c>
      <c r="J731" t="s">
        <v>3799</v>
      </c>
      <c r="K731" t="s">
        <v>1203</v>
      </c>
      <c r="L731" s="2">
        <v>43248</v>
      </c>
      <c r="M731" s="2">
        <v>43465</v>
      </c>
      <c r="N731">
        <v>2104149</v>
      </c>
      <c r="O731" t="s">
        <v>1113</v>
      </c>
      <c r="P731">
        <v>100</v>
      </c>
      <c r="Q731">
        <v>768.6</v>
      </c>
      <c r="R731" s="1">
        <v>154959.95000000001</v>
      </c>
      <c r="S731" t="s">
        <v>11</v>
      </c>
    </row>
    <row r="732" spans="1:19" x14ac:dyDescent="0.25">
      <c r="A732">
        <v>7819000011</v>
      </c>
      <c r="B732" t="s">
        <v>3791</v>
      </c>
      <c r="E732" t="s">
        <v>3792</v>
      </c>
      <c r="F732" t="s">
        <v>3792</v>
      </c>
      <c r="G732" t="s">
        <v>3795</v>
      </c>
      <c r="H732">
        <v>1</v>
      </c>
      <c r="I732">
        <v>50002250</v>
      </c>
      <c r="J732" t="s">
        <v>3799</v>
      </c>
      <c r="K732" t="s">
        <v>1223</v>
      </c>
      <c r="L732" s="2">
        <v>43626</v>
      </c>
      <c r="M732" s="2">
        <v>43830</v>
      </c>
      <c r="N732">
        <v>2104149</v>
      </c>
      <c r="O732" t="s">
        <v>1113</v>
      </c>
      <c r="P732">
        <v>50</v>
      </c>
      <c r="Q732">
        <v>768.6</v>
      </c>
      <c r="R732" s="1">
        <v>86507.45</v>
      </c>
      <c r="S732" t="s">
        <v>11</v>
      </c>
    </row>
    <row r="733" spans="1:19" x14ac:dyDescent="0.25">
      <c r="A733">
        <v>7815000005</v>
      </c>
      <c r="B733" t="s">
        <v>3671</v>
      </c>
      <c r="E733" t="s">
        <v>3672</v>
      </c>
      <c r="F733" t="s">
        <v>3672</v>
      </c>
      <c r="G733" t="s">
        <v>3795</v>
      </c>
      <c r="H733">
        <v>1</v>
      </c>
      <c r="I733">
        <v>50002250</v>
      </c>
      <c r="J733" t="s">
        <v>3799</v>
      </c>
      <c r="K733" t="s">
        <v>1091</v>
      </c>
      <c r="L733" s="2">
        <v>42121</v>
      </c>
      <c r="M733" s="2">
        <v>42487</v>
      </c>
      <c r="N733">
        <v>2104150</v>
      </c>
      <c r="O733" t="s">
        <v>1114</v>
      </c>
      <c r="P733">
        <v>200</v>
      </c>
      <c r="Q733">
        <v>218428.00000000003</v>
      </c>
      <c r="R733" s="1">
        <v>132161.22</v>
      </c>
      <c r="S733" t="s">
        <v>11</v>
      </c>
    </row>
    <row r="734" spans="1:19" x14ac:dyDescent="0.25">
      <c r="A734">
        <v>7816000014</v>
      </c>
      <c r="B734" t="s">
        <v>3707</v>
      </c>
      <c r="E734" t="s">
        <v>3708</v>
      </c>
      <c r="F734" t="s">
        <v>3708</v>
      </c>
      <c r="G734" t="s">
        <v>3795</v>
      </c>
      <c r="H734">
        <v>1</v>
      </c>
      <c r="I734">
        <v>50002250</v>
      </c>
      <c r="J734" t="s">
        <v>3799</v>
      </c>
      <c r="K734" t="s">
        <v>1162</v>
      </c>
      <c r="L734" s="2">
        <v>42488</v>
      </c>
      <c r="M734" s="2">
        <v>42825</v>
      </c>
      <c r="N734">
        <v>2104150</v>
      </c>
      <c r="O734" t="s">
        <v>1114</v>
      </c>
      <c r="P734">
        <v>200</v>
      </c>
      <c r="Q734">
        <v>22.94</v>
      </c>
      <c r="R734" s="1">
        <v>223227.36</v>
      </c>
      <c r="S734" t="s">
        <v>11</v>
      </c>
    </row>
    <row r="735" spans="1:19" x14ac:dyDescent="0.25">
      <c r="A735">
        <v>7816000029</v>
      </c>
      <c r="B735" t="s">
        <v>3721</v>
      </c>
      <c r="E735" t="s">
        <v>3722</v>
      </c>
      <c r="F735" t="s">
        <v>3722</v>
      </c>
      <c r="G735" t="s">
        <v>3795</v>
      </c>
      <c r="H735">
        <v>1</v>
      </c>
      <c r="I735">
        <v>50002250</v>
      </c>
      <c r="J735" t="s">
        <v>3799</v>
      </c>
      <c r="K735" t="s">
        <v>1178</v>
      </c>
      <c r="L735" s="2">
        <v>42632</v>
      </c>
      <c r="M735" s="2">
        <v>43100</v>
      </c>
      <c r="N735">
        <v>2104150</v>
      </c>
      <c r="O735" t="s">
        <v>1114</v>
      </c>
      <c r="P735">
        <v>100</v>
      </c>
      <c r="Q735">
        <v>22.94</v>
      </c>
      <c r="R735" s="1">
        <v>135033.84</v>
      </c>
      <c r="S735" t="s">
        <v>11</v>
      </c>
    </row>
    <row r="736" spans="1:19" x14ac:dyDescent="0.25">
      <c r="A736">
        <v>7818000010</v>
      </c>
      <c r="B736" t="s">
        <v>3759</v>
      </c>
      <c r="E736" t="s">
        <v>3760</v>
      </c>
      <c r="F736" t="s">
        <v>3760</v>
      </c>
      <c r="G736" t="s">
        <v>3795</v>
      </c>
      <c r="H736">
        <v>1</v>
      </c>
      <c r="I736">
        <v>50002250</v>
      </c>
      <c r="J736" t="s">
        <v>3799</v>
      </c>
      <c r="K736" t="s">
        <v>1203</v>
      </c>
      <c r="L736" s="2">
        <v>43248</v>
      </c>
      <c r="M736" s="2">
        <v>43465</v>
      </c>
      <c r="N736">
        <v>2104150</v>
      </c>
      <c r="O736" t="s">
        <v>1114</v>
      </c>
      <c r="P736">
        <v>100</v>
      </c>
      <c r="Q736">
        <v>2408.6999999999998</v>
      </c>
      <c r="R736" s="1">
        <v>154959.95000000001</v>
      </c>
      <c r="S736" t="s">
        <v>11</v>
      </c>
    </row>
    <row r="737" spans="1:19" x14ac:dyDescent="0.25">
      <c r="A737">
        <v>7819000011</v>
      </c>
      <c r="B737" t="s">
        <v>3791</v>
      </c>
      <c r="E737" t="s">
        <v>3792</v>
      </c>
      <c r="F737" t="s">
        <v>3792</v>
      </c>
      <c r="G737" t="s">
        <v>3795</v>
      </c>
      <c r="H737">
        <v>1</v>
      </c>
      <c r="I737">
        <v>50002250</v>
      </c>
      <c r="J737" t="s">
        <v>3799</v>
      </c>
      <c r="K737" t="s">
        <v>1223</v>
      </c>
      <c r="L737" s="2">
        <v>43626</v>
      </c>
      <c r="M737" s="2">
        <v>43830</v>
      </c>
      <c r="N737">
        <v>2104150</v>
      </c>
      <c r="O737" t="s">
        <v>1114</v>
      </c>
      <c r="P737">
        <v>50</v>
      </c>
      <c r="Q737">
        <v>2408.6999999999998</v>
      </c>
      <c r="R737" s="1">
        <v>86507.45</v>
      </c>
      <c r="S737" t="s">
        <v>11</v>
      </c>
    </row>
    <row r="738" spans="1:19" x14ac:dyDescent="0.25">
      <c r="A738">
        <v>7815000005</v>
      </c>
      <c r="B738" t="s">
        <v>3671</v>
      </c>
      <c r="E738" t="s">
        <v>3672</v>
      </c>
      <c r="F738" t="s">
        <v>3672</v>
      </c>
      <c r="G738" t="s">
        <v>3795</v>
      </c>
      <c r="H738">
        <v>1</v>
      </c>
      <c r="I738">
        <v>50002250</v>
      </c>
      <c r="J738" t="s">
        <v>3799</v>
      </c>
      <c r="K738" t="s">
        <v>1091</v>
      </c>
      <c r="L738" s="2">
        <v>42121</v>
      </c>
      <c r="M738" s="2">
        <v>42487</v>
      </c>
      <c r="N738">
        <v>2104151</v>
      </c>
      <c r="O738" t="s">
        <v>1115</v>
      </c>
      <c r="P738">
        <v>150</v>
      </c>
      <c r="Q738">
        <v>143752</v>
      </c>
      <c r="R738" s="1">
        <v>132161.22</v>
      </c>
      <c r="S738" t="s">
        <v>11</v>
      </c>
    </row>
    <row r="739" spans="1:19" x14ac:dyDescent="0.25">
      <c r="A739">
        <v>7816000014</v>
      </c>
      <c r="B739" t="s">
        <v>3707</v>
      </c>
      <c r="E739" t="s">
        <v>3708</v>
      </c>
      <c r="F739" t="s">
        <v>3708</v>
      </c>
      <c r="G739" t="s">
        <v>3795</v>
      </c>
      <c r="H739">
        <v>1</v>
      </c>
      <c r="I739">
        <v>50002250</v>
      </c>
      <c r="J739" t="s">
        <v>3799</v>
      </c>
      <c r="K739" t="s">
        <v>1162</v>
      </c>
      <c r="L739" s="2">
        <v>42488</v>
      </c>
      <c r="M739" s="2">
        <v>42825</v>
      </c>
      <c r="N739">
        <v>2104151</v>
      </c>
      <c r="O739" t="s">
        <v>1115</v>
      </c>
      <c r="P739">
        <v>200</v>
      </c>
      <c r="Q739">
        <v>15.1</v>
      </c>
      <c r="R739" s="1">
        <v>223227.36</v>
      </c>
      <c r="S739" t="s">
        <v>11</v>
      </c>
    </row>
    <row r="740" spans="1:19" x14ac:dyDescent="0.25">
      <c r="A740">
        <v>7816000029</v>
      </c>
      <c r="B740" t="s">
        <v>3721</v>
      </c>
      <c r="E740" t="s">
        <v>3722</v>
      </c>
      <c r="F740" t="s">
        <v>3722</v>
      </c>
      <c r="G740" t="s">
        <v>3795</v>
      </c>
      <c r="H740">
        <v>1</v>
      </c>
      <c r="I740">
        <v>50002250</v>
      </c>
      <c r="J740" t="s">
        <v>3799</v>
      </c>
      <c r="K740" t="s">
        <v>1178</v>
      </c>
      <c r="L740" s="2">
        <v>42632</v>
      </c>
      <c r="M740" s="2">
        <v>43100</v>
      </c>
      <c r="N740">
        <v>2104151</v>
      </c>
      <c r="O740" t="s">
        <v>1115</v>
      </c>
      <c r="P740">
        <v>100</v>
      </c>
      <c r="Q740">
        <v>15.1</v>
      </c>
      <c r="R740" s="1">
        <v>135033.84</v>
      </c>
      <c r="S740" t="s">
        <v>11</v>
      </c>
    </row>
    <row r="741" spans="1:19" x14ac:dyDescent="0.25">
      <c r="A741">
        <v>7818000010</v>
      </c>
      <c r="B741" t="s">
        <v>3759</v>
      </c>
      <c r="E741" t="s">
        <v>3760</v>
      </c>
      <c r="F741" t="s">
        <v>3760</v>
      </c>
      <c r="G741" t="s">
        <v>3795</v>
      </c>
      <c r="H741">
        <v>1</v>
      </c>
      <c r="I741">
        <v>50002250</v>
      </c>
      <c r="J741" t="s">
        <v>3799</v>
      </c>
      <c r="K741" t="s">
        <v>1203</v>
      </c>
      <c r="L741" s="2">
        <v>43248</v>
      </c>
      <c r="M741" s="2">
        <v>43465</v>
      </c>
      <c r="N741">
        <v>2104151</v>
      </c>
      <c r="O741" t="s">
        <v>1115</v>
      </c>
      <c r="P741">
        <v>150</v>
      </c>
      <c r="Q741">
        <v>1585.5</v>
      </c>
      <c r="R741" s="1">
        <v>154959.95000000001</v>
      </c>
      <c r="S741" t="s">
        <v>11</v>
      </c>
    </row>
    <row r="742" spans="1:19" x14ac:dyDescent="0.25">
      <c r="A742">
        <v>7819000011</v>
      </c>
      <c r="B742" t="s">
        <v>3791</v>
      </c>
      <c r="E742" t="s">
        <v>3792</v>
      </c>
      <c r="F742" t="s">
        <v>3792</v>
      </c>
      <c r="G742" t="s">
        <v>3795</v>
      </c>
      <c r="H742">
        <v>1</v>
      </c>
      <c r="I742">
        <v>50002250</v>
      </c>
      <c r="J742" t="s">
        <v>3799</v>
      </c>
      <c r="K742" t="s">
        <v>1223</v>
      </c>
      <c r="L742" s="2">
        <v>43626</v>
      </c>
      <c r="M742" s="2">
        <v>43830</v>
      </c>
      <c r="N742">
        <v>2104151</v>
      </c>
      <c r="O742" t="s">
        <v>1115</v>
      </c>
      <c r="P742">
        <v>50</v>
      </c>
      <c r="Q742">
        <v>1585.5</v>
      </c>
      <c r="R742" s="1">
        <v>86507.45</v>
      </c>
      <c r="S742" t="s">
        <v>11</v>
      </c>
    </row>
    <row r="743" spans="1:19" x14ac:dyDescent="0.25">
      <c r="A743">
        <v>7815000005</v>
      </c>
      <c r="B743" t="s">
        <v>3671</v>
      </c>
      <c r="E743" t="s">
        <v>3672</v>
      </c>
      <c r="F743" t="s">
        <v>3672</v>
      </c>
      <c r="G743" t="s">
        <v>3795</v>
      </c>
      <c r="H743">
        <v>1</v>
      </c>
      <c r="I743">
        <v>50002250</v>
      </c>
      <c r="J743" t="s">
        <v>3799</v>
      </c>
      <c r="K743" t="s">
        <v>1091</v>
      </c>
      <c r="L743" s="2">
        <v>42121</v>
      </c>
      <c r="M743" s="2">
        <v>42487</v>
      </c>
      <c r="N743">
        <v>2104152</v>
      </c>
      <c r="O743" t="s">
        <v>1116</v>
      </c>
      <c r="P743">
        <v>6</v>
      </c>
      <c r="Q743">
        <v>229.18</v>
      </c>
      <c r="R743" s="1">
        <v>132161.22</v>
      </c>
      <c r="S743" t="s">
        <v>11</v>
      </c>
    </row>
    <row r="744" spans="1:19" x14ac:dyDescent="0.25">
      <c r="A744">
        <v>7816000014</v>
      </c>
      <c r="B744" t="s">
        <v>3707</v>
      </c>
      <c r="E744" t="s">
        <v>3708</v>
      </c>
      <c r="F744" t="s">
        <v>3708</v>
      </c>
      <c r="G744" t="s">
        <v>3795</v>
      </c>
      <c r="H744">
        <v>1</v>
      </c>
      <c r="I744">
        <v>50002250</v>
      </c>
      <c r="J744" t="s">
        <v>3799</v>
      </c>
      <c r="K744" t="s">
        <v>1162</v>
      </c>
      <c r="L744" s="2">
        <v>42488</v>
      </c>
      <c r="M744" s="2">
        <v>42825</v>
      </c>
      <c r="N744">
        <v>2104152</v>
      </c>
      <c r="O744" t="s">
        <v>1116</v>
      </c>
      <c r="P744">
        <v>7</v>
      </c>
      <c r="Q744">
        <v>241</v>
      </c>
      <c r="R744" s="1">
        <v>223227.36</v>
      </c>
      <c r="S744" t="s">
        <v>11</v>
      </c>
    </row>
    <row r="745" spans="1:19" x14ac:dyDescent="0.25">
      <c r="A745">
        <v>7816000029</v>
      </c>
      <c r="B745" t="s">
        <v>3721</v>
      </c>
      <c r="E745" t="s">
        <v>3722</v>
      </c>
      <c r="F745" t="s">
        <v>3722</v>
      </c>
      <c r="G745" t="s">
        <v>3795</v>
      </c>
      <c r="H745">
        <v>1</v>
      </c>
      <c r="I745">
        <v>50002250</v>
      </c>
      <c r="J745" t="s">
        <v>3799</v>
      </c>
      <c r="K745" t="s">
        <v>1178</v>
      </c>
      <c r="L745" s="2">
        <v>42632</v>
      </c>
      <c r="M745" s="2">
        <v>43100</v>
      </c>
      <c r="N745">
        <v>2104152</v>
      </c>
      <c r="O745" t="s">
        <v>1116</v>
      </c>
      <c r="P745">
        <v>3</v>
      </c>
      <c r="Q745">
        <v>241</v>
      </c>
      <c r="R745" s="1">
        <v>135033.84</v>
      </c>
      <c r="S745" t="s">
        <v>11</v>
      </c>
    </row>
    <row r="746" spans="1:19" x14ac:dyDescent="0.25">
      <c r="A746">
        <v>7818000010</v>
      </c>
      <c r="B746" t="s">
        <v>3759</v>
      </c>
      <c r="E746" t="s">
        <v>3760</v>
      </c>
      <c r="F746" t="s">
        <v>3760</v>
      </c>
      <c r="G746" t="s">
        <v>3795</v>
      </c>
      <c r="H746">
        <v>1</v>
      </c>
      <c r="I746">
        <v>50002250</v>
      </c>
      <c r="J746" t="s">
        <v>3799</v>
      </c>
      <c r="K746" t="s">
        <v>1203</v>
      </c>
      <c r="L746" s="2">
        <v>43248</v>
      </c>
      <c r="M746" s="2">
        <v>43465</v>
      </c>
      <c r="N746">
        <v>2104152</v>
      </c>
      <c r="O746" t="s">
        <v>1116</v>
      </c>
      <c r="P746">
        <v>3</v>
      </c>
      <c r="Q746">
        <v>253.05</v>
      </c>
      <c r="R746" s="1">
        <v>154959.95000000001</v>
      </c>
      <c r="S746" t="s">
        <v>11</v>
      </c>
    </row>
    <row r="747" spans="1:19" x14ac:dyDescent="0.25">
      <c r="A747">
        <v>7819000011</v>
      </c>
      <c r="B747" t="s">
        <v>3791</v>
      </c>
      <c r="E747" t="s">
        <v>3792</v>
      </c>
      <c r="F747" t="s">
        <v>3792</v>
      </c>
      <c r="G747" t="s">
        <v>3795</v>
      </c>
      <c r="H747">
        <v>1</v>
      </c>
      <c r="I747">
        <v>50002250</v>
      </c>
      <c r="J747" t="s">
        <v>3799</v>
      </c>
      <c r="K747" t="s">
        <v>1223</v>
      </c>
      <c r="L747" s="2">
        <v>43626</v>
      </c>
      <c r="M747" s="2">
        <v>43830</v>
      </c>
      <c r="N747">
        <v>2104152</v>
      </c>
      <c r="O747" t="s">
        <v>1116</v>
      </c>
      <c r="P747">
        <v>1</v>
      </c>
      <c r="Q747">
        <v>253.05</v>
      </c>
      <c r="R747" s="1">
        <v>86507.45</v>
      </c>
      <c r="S747" t="s">
        <v>11</v>
      </c>
    </row>
    <row r="748" spans="1:19" x14ac:dyDescent="0.25">
      <c r="A748">
        <v>7215000012</v>
      </c>
      <c r="B748" t="s">
        <v>1350</v>
      </c>
      <c r="E748" t="s">
        <v>1351</v>
      </c>
      <c r="F748" t="s">
        <v>1352</v>
      </c>
      <c r="G748" t="s">
        <v>3795</v>
      </c>
      <c r="H748">
        <v>1</v>
      </c>
      <c r="I748">
        <v>50000746</v>
      </c>
      <c r="J748" t="s">
        <v>3803</v>
      </c>
      <c r="K748" t="s">
        <v>533</v>
      </c>
      <c r="L748" s="2">
        <v>42011</v>
      </c>
      <c r="M748" s="2">
        <v>42467</v>
      </c>
      <c r="N748">
        <v>2104153</v>
      </c>
      <c r="O748" t="s">
        <v>340</v>
      </c>
      <c r="P748">
        <v>25</v>
      </c>
      <c r="Q748">
        <v>89383</v>
      </c>
      <c r="R748" s="1">
        <v>71515.47</v>
      </c>
      <c r="S748" t="s">
        <v>11</v>
      </c>
    </row>
    <row r="749" spans="1:19" x14ac:dyDescent="0.25">
      <c r="A749">
        <v>7218000047</v>
      </c>
      <c r="B749" t="s">
        <v>2749</v>
      </c>
      <c r="E749" t="s">
        <v>2750</v>
      </c>
      <c r="F749" t="s">
        <v>2751</v>
      </c>
      <c r="G749" t="s">
        <v>3795</v>
      </c>
      <c r="H749">
        <v>1</v>
      </c>
      <c r="I749">
        <v>50002346</v>
      </c>
      <c r="J749" t="s">
        <v>3861</v>
      </c>
      <c r="K749" t="s">
        <v>916</v>
      </c>
      <c r="L749" s="2">
        <v>43179</v>
      </c>
      <c r="M749" s="2">
        <v>43636</v>
      </c>
      <c r="N749">
        <v>2104153</v>
      </c>
      <c r="O749" t="s">
        <v>340</v>
      </c>
      <c r="P749">
        <v>25</v>
      </c>
      <c r="Q749">
        <v>8.1999999999999993</v>
      </c>
      <c r="R749" s="1">
        <v>58797.24</v>
      </c>
      <c r="S749" t="s">
        <v>11</v>
      </c>
    </row>
    <row r="750" spans="1:19" x14ac:dyDescent="0.25">
      <c r="A750">
        <v>7217000086</v>
      </c>
      <c r="B750" t="s">
        <v>2254</v>
      </c>
      <c r="E750" t="s">
        <v>2255</v>
      </c>
      <c r="F750" t="s">
        <v>2256</v>
      </c>
      <c r="G750" t="s">
        <v>3795</v>
      </c>
      <c r="H750">
        <v>1</v>
      </c>
      <c r="I750">
        <v>50000746</v>
      </c>
      <c r="J750" t="s">
        <v>3803</v>
      </c>
      <c r="K750" t="s">
        <v>876</v>
      </c>
      <c r="L750" s="2">
        <v>42801</v>
      </c>
      <c r="M750" s="2">
        <v>43166</v>
      </c>
      <c r="N750">
        <v>2104153</v>
      </c>
      <c r="O750" t="s">
        <v>340</v>
      </c>
      <c r="P750">
        <v>120</v>
      </c>
      <c r="Q750">
        <v>647.5</v>
      </c>
      <c r="R750" s="1">
        <v>49892.97</v>
      </c>
      <c r="S750" t="s">
        <v>11</v>
      </c>
    </row>
    <row r="751" spans="1:19" x14ac:dyDescent="0.25">
      <c r="A751">
        <v>7815000005</v>
      </c>
      <c r="B751" t="s">
        <v>3671</v>
      </c>
      <c r="E751" t="s">
        <v>3672</v>
      </c>
      <c r="F751" t="s">
        <v>3672</v>
      </c>
      <c r="G751" t="s">
        <v>3795</v>
      </c>
      <c r="H751">
        <v>1</v>
      </c>
      <c r="I751">
        <v>50002250</v>
      </c>
      <c r="J751" t="s">
        <v>3799</v>
      </c>
      <c r="K751" t="s">
        <v>1091</v>
      </c>
      <c r="L751" s="2">
        <v>42121</v>
      </c>
      <c r="M751" s="2">
        <v>42487</v>
      </c>
      <c r="N751">
        <v>2104154</v>
      </c>
      <c r="O751" t="s">
        <v>1117</v>
      </c>
      <c r="P751">
        <v>200</v>
      </c>
      <c r="Q751">
        <v>50492</v>
      </c>
      <c r="R751" s="1">
        <v>132161.22</v>
      </c>
      <c r="S751" t="s">
        <v>11</v>
      </c>
    </row>
    <row r="752" spans="1:19" x14ac:dyDescent="0.25">
      <c r="A752">
        <v>7816000014</v>
      </c>
      <c r="B752" t="s">
        <v>3707</v>
      </c>
      <c r="E752" t="s">
        <v>3708</v>
      </c>
      <c r="F752" t="s">
        <v>3708</v>
      </c>
      <c r="G752" t="s">
        <v>3795</v>
      </c>
      <c r="H752">
        <v>1</v>
      </c>
      <c r="I752">
        <v>50002250</v>
      </c>
      <c r="J752" t="s">
        <v>3799</v>
      </c>
      <c r="K752" t="s">
        <v>1162</v>
      </c>
      <c r="L752" s="2">
        <v>42488</v>
      </c>
      <c r="M752" s="2">
        <v>42825</v>
      </c>
      <c r="N752">
        <v>2104154</v>
      </c>
      <c r="O752" t="s">
        <v>1117</v>
      </c>
      <c r="P752">
        <v>500</v>
      </c>
      <c r="Q752">
        <v>5.31</v>
      </c>
      <c r="R752" s="1">
        <v>223227.36</v>
      </c>
      <c r="S752" t="s">
        <v>11</v>
      </c>
    </row>
    <row r="753" spans="1:19" x14ac:dyDescent="0.25">
      <c r="A753">
        <v>7816000029</v>
      </c>
      <c r="B753" t="s">
        <v>3721</v>
      </c>
      <c r="E753" t="s">
        <v>3722</v>
      </c>
      <c r="F753" t="s">
        <v>3722</v>
      </c>
      <c r="G753" t="s">
        <v>3795</v>
      </c>
      <c r="H753">
        <v>1</v>
      </c>
      <c r="I753">
        <v>50002250</v>
      </c>
      <c r="J753" t="s">
        <v>3799</v>
      </c>
      <c r="K753" t="s">
        <v>1178</v>
      </c>
      <c r="L753" s="2">
        <v>42632</v>
      </c>
      <c r="M753" s="2">
        <v>43100</v>
      </c>
      <c r="N753">
        <v>2104154</v>
      </c>
      <c r="O753" t="s">
        <v>1117</v>
      </c>
      <c r="P753">
        <v>300</v>
      </c>
      <c r="Q753">
        <v>5.31</v>
      </c>
      <c r="R753" s="1">
        <v>135033.84</v>
      </c>
      <c r="S753" t="s">
        <v>11</v>
      </c>
    </row>
    <row r="754" spans="1:19" x14ac:dyDescent="0.25">
      <c r="A754">
        <v>7818000010</v>
      </c>
      <c r="B754" t="s">
        <v>3759</v>
      </c>
      <c r="E754" t="s">
        <v>3760</v>
      </c>
      <c r="F754" t="s">
        <v>3760</v>
      </c>
      <c r="G754" t="s">
        <v>3795</v>
      </c>
      <c r="H754">
        <v>1</v>
      </c>
      <c r="I754">
        <v>50002250</v>
      </c>
      <c r="J754" t="s">
        <v>3799</v>
      </c>
      <c r="K754" t="s">
        <v>1203</v>
      </c>
      <c r="L754" s="2">
        <v>43248</v>
      </c>
      <c r="M754" s="2">
        <v>43465</v>
      </c>
      <c r="N754">
        <v>2104154</v>
      </c>
      <c r="O754" t="s">
        <v>1117</v>
      </c>
      <c r="P754">
        <v>400</v>
      </c>
      <c r="Q754">
        <v>55754.999999999993</v>
      </c>
      <c r="R754" s="1">
        <v>154959.95000000001</v>
      </c>
      <c r="S754" t="s">
        <v>11</v>
      </c>
    </row>
    <row r="755" spans="1:19" x14ac:dyDescent="0.25">
      <c r="A755">
        <v>7819000011</v>
      </c>
      <c r="B755" t="s">
        <v>3791</v>
      </c>
      <c r="E755" t="s">
        <v>3792</v>
      </c>
      <c r="F755" t="s">
        <v>3792</v>
      </c>
      <c r="G755" t="s">
        <v>3795</v>
      </c>
      <c r="H755">
        <v>1</v>
      </c>
      <c r="I755">
        <v>50002250</v>
      </c>
      <c r="J755" t="s">
        <v>3799</v>
      </c>
      <c r="K755" t="s">
        <v>1223</v>
      </c>
      <c r="L755" s="2">
        <v>43626</v>
      </c>
      <c r="M755" s="2">
        <v>43830</v>
      </c>
      <c r="N755">
        <v>2104154</v>
      </c>
      <c r="O755" t="s">
        <v>1117</v>
      </c>
      <c r="P755">
        <v>200</v>
      </c>
      <c r="Q755">
        <v>55754.999999999993</v>
      </c>
      <c r="R755" s="1">
        <v>86507.45</v>
      </c>
      <c r="S755" t="s">
        <v>11</v>
      </c>
    </row>
    <row r="756" spans="1:19" x14ac:dyDescent="0.25">
      <c r="A756">
        <v>7815000005</v>
      </c>
      <c r="B756" t="s">
        <v>3671</v>
      </c>
      <c r="E756" t="s">
        <v>3672</v>
      </c>
      <c r="F756" t="s">
        <v>3672</v>
      </c>
      <c r="G756" t="s">
        <v>3795</v>
      </c>
      <c r="H756">
        <v>1</v>
      </c>
      <c r="I756">
        <v>50002250</v>
      </c>
      <c r="J756" t="s">
        <v>3799</v>
      </c>
      <c r="K756" t="s">
        <v>1091</v>
      </c>
      <c r="L756" s="2">
        <v>42121</v>
      </c>
      <c r="M756" s="2">
        <v>42487</v>
      </c>
      <c r="N756">
        <v>2104155</v>
      </c>
      <c r="O756" t="s">
        <v>1118</v>
      </c>
      <c r="P756">
        <v>200</v>
      </c>
      <c r="Q756">
        <v>68928</v>
      </c>
      <c r="R756" s="1">
        <v>132161.22</v>
      </c>
      <c r="S756" t="s">
        <v>11</v>
      </c>
    </row>
    <row r="757" spans="1:19" x14ac:dyDescent="0.25">
      <c r="A757">
        <v>7816000014</v>
      </c>
      <c r="B757" t="s">
        <v>3707</v>
      </c>
      <c r="E757" t="s">
        <v>3708</v>
      </c>
      <c r="F757" t="s">
        <v>3708</v>
      </c>
      <c r="G757" t="s">
        <v>3795</v>
      </c>
      <c r="H757">
        <v>1</v>
      </c>
      <c r="I757">
        <v>50002250</v>
      </c>
      <c r="J757" t="s">
        <v>3799</v>
      </c>
      <c r="K757" t="s">
        <v>1162</v>
      </c>
      <c r="L757" s="2">
        <v>42488</v>
      </c>
      <c r="M757" s="2">
        <v>42825</v>
      </c>
      <c r="N757">
        <v>2104155</v>
      </c>
      <c r="O757" t="s">
        <v>1118</v>
      </c>
      <c r="P757">
        <v>500</v>
      </c>
      <c r="Q757">
        <v>7.24</v>
      </c>
      <c r="R757" s="1">
        <v>223227.36</v>
      </c>
      <c r="S757" t="s">
        <v>11</v>
      </c>
    </row>
    <row r="758" spans="1:19" x14ac:dyDescent="0.25">
      <c r="A758">
        <v>7816000029</v>
      </c>
      <c r="B758" t="s">
        <v>3721</v>
      </c>
      <c r="E758" t="s">
        <v>3722</v>
      </c>
      <c r="F758" t="s">
        <v>3722</v>
      </c>
      <c r="G758" t="s">
        <v>3795</v>
      </c>
      <c r="H758">
        <v>1</v>
      </c>
      <c r="I758">
        <v>50002250</v>
      </c>
      <c r="J758" t="s">
        <v>3799</v>
      </c>
      <c r="K758" t="s">
        <v>1178</v>
      </c>
      <c r="L758" s="2">
        <v>42632</v>
      </c>
      <c r="M758" s="2">
        <v>43100</v>
      </c>
      <c r="N758">
        <v>2104155</v>
      </c>
      <c r="O758" t="s">
        <v>1118</v>
      </c>
      <c r="P758">
        <v>300</v>
      </c>
      <c r="Q758">
        <v>7.24</v>
      </c>
      <c r="R758" s="1">
        <v>135033.84</v>
      </c>
      <c r="S758" t="s">
        <v>11</v>
      </c>
    </row>
    <row r="759" spans="1:19" x14ac:dyDescent="0.25">
      <c r="A759">
        <v>7818000010</v>
      </c>
      <c r="B759" t="s">
        <v>3759</v>
      </c>
      <c r="E759" t="s">
        <v>3760</v>
      </c>
      <c r="F759" t="s">
        <v>3760</v>
      </c>
      <c r="G759" t="s">
        <v>3795</v>
      </c>
      <c r="H759">
        <v>1</v>
      </c>
      <c r="I759">
        <v>50002250</v>
      </c>
      <c r="J759" t="s">
        <v>3799</v>
      </c>
      <c r="K759" t="s">
        <v>1203</v>
      </c>
      <c r="L759" s="2">
        <v>43248</v>
      </c>
      <c r="M759" s="2">
        <v>43465</v>
      </c>
      <c r="N759">
        <v>2104155</v>
      </c>
      <c r="O759" t="s">
        <v>1118</v>
      </c>
      <c r="P759">
        <v>400</v>
      </c>
      <c r="Q759">
        <v>539.70000000000005</v>
      </c>
      <c r="R759" s="1">
        <v>154959.95000000001</v>
      </c>
      <c r="S759" t="s">
        <v>11</v>
      </c>
    </row>
    <row r="760" spans="1:19" x14ac:dyDescent="0.25">
      <c r="A760">
        <v>7819000011</v>
      </c>
      <c r="B760" t="s">
        <v>3791</v>
      </c>
      <c r="E760" t="s">
        <v>3792</v>
      </c>
      <c r="F760" t="s">
        <v>3792</v>
      </c>
      <c r="G760" t="s">
        <v>3795</v>
      </c>
      <c r="H760">
        <v>1</v>
      </c>
      <c r="I760">
        <v>50002250</v>
      </c>
      <c r="J760" t="s">
        <v>3799</v>
      </c>
      <c r="K760" t="s">
        <v>1223</v>
      </c>
      <c r="L760" s="2">
        <v>43626</v>
      </c>
      <c r="M760" s="2">
        <v>43830</v>
      </c>
      <c r="N760">
        <v>2104155</v>
      </c>
      <c r="O760" t="s">
        <v>1118</v>
      </c>
      <c r="P760">
        <v>200</v>
      </c>
      <c r="Q760">
        <v>539.70000000000005</v>
      </c>
      <c r="R760" s="1">
        <v>86507.45</v>
      </c>
      <c r="S760" t="s">
        <v>11</v>
      </c>
    </row>
    <row r="761" spans="1:19" x14ac:dyDescent="0.25">
      <c r="A761">
        <v>7215000012</v>
      </c>
      <c r="B761" t="s">
        <v>1350</v>
      </c>
      <c r="E761" t="s">
        <v>1351</v>
      </c>
      <c r="F761" t="s">
        <v>1352</v>
      </c>
      <c r="G761" t="s">
        <v>3795</v>
      </c>
      <c r="H761">
        <v>1</v>
      </c>
      <c r="I761">
        <v>50000746</v>
      </c>
      <c r="J761" t="s">
        <v>3803</v>
      </c>
      <c r="K761" t="s">
        <v>533</v>
      </c>
      <c r="L761" s="2">
        <v>42011</v>
      </c>
      <c r="M761" s="2">
        <v>42467</v>
      </c>
      <c r="N761">
        <v>2104162</v>
      </c>
      <c r="O761" t="s">
        <v>282</v>
      </c>
      <c r="P761">
        <v>288</v>
      </c>
      <c r="Q761">
        <v>32492</v>
      </c>
      <c r="R761" s="1">
        <v>71515.47</v>
      </c>
      <c r="S761" t="s">
        <v>11</v>
      </c>
    </row>
    <row r="762" spans="1:19" x14ac:dyDescent="0.25">
      <c r="A762">
        <v>7217000086</v>
      </c>
      <c r="B762" t="s">
        <v>2254</v>
      </c>
      <c r="E762" t="s">
        <v>2255</v>
      </c>
      <c r="F762" t="s">
        <v>2256</v>
      </c>
      <c r="G762" t="s">
        <v>3795</v>
      </c>
      <c r="H762">
        <v>1</v>
      </c>
      <c r="I762">
        <v>50000746</v>
      </c>
      <c r="J762" t="s">
        <v>3803</v>
      </c>
      <c r="K762" t="s">
        <v>876</v>
      </c>
      <c r="L762" s="2">
        <v>42801</v>
      </c>
      <c r="M762" s="2">
        <v>43166</v>
      </c>
      <c r="N762">
        <v>2104162</v>
      </c>
      <c r="O762" t="s">
        <v>282</v>
      </c>
      <c r="P762">
        <v>384</v>
      </c>
      <c r="Q762">
        <v>340.09999999999997</v>
      </c>
      <c r="R762" s="1">
        <v>49892.97</v>
      </c>
      <c r="S762" t="s">
        <v>11</v>
      </c>
    </row>
    <row r="763" spans="1:19" x14ac:dyDescent="0.25">
      <c r="A763">
        <v>7816000014</v>
      </c>
      <c r="B763" t="s">
        <v>3707</v>
      </c>
      <c r="E763" t="s">
        <v>3708</v>
      </c>
      <c r="F763" t="s">
        <v>3708</v>
      </c>
      <c r="G763" t="s">
        <v>3795</v>
      </c>
      <c r="H763">
        <v>1</v>
      </c>
      <c r="I763">
        <v>50002250</v>
      </c>
      <c r="J763" t="s">
        <v>3799</v>
      </c>
      <c r="K763" t="s">
        <v>1162</v>
      </c>
      <c r="L763" s="2">
        <v>42488</v>
      </c>
      <c r="M763" s="2">
        <v>42825</v>
      </c>
      <c r="N763">
        <v>2104163</v>
      </c>
      <c r="O763" t="s">
        <v>1164</v>
      </c>
      <c r="P763">
        <v>600</v>
      </c>
      <c r="Q763">
        <v>1.2</v>
      </c>
      <c r="R763" s="1">
        <v>223227.36</v>
      </c>
      <c r="S763" t="s">
        <v>11</v>
      </c>
    </row>
    <row r="764" spans="1:19" x14ac:dyDescent="0.25">
      <c r="A764">
        <v>7816000029</v>
      </c>
      <c r="B764" t="s">
        <v>3721</v>
      </c>
      <c r="E764" t="s">
        <v>3722</v>
      </c>
      <c r="F764" t="s">
        <v>3722</v>
      </c>
      <c r="G764" t="s">
        <v>3795</v>
      </c>
      <c r="H764">
        <v>1</v>
      </c>
      <c r="I764">
        <v>50002250</v>
      </c>
      <c r="J764" t="s">
        <v>3799</v>
      </c>
      <c r="K764" t="s">
        <v>1178</v>
      </c>
      <c r="L764" s="2">
        <v>42632</v>
      </c>
      <c r="M764" s="2">
        <v>43100</v>
      </c>
      <c r="N764">
        <v>2104163</v>
      </c>
      <c r="O764" t="s">
        <v>1164</v>
      </c>
      <c r="P764">
        <v>400</v>
      </c>
      <c r="Q764">
        <v>1.2</v>
      </c>
      <c r="R764" s="1">
        <v>135033.84</v>
      </c>
      <c r="S764" t="s">
        <v>11</v>
      </c>
    </row>
    <row r="765" spans="1:19" x14ac:dyDescent="0.25">
      <c r="A765">
        <v>7818000010</v>
      </c>
      <c r="B765" t="s">
        <v>3759</v>
      </c>
      <c r="E765" t="s">
        <v>3760</v>
      </c>
      <c r="F765" t="s">
        <v>3760</v>
      </c>
      <c r="G765" t="s">
        <v>3795</v>
      </c>
      <c r="H765">
        <v>1</v>
      </c>
      <c r="I765">
        <v>50002250</v>
      </c>
      <c r="J765" t="s">
        <v>3799</v>
      </c>
      <c r="K765" t="s">
        <v>1203</v>
      </c>
      <c r="L765" s="2">
        <v>43248</v>
      </c>
      <c r="M765" s="2">
        <v>43465</v>
      </c>
      <c r="N765">
        <v>2104163</v>
      </c>
      <c r="O765" t="s">
        <v>1164</v>
      </c>
      <c r="P765">
        <v>500</v>
      </c>
      <c r="Q765">
        <v>241.5</v>
      </c>
      <c r="R765" s="1">
        <v>154959.95000000001</v>
      </c>
      <c r="S765" t="s">
        <v>11</v>
      </c>
    </row>
    <row r="766" spans="1:19" x14ac:dyDescent="0.25">
      <c r="A766">
        <v>7819000011</v>
      </c>
      <c r="B766" t="s">
        <v>3791</v>
      </c>
      <c r="E766" t="s">
        <v>3792</v>
      </c>
      <c r="F766" t="s">
        <v>3792</v>
      </c>
      <c r="G766" t="s">
        <v>3795</v>
      </c>
      <c r="H766">
        <v>1</v>
      </c>
      <c r="I766">
        <v>50002250</v>
      </c>
      <c r="J766" t="s">
        <v>3799</v>
      </c>
      <c r="K766" t="s">
        <v>1223</v>
      </c>
      <c r="L766" s="2">
        <v>43626</v>
      </c>
      <c r="M766" s="2">
        <v>43830</v>
      </c>
      <c r="N766">
        <v>2104163</v>
      </c>
      <c r="O766" t="s">
        <v>1164</v>
      </c>
      <c r="P766">
        <v>200</v>
      </c>
      <c r="Q766">
        <v>1.26</v>
      </c>
      <c r="R766" s="1">
        <v>86507.45</v>
      </c>
      <c r="S766" t="s">
        <v>11</v>
      </c>
    </row>
    <row r="767" spans="1:19" x14ac:dyDescent="0.25">
      <c r="A767">
        <v>7816000014</v>
      </c>
      <c r="B767" t="s">
        <v>3707</v>
      </c>
      <c r="E767" t="s">
        <v>3708</v>
      </c>
      <c r="F767" t="s">
        <v>3708</v>
      </c>
      <c r="G767" t="s">
        <v>3795</v>
      </c>
      <c r="H767">
        <v>1</v>
      </c>
      <c r="I767">
        <v>50002250</v>
      </c>
      <c r="J767" t="s">
        <v>3799</v>
      </c>
      <c r="K767" t="s">
        <v>1162</v>
      </c>
      <c r="L767" s="2">
        <v>42488</v>
      </c>
      <c r="M767" s="2">
        <v>42825</v>
      </c>
      <c r="N767">
        <v>2104173</v>
      </c>
      <c r="O767" t="s">
        <v>1165</v>
      </c>
      <c r="P767">
        <v>100</v>
      </c>
      <c r="Q767">
        <v>2.2999999999999998</v>
      </c>
      <c r="R767" s="1">
        <v>223227.36</v>
      </c>
      <c r="S767" t="s">
        <v>11</v>
      </c>
    </row>
    <row r="768" spans="1:19" x14ac:dyDescent="0.25">
      <c r="A768">
        <v>7818000010</v>
      </c>
      <c r="B768" t="s">
        <v>3759</v>
      </c>
      <c r="E768" t="s">
        <v>3760</v>
      </c>
      <c r="F768" t="s">
        <v>3760</v>
      </c>
      <c r="G768" t="s">
        <v>3795</v>
      </c>
      <c r="H768">
        <v>1</v>
      </c>
      <c r="I768">
        <v>50002250</v>
      </c>
      <c r="J768" t="s">
        <v>3799</v>
      </c>
      <c r="K768" t="s">
        <v>1203</v>
      </c>
      <c r="L768" s="2">
        <v>43248</v>
      </c>
      <c r="M768" s="2">
        <v>43465</v>
      </c>
      <c r="N768">
        <v>2104173</v>
      </c>
      <c r="O768" t="s">
        <v>1165</v>
      </c>
      <c r="P768">
        <v>100</v>
      </c>
      <c r="Q768">
        <v>1.26</v>
      </c>
      <c r="R768" s="1">
        <v>154959.95000000001</v>
      </c>
      <c r="S768" t="s">
        <v>11</v>
      </c>
    </row>
    <row r="769" spans="1:19" x14ac:dyDescent="0.25">
      <c r="A769">
        <v>7816000014</v>
      </c>
      <c r="B769" t="s">
        <v>3707</v>
      </c>
      <c r="E769" t="s">
        <v>3708</v>
      </c>
      <c r="F769" t="s">
        <v>3708</v>
      </c>
      <c r="G769" t="s">
        <v>3795</v>
      </c>
      <c r="H769">
        <v>1</v>
      </c>
      <c r="I769">
        <v>50002250</v>
      </c>
      <c r="J769" t="s">
        <v>3799</v>
      </c>
      <c r="K769" t="s">
        <v>1162</v>
      </c>
      <c r="L769" s="2">
        <v>42488</v>
      </c>
      <c r="M769" s="2">
        <v>42825</v>
      </c>
      <c r="N769">
        <v>2104183</v>
      </c>
      <c r="O769" t="s">
        <v>1166</v>
      </c>
      <c r="P769">
        <v>100</v>
      </c>
      <c r="Q769">
        <v>2.04</v>
      </c>
      <c r="R769" s="1">
        <v>223227.36</v>
      </c>
      <c r="S769" t="s">
        <v>11</v>
      </c>
    </row>
    <row r="770" spans="1:19" x14ac:dyDescent="0.25">
      <c r="A770">
        <v>7816000014</v>
      </c>
      <c r="B770" t="s">
        <v>3707</v>
      </c>
      <c r="E770" t="s">
        <v>3708</v>
      </c>
      <c r="F770" t="s">
        <v>3708</v>
      </c>
      <c r="G770" t="s">
        <v>3795</v>
      </c>
      <c r="H770">
        <v>1</v>
      </c>
      <c r="I770">
        <v>50002250</v>
      </c>
      <c r="J770" t="s">
        <v>3799</v>
      </c>
      <c r="K770" t="s">
        <v>1162</v>
      </c>
      <c r="L770" s="2">
        <v>42488</v>
      </c>
      <c r="M770" s="2">
        <v>42825</v>
      </c>
      <c r="N770">
        <v>2104193</v>
      </c>
      <c r="O770" t="s">
        <v>1167</v>
      </c>
      <c r="P770">
        <v>5</v>
      </c>
      <c r="Q770">
        <v>161</v>
      </c>
      <c r="R770" s="1">
        <v>223227.36</v>
      </c>
      <c r="S770" t="s">
        <v>11</v>
      </c>
    </row>
    <row r="771" spans="1:19" x14ac:dyDescent="0.25">
      <c r="A771">
        <v>7816000029</v>
      </c>
      <c r="B771" t="s">
        <v>3721</v>
      </c>
      <c r="E771" t="s">
        <v>3722</v>
      </c>
      <c r="F771" t="s">
        <v>3722</v>
      </c>
      <c r="G771" t="s">
        <v>3795</v>
      </c>
      <c r="H771">
        <v>1</v>
      </c>
      <c r="I771">
        <v>50002250</v>
      </c>
      <c r="J771" t="s">
        <v>3799</v>
      </c>
      <c r="K771" t="s">
        <v>1178</v>
      </c>
      <c r="L771" s="2">
        <v>42632</v>
      </c>
      <c r="M771" s="2">
        <v>43100</v>
      </c>
      <c r="N771">
        <v>2104193</v>
      </c>
      <c r="O771" t="s">
        <v>1167</v>
      </c>
      <c r="P771">
        <v>3</v>
      </c>
      <c r="Q771">
        <v>161</v>
      </c>
      <c r="R771" s="1">
        <v>135033.84</v>
      </c>
      <c r="S771" t="s">
        <v>11</v>
      </c>
    </row>
    <row r="772" spans="1:19" x14ac:dyDescent="0.25">
      <c r="A772">
        <v>7818000010</v>
      </c>
      <c r="B772" t="s">
        <v>3759</v>
      </c>
      <c r="E772" t="s">
        <v>3760</v>
      </c>
      <c r="F772" t="s">
        <v>3760</v>
      </c>
      <c r="G772" t="s">
        <v>3795</v>
      </c>
      <c r="H772">
        <v>1</v>
      </c>
      <c r="I772">
        <v>50002250</v>
      </c>
      <c r="J772" t="s">
        <v>3799</v>
      </c>
      <c r="K772" t="s">
        <v>1203</v>
      </c>
      <c r="L772" s="2">
        <v>43248</v>
      </c>
      <c r="M772" s="2">
        <v>43465</v>
      </c>
      <c r="N772">
        <v>2104193</v>
      </c>
      <c r="O772" t="s">
        <v>1167</v>
      </c>
      <c r="P772">
        <v>3</v>
      </c>
      <c r="Q772">
        <v>266.7</v>
      </c>
      <c r="R772" s="1">
        <v>154959.95000000001</v>
      </c>
      <c r="S772" t="s">
        <v>11</v>
      </c>
    </row>
    <row r="773" spans="1:19" x14ac:dyDescent="0.25">
      <c r="A773">
        <v>7819000011</v>
      </c>
      <c r="B773" t="s">
        <v>3791</v>
      </c>
      <c r="E773" t="s">
        <v>3792</v>
      </c>
      <c r="F773" t="s">
        <v>3792</v>
      </c>
      <c r="G773" t="s">
        <v>3795</v>
      </c>
      <c r="H773">
        <v>1</v>
      </c>
      <c r="I773">
        <v>50002250</v>
      </c>
      <c r="J773" t="s">
        <v>3799</v>
      </c>
      <c r="K773" t="s">
        <v>1223</v>
      </c>
      <c r="L773" s="2">
        <v>43626</v>
      </c>
      <c r="M773" s="2">
        <v>43830</v>
      </c>
      <c r="N773">
        <v>2104193</v>
      </c>
      <c r="O773" t="s">
        <v>1167</v>
      </c>
      <c r="P773">
        <v>2</v>
      </c>
      <c r="Q773">
        <v>266.7</v>
      </c>
      <c r="R773" s="1">
        <v>86507.45</v>
      </c>
      <c r="S773" t="s">
        <v>11</v>
      </c>
    </row>
    <row r="774" spans="1:19" x14ac:dyDescent="0.25">
      <c r="A774">
        <v>7816000014</v>
      </c>
      <c r="B774" t="s">
        <v>3707</v>
      </c>
      <c r="E774" t="s">
        <v>3708</v>
      </c>
      <c r="F774" t="s">
        <v>3708</v>
      </c>
      <c r="G774" t="s">
        <v>3795</v>
      </c>
      <c r="H774">
        <v>1</v>
      </c>
      <c r="I774">
        <v>50002250</v>
      </c>
      <c r="J774" t="s">
        <v>3799</v>
      </c>
      <c r="K774" t="s">
        <v>1162</v>
      </c>
      <c r="L774" s="2">
        <v>42488</v>
      </c>
      <c r="M774" s="2">
        <v>42825</v>
      </c>
      <c r="N774">
        <v>2104203</v>
      </c>
      <c r="O774" t="s">
        <v>1119</v>
      </c>
      <c r="P774">
        <v>150</v>
      </c>
      <c r="Q774">
        <v>11.98</v>
      </c>
      <c r="R774" s="1">
        <v>223227.36</v>
      </c>
      <c r="S774" t="s">
        <v>11</v>
      </c>
    </row>
    <row r="775" spans="1:19" x14ac:dyDescent="0.25">
      <c r="A775">
        <v>7816000029</v>
      </c>
      <c r="B775" t="s">
        <v>3721</v>
      </c>
      <c r="E775" t="s">
        <v>3722</v>
      </c>
      <c r="F775" t="s">
        <v>3722</v>
      </c>
      <c r="G775" t="s">
        <v>3795</v>
      </c>
      <c r="H775">
        <v>1</v>
      </c>
      <c r="I775">
        <v>50002250</v>
      </c>
      <c r="J775" t="s">
        <v>3799</v>
      </c>
      <c r="K775" t="s">
        <v>1178</v>
      </c>
      <c r="L775" s="2">
        <v>42632</v>
      </c>
      <c r="M775" s="2">
        <v>43100</v>
      </c>
      <c r="N775">
        <v>2104203</v>
      </c>
      <c r="O775" t="s">
        <v>1119</v>
      </c>
      <c r="P775">
        <v>50</v>
      </c>
      <c r="Q775">
        <v>11.98</v>
      </c>
      <c r="R775" s="1">
        <v>135033.84</v>
      </c>
      <c r="S775" t="s">
        <v>11</v>
      </c>
    </row>
    <row r="776" spans="1:19" x14ac:dyDescent="0.25">
      <c r="A776">
        <v>7818000010</v>
      </c>
      <c r="B776" t="s">
        <v>3759</v>
      </c>
      <c r="E776" t="s">
        <v>3760</v>
      </c>
      <c r="F776" t="s">
        <v>3760</v>
      </c>
      <c r="G776" t="s">
        <v>3795</v>
      </c>
      <c r="H776">
        <v>1</v>
      </c>
      <c r="I776">
        <v>50002250</v>
      </c>
      <c r="J776" t="s">
        <v>3799</v>
      </c>
      <c r="K776" t="s">
        <v>1203</v>
      </c>
      <c r="L776" s="2">
        <v>43248</v>
      </c>
      <c r="M776" s="2">
        <v>43465</v>
      </c>
      <c r="N776">
        <v>2104203</v>
      </c>
      <c r="O776" t="s">
        <v>1119</v>
      </c>
      <c r="P776">
        <v>100</v>
      </c>
      <c r="Q776">
        <v>1257.9000000000001</v>
      </c>
      <c r="R776" s="1">
        <v>154959.95000000001</v>
      </c>
      <c r="S776" t="s">
        <v>11</v>
      </c>
    </row>
    <row r="777" spans="1:19" x14ac:dyDescent="0.25">
      <c r="A777">
        <v>7819000011</v>
      </c>
      <c r="B777" t="s">
        <v>3791</v>
      </c>
      <c r="E777" t="s">
        <v>3792</v>
      </c>
      <c r="F777" t="s">
        <v>3792</v>
      </c>
      <c r="G777" t="s">
        <v>3795</v>
      </c>
      <c r="H777">
        <v>1</v>
      </c>
      <c r="I777">
        <v>50002250</v>
      </c>
      <c r="J777" t="s">
        <v>3799</v>
      </c>
      <c r="K777" t="s">
        <v>1223</v>
      </c>
      <c r="L777" s="2">
        <v>43626</v>
      </c>
      <c r="M777" s="2">
        <v>43830</v>
      </c>
      <c r="N777">
        <v>2104203</v>
      </c>
      <c r="O777" t="s">
        <v>1119</v>
      </c>
      <c r="P777">
        <v>50</v>
      </c>
      <c r="Q777">
        <v>1257.9000000000001</v>
      </c>
      <c r="R777" s="1">
        <v>86507.45</v>
      </c>
      <c r="S777" t="s">
        <v>11</v>
      </c>
    </row>
    <row r="778" spans="1:19" x14ac:dyDescent="0.25">
      <c r="A778">
        <v>7816000014</v>
      </c>
      <c r="B778" t="s">
        <v>3707</v>
      </c>
      <c r="E778" t="s">
        <v>3708</v>
      </c>
      <c r="F778" t="s">
        <v>3708</v>
      </c>
      <c r="G778" t="s">
        <v>3795</v>
      </c>
      <c r="H778">
        <v>1</v>
      </c>
      <c r="I778">
        <v>50002250</v>
      </c>
      <c r="J778" t="s">
        <v>3799</v>
      </c>
      <c r="K778" t="s">
        <v>1162</v>
      </c>
      <c r="L778" s="2">
        <v>42488</v>
      </c>
      <c r="M778" s="2">
        <v>42825</v>
      </c>
      <c r="N778">
        <v>2104204</v>
      </c>
      <c r="O778" t="s">
        <v>1120</v>
      </c>
      <c r="P778">
        <v>100</v>
      </c>
      <c r="Q778">
        <v>3.68</v>
      </c>
      <c r="R778" s="1">
        <v>223227.36</v>
      </c>
      <c r="S778" t="s">
        <v>11</v>
      </c>
    </row>
    <row r="779" spans="1:19" x14ac:dyDescent="0.25">
      <c r="A779">
        <v>7818000010</v>
      </c>
      <c r="B779" t="s">
        <v>3759</v>
      </c>
      <c r="E779" t="s">
        <v>3760</v>
      </c>
      <c r="F779" t="s">
        <v>3760</v>
      </c>
      <c r="G779" t="s">
        <v>3795</v>
      </c>
      <c r="H779">
        <v>1</v>
      </c>
      <c r="I779">
        <v>50002250</v>
      </c>
      <c r="J779" t="s">
        <v>3799</v>
      </c>
      <c r="K779" t="s">
        <v>1203</v>
      </c>
      <c r="L779" s="2">
        <v>43248</v>
      </c>
      <c r="M779" s="2">
        <v>43465</v>
      </c>
      <c r="N779">
        <v>2104204</v>
      </c>
      <c r="O779" t="s">
        <v>1120</v>
      </c>
      <c r="P779">
        <v>100</v>
      </c>
      <c r="Q779">
        <v>386.4</v>
      </c>
      <c r="R779" s="1">
        <v>154959.95000000001</v>
      </c>
      <c r="S779" t="s">
        <v>11</v>
      </c>
    </row>
    <row r="780" spans="1:19" x14ac:dyDescent="0.25">
      <c r="A780">
        <v>7819000011</v>
      </c>
      <c r="B780" t="s">
        <v>3791</v>
      </c>
      <c r="E780" t="s">
        <v>3792</v>
      </c>
      <c r="F780" t="s">
        <v>3792</v>
      </c>
      <c r="G780" t="s">
        <v>3795</v>
      </c>
      <c r="H780">
        <v>1</v>
      </c>
      <c r="I780">
        <v>50002250</v>
      </c>
      <c r="J780" t="s">
        <v>3799</v>
      </c>
      <c r="K780" t="s">
        <v>1223</v>
      </c>
      <c r="L780" s="2">
        <v>43626</v>
      </c>
      <c r="M780" s="2">
        <v>43830</v>
      </c>
      <c r="N780">
        <v>2104204</v>
      </c>
      <c r="O780" t="s">
        <v>1120</v>
      </c>
      <c r="P780">
        <v>100</v>
      </c>
      <c r="Q780">
        <v>386.4</v>
      </c>
      <c r="R780" s="1">
        <v>86507.45</v>
      </c>
      <c r="S780" t="s">
        <v>11</v>
      </c>
    </row>
    <row r="781" spans="1:19" x14ac:dyDescent="0.25">
      <c r="A781">
        <v>7816000014</v>
      </c>
      <c r="B781" t="s">
        <v>3707</v>
      </c>
      <c r="E781" t="s">
        <v>3708</v>
      </c>
      <c r="F781" t="s">
        <v>3708</v>
      </c>
      <c r="G781" t="s">
        <v>3795</v>
      </c>
      <c r="H781">
        <v>1</v>
      </c>
      <c r="I781">
        <v>50002250</v>
      </c>
      <c r="J781" t="s">
        <v>3799</v>
      </c>
      <c r="K781" t="s">
        <v>1162</v>
      </c>
      <c r="L781" s="2">
        <v>42488</v>
      </c>
      <c r="M781" s="2">
        <v>42825</v>
      </c>
      <c r="N781">
        <v>2104206</v>
      </c>
      <c r="O781" t="s">
        <v>1121</v>
      </c>
      <c r="P781">
        <v>150</v>
      </c>
      <c r="Q781">
        <v>7.7</v>
      </c>
      <c r="R781" s="1">
        <v>223227.36</v>
      </c>
      <c r="S781" t="s">
        <v>11</v>
      </c>
    </row>
    <row r="782" spans="1:19" x14ac:dyDescent="0.25">
      <c r="A782">
        <v>7816000029</v>
      </c>
      <c r="B782" t="s">
        <v>3721</v>
      </c>
      <c r="E782" t="s">
        <v>3722</v>
      </c>
      <c r="F782" t="s">
        <v>3722</v>
      </c>
      <c r="G782" t="s">
        <v>3795</v>
      </c>
      <c r="H782">
        <v>1</v>
      </c>
      <c r="I782">
        <v>50002250</v>
      </c>
      <c r="J782" t="s">
        <v>3799</v>
      </c>
      <c r="K782" t="s">
        <v>1178</v>
      </c>
      <c r="L782" s="2">
        <v>42632</v>
      </c>
      <c r="M782" s="2">
        <v>43100</v>
      </c>
      <c r="N782">
        <v>2104206</v>
      </c>
      <c r="O782" t="s">
        <v>1121</v>
      </c>
      <c r="P782">
        <v>50</v>
      </c>
      <c r="Q782">
        <v>7.7</v>
      </c>
      <c r="R782" s="1">
        <v>135033.84</v>
      </c>
      <c r="S782" t="s">
        <v>11</v>
      </c>
    </row>
    <row r="783" spans="1:19" x14ac:dyDescent="0.25">
      <c r="A783">
        <v>7818000010</v>
      </c>
      <c r="B783" t="s">
        <v>3759</v>
      </c>
      <c r="E783" t="s">
        <v>3760</v>
      </c>
      <c r="F783" t="s">
        <v>3760</v>
      </c>
      <c r="G783" t="s">
        <v>3795</v>
      </c>
      <c r="H783">
        <v>1</v>
      </c>
      <c r="I783">
        <v>50002250</v>
      </c>
      <c r="J783" t="s">
        <v>3799</v>
      </c>
      <c r="K783" t="s">
        <v>1203</v>
      </c>
      <c r="L783" s="2">
        <v>43248</v>
      </c>
      <c r="M783" s="2">
        <v>43465</v>
      </c>
      <c r="N783">
        <v>2104206</v>
      </c>
      <c r="O783" t="s">
        <v>1121</v>
      </c>
      <c r="P783">
        <v>100</v>
      </c>
      <c r="Q783">
        <v>808.5</v>
      </c>
      <c r="R783" s="1">
        <v>154959.95000000001</v>
      </c>
      <c r="S783" t="s">
        <v>11</v>
      </c>
    </row>
    <row r="784" spans="1:19" x14ac:dyDescent="0.25">
      <c r="A784">
        <v>7819000011</v>
      </c>
      <c r="B784" t="s">
        <v>3791</v>
      </c>
      <c r="E784" t="s">
        <v>3792</v>
      </c>
      <c r="F784" t="s">
        <v>3792</v>
      </c>
      <c r="G784" t="s">
        <v>3795</v>
      </c>
      <c r="H784">
        <v>1</v>
      </c>
      <c r="I784">
        <v>50002250</v>
      </c>
      <c r="J784" t="s">
        <v>3799</v>
      </c>
      <c r="K784" t="s">
        <v>1223</v>
      </c>
      <c r="L784" s="2">
        <v>43626</v>
      </c>
      <c r="M784" s="2">
        <v>43830</v>
      </c>
      <c r="N784">
        <v>2104206</v>
      </c>
      <c r="O784" t="s">
        <v>1121</v>
      </c>
      <c r="P784">
        <v>50</v>
      </c>
      <c r="Q784">
        <v>808.5</v>
      </c>
      <c r="R784" s="1">
        <v>86507.45</v>
      </c>
      <c r="S784" t="s">
        <v>11</v>
      </c>
    </row>
    <row r="785" spans="1:19" x14ac:dyDescent="0.25">
      <c r="A785">
        <v>7117000083</v>
      </c>
      <c r="B785" t="s">
        <v>1279</v>
      </c>
      <c r="E785" t="s">
        <v>1280</v>
      </c>
      <c r="F785" t="s">
        <v>1281</v>
      </c>
      <c r="G785" t="s">
        <v>3795</v>
      </c>
      <c r="H785">
        <v>1</v>
      </c>
      <c r="I785">
        <v>50005506</v>
      </c>
      <c r="J785" t="s">
        <v>3806</v>
      </c>
      <c r="K785" t="s">
        <v>392</v>
      </c>
      <c r="L785" s="2">
        <v>42794</v>
      </c>
      <c r="M785" s="2">
        <v>43100</v>
      </c>
      <c r="N785">
        <v>2106006</v>
      </c>
      <c r="O785" t="s">
        <v>232</v>
      </c>
      <c r="P785" s="1">
        <v>60000</v>
      </c>
      <c r="Q785">
        <v>0.1</v>
      </c>
      <c r="R785" s="1">
        <v>25537.22</v>
      </c>
      <c r="S785" t="s">
        <v>11</v>
      </c>
    </row>
    <row r="786" spans="1:19" x14ac:dyDescent="0.25">
      <c r="A786">
        <v>7215000052</v>
      </c>
      <c r="B786" t="s">
        <v>1368</v>
      </c>
      <c r="E786" t="s">
        <v>1369</v>
      </c>
      <c r="F786" t="s">
        <v>1370</v>
      </c>
      <c r="G786" t="s">
        <v>3795</v>
      </c>
      <c r="H786">
        <v>1</v>
      </c>
      <c r="I786">
        <v>50005506</v>
      </c>
      <c r="J786" t="s">
        <v>3806</v>
      </c>
      <c r="K786" t="s">
        <v>540</v>
      </c>
      <c r="L786" s="2">
        <v>42054</v>
      </c>
      <c r="M786" s="2">
        <v>42509</v>
      </c>
      <c r="N786">
        <v>2106006</v>
      </c>
      <c r="O786" t="s">
        <v>232</v>
      </c>
      <c r="P786" s="1">
        <v>29000</v>
      </c>
      <c r="Q786">
        <v>1617.0000000000002</v>
      </c>
      <c r="R786" s="1">
        <v>20293.28</v>
      </c>
      <c r="S786" t="s">
        <v>11</v>
      </c>
    </row>
    <row r="787" spans="1:19" x14ac:dyDescent="0.25">
      <c r="A787">
        <v>7215000016</v>
      </c>
      <c r="B787" t="s">
        <v>1331</v>
      </c>
      <c r="E787" t="s">
        <v>1359</v>
      </c>
      <c r="F787" t="s">
        <v>1360</v>
      </c>
      <c r="G787" t="s">
        <v>3795</v>
      </c>
      <c r="H787">
        <v>1</v>
      </c>
      <c r="I787">
        <v>50005506</v>
      </c>
      <c r="J787" t="s">
        <v>3806</v>
      </c>
      <c r="K787" t="s">
        <v>519</v>
      </c>
      <c r="L787" s="2">
        <v>42012</v>
      </c>
      <c r="M787" s="2">
        <v>42468</v>
      </c>
      <c r="N787">
        <v>2106018</v>
      </c>
      <c r="O787" t="s">
        <v>241</v>
      </c>
      <c r="P787">
        <v>30</v>
      </c>
      <c r="Q787">
        <v>3.34</v>
      </c>
      <c r="R787" s="1">
        <v>22873.83</v>
      </c>
      <c r="S787" t="s">
        <v>11</v>
      </c>
    </row>
    <row r="788" spans="1:19" x14ac:dyDescent="0.25">
      <c r="A788">
        <v>7217000068</v>
      </c>
      <c r="B788" t="s">
        <v>2240</v>
      </c>
      <c r="E788" t="s">
        <v>2241</v>
      </c>
      <c r="F788" t="s">
        <v>2242</v>
      </c>
      <c r="G788" t="s">
        <v>3795</v>
      </c>
      <c r="H788">
        <v>1</v>
      </c>
      <c r="I788">
        <v>50005506</v>
      </c>
      <c r="J788" t="s">
        <v>3806</v>
      </c>
      <c r="K788" t="s">
        <v>873</v>
      </c>
      <c r="L788" s="2">
        <v>42793</v>
      </c>
      <c r="M788" s="2">
        <v>43247</v>
      </c>
      <c r="N788">
        <v>2106018</v>
      </c>
      <c r="O788" t="s">
        <v>241</v>
      </c>
      <c r="P788">
        <v>60</v>
      </c>
      <c r="Q788">
        <v>3.29</v>
      </c>
      <c r="R788" s="1">
        <v>16397.21</v>
      </c>
      <c r="S788" t="s">
        <v>11</v>
      </c>
    </row>
    <row r="789" spans="1:19" x14ac:dyDescent="0.25">
      <c r="A789">
        <v>7215000016</v>
      </c>
      <c r="B789" t="s">
        <v>1331</v>
      </c>
      <c r="E789" t="s">
        <v>1359</v>
      </c>
      <c r="F789" t="s">
        <v>1360</v>
      </c>
      <c r="G789" t="s">
        <v>3795</v>
      </c>
      <c r="H789">
        <v>1</v>
      </c>
      <c r="I789">
        <v>50005506</v>
      </c>
      <c r="J789" t="s">
        <v>3806</v>
      </c>
      <c r="K789" t="s">
        <v>519</v>
      </c>
      <c r="L789" s="2">
        <v>42012</v>
      </c>
      <c r="M789" s="2">
        <v>42468</v>
      </c>
      <c r="N789">
        <v>2106019</v>
      </c>
      <c r="O789" t="s">
        <v>242</v>
      </c>
      <c r="P789">
        <v>20</v>
      </c>
      <c r="Q789">
        <v>203.4</v>
      </c>
      <c r="R789" s="1">
        <v>22873.83</v>
      </c>
      <c r="S789" t="s">
        <v>11</v>
      </c>
    </row>
    <row r="790" spans="1:19" x14ac:dyDescent="0.25">
      <c r="A790">
        <v>7217000068</v>
      </c>
      <c r="B790" t="s">
        <v>2240</v>
      </c>
      <c r="E790" t="s">
        <v>2241</v>
      </c>
      <c r="F790" t="s">
        <v>2242</v>
      </c>
      <c r="G790" t="s">
        <v>3795</v>
      </c>
      <c r="H790">
        <v>1</v>
      </c>
      <c r="I790">
        <v>50005506</v>
      </c>
      <c r="J790" t="s">
        <v>3806</v>
      </c>
      <c r="K790" t="s">
        <v>873</v>
      </c>
      <c r="L790" s="2">
        <v>42793</v>
      </c>
      <c r="M790" s="2">
        <v>43247</v>
      </c>
      <c r="N790">
        <v>2106019</v>
      </c>
      <c r="O790" t="s">
        <v>242</v>
      </c>
      <c r="P790">
        <v>60</v>
      </c>
      <c r="Q790">
        <v>1.56</v>
      </c>
      <c r="R790" s="1">
        <v>16397.21</v>
      </c>
      <c r="S790" t="s">
        <v>11</v>
      </c>
    </row>
    <row r="791" spans="1:19" x14ac:dyDescent="0.25">
      <c r="A791">
        <v>7218000023</v>
      </c>
      <c r="B791" t="s">
        <v>2732</v>
      </c>
      <c r="E791" t="s">
        <v>2737</v>
      </c>
      <c r="F791" t="s">
        <v>2738</v>
      </c>
      <c r="G791" t="s">
        <v>3795</v>
      </c>
      <c r="H791">
        <v>1</v>
      </c>
      <c r="I791">
        <v>50000593</v>
      </c>
      <c r="J791" t="s">
        <v>3839</v>
      </c>
      <c r="K791" t="s">
        <v>913</v>
      </c>
      <c r="L791" s="2">
        <v>43130</v>
      </c>
      <c r="M791" s="2">
        <v>43585</v>
      </c>
      <c r="N791">
        <v>2106020</v>
      </c>
      <c r="O791" t="s">
        <v>532</v>
      </c>
      <c r="P791">
        <v>50</v>
      </c>
      <c r="Q791">
        <v>1.5</v>
      </c>
      <c r="R791">
        <v>75</v>
      </c>
      <c r="S791" t="s">
        <v>11</v>
      </c>
    </row>
    <row r="792" spans="1:19" x14ac:dyDescent="0.25">
      <c r="A792">
        <v>7215000011</v>
      </c>
      <c r="B792" t="s">
        <v>1341</v>
      </c>
      <c r="E792" t="s">
        <v>1348</v>
      </c>
      <c r="F792" t="s">
        <v>1349</v>
      </c>
      <c r="G792" t="s">
        <v>3795</v>
      </c>
      <c r="H792">
        <v>1</v>
      </c>
      <c r="I792">
        <v>50000593</v>
      </c>
      <c r="J792" t="s">
        <v>3839</v>
      </c>
      <c r="K792" t="s">
        <v>529</v>
      </c>
      <c r="L792" s="2">
        <v>42011</v>
      </c>
      <c r="M792" s="2">
        <v>42467</v>
      </c>
      <c r="N792">
        <v>2106020</v>
      </c>
      <c r="O792" t="s">
        <v>532</v>
      </c>
      <c r="P792">
        <v>500</v>
      </c>
      <c r="Q792">
        <v>1.3</v>
      </c>
      <c r="R792">
        <v>650</v>
      </c>
      <c r="S792" t="s">
        <v>11</v>
      </c>
    </row>
    <row r="793" spans="1:19" x14ac:dyDescent="0.25">
      <c r="A793">
        <v>7117000083</v>
      </c>
      <c r="B793" t="s">
        <v>1279</v>
      </c>
      <c r="E793" t="s">
        <v>1280</v>
      </c>
      <c r="F793" t="s">
        <v>1281</v>
      </c>
      <c r="G793" t="s">
        <v>3795</v>
      </c>
      <c r="H793">
        <v>1</v>
      </c>
      <c r="I793">
        <v>50005506</v>
      </c>
      <c r="J793" t="s">
        <v>3806</v>
      </c>
      <c r="K793" t="s">
        <v>392</v>
      </c>
      <c r="L793" s="2">
        <v>42794</v>
      </c>
      <c r="M793" s="2">
        <v>43100</v>
      </c>
      <c r="N793">
        <v>2106024</v>
      </c>
      <c r="O793" t="s">
        <v>233</v>
      </c>
      <c r="P793" s="1">
        <v>1704</v>
      </c>
      <c r="Q793">
        <v>10.28</v>
      </c>
      <c r="R793" s="1">
        <v>25537.22</v>
      </c>
      <c r="S793" t="s">
        <v>11</v>
      </c>
    </row>
    <row r="794" spans="1:19" x14ac:dyDescent="0.25">
      <c r="A794">
        <v>7215000052</v>
      </c>
      <c r="B794" t="s">
        <v>1368</v>
      </c>
      <c r="E794" t="s">
        <v>1369</v>
      </c>
      <c r="F794" t="s">
        <v>1370</v>
      </c>
      <c r="G794" t="s">
        <v>3795</v>
      </c>
      <c r="H794">
        <v>1</v>
      </c>
      <c r="I794">
        <v>50005506</v>
      </c>
      <c r="J794" t="s">
        <v>3806</v>
      </c>
      <c r="K794" t="s">
        <v>540</v>
      </c>
      <c r="L794" s="2">
        <v>42054</v>
      </c>
      <c r="M794" s="2">
        <v>42509</v>
      </c>
      <c r="N794">
        <v>2106024</v>
      </c>
      <c r="O794" t="s">
        <v>233</v>
      </c>
      <c r="P794" s="1">
        <v>1302</v>
      </c>
      <c r="Q794">
        <v>11.84</v>
      </c>
      <c r="R794" s="1">
        <v>20293.28</v>
      </c>
      <c r="S794" t="s">
        <v>11</v>
      </c>
    </row>
    <row r="795" spans="1:19" x14ac:dyDescent="0.25">
      <c r="A795">
        <v>7215000009</v>
      </c>
      <c r="B795" t="s">
        <v>1341</v>
      </c>
      <c r="E795" t="s">
        <v>1344</v>
      </c>
      <c r="F795" t="s">
        <v>1345</v>
      </c>
      <c r="G795" t="s">
        <v>3795</v>
      </c>
      <c r="H795">
        <v>1</v>
      </c>
      <c r="I795">
        <v>50005506</v>
      </c>
      <c r="J795" t="s">
        <v>3806</v>
      </c>
      <c r="K795" t="s">
        <v>529</v>
      </c>
      <c r="L795" s="2">
        <v>42012</v>
      </c>
      <c r="M795" s="2">
        <v>42468</v>
      </c>
      <c r="N795">
        <v>2106025</v>
      </c>
      <c r="O795" t="s">
        <v>496</v>
      </c>
      <c r="P795" s="1">
        <v>31120</v>
      </c>
      <c r="Q795">
        <v>3343</v>
      </c>
      <c r="R795" s="1">
        <v>10403.42</v>
      </c>
      <c r="S795" t="s">
        <v>11</v>
      </c>
    </row>
    <row r="796" spans="1:19" x14ac:dyDescent="0.25">
      <c r="A796">
        <v>7217000067</v>
      </c>
      <c r="B796" t="s">
        <v>2237</v>
      </c>
      <c r="E796" t="s">
        <v>2238</v>
      </c>
      <c r="F796" t="s">
        <v>2239</v>
      </c>
      <c r="G796" t="s">
        <v>3795</v>
      </c>
      <c r="H796">
        <v>1</v>
      </c>
      <c r="I796">
        <v>50005506</v>
      </c>
      <c r="J796" t="s">
        <v>3806</v>
      </c>
      <c r="K796" t="s">
        <v>872</v>
      </c>
      <c r="L796" s="2">
        <v>42793</v>
      </c>
      <c r="M796" s="2">
        <v>43247</v>
      </c>
      <c r="N796">
        <v>2106025</v>
      </c>
      <c r="O796" t="s">
        <v>496</v>
      </c>
      <c r="P796" s="1">
        <v>2520</v>
      </c>
      <c r="Q796">
        <v>36.299999999999997</v>
      </c>
      <c r="R796">
        <v>914.76</v>
      </c>
      <c r="S796" t="s">
        <v>11</v>
      </c>
    </row>
    <row r="797" spans="1:19" x14ac:dyDescent="0.25">
      <c r="A797">
        <v>7215000052</v>
      </c>
      <c r="B797" t="s">
        <v>1368</v>
      </c>
      <c r="E797" t="s">
        <v>1369</v>
      </c>
      <c r="F797" t="s">
        <v>1370</v>
      </c>
      <c r="G797" t="s">
        <v>3795</v>
      </c>
      <c r="H797">
        <v>1</v>
      </c>
      <c r="I797">
        <v>50005506</v>
      </c>
      <c r="J797" t="s">
        <v>3806</v>
      </c>
      <c r="K797" t="s">
        <v>540</v>
      </c>
      <c r="L797" s="2">
        <v>42054</v>
      </c>
      <c r="M797" s="2">
        <v>42509</v>
      </c>
      <c r="N797">
        <v>2106025</v>
      </c>
      <c r="O797" t="s">
        <v>496</v>
      </c>
      <c r="P797">
        <v>500</v>
      </c>
      <c r="Q797">
        <v>3765.9999999999995</v>
      </c>
      <c r="R797" s="1">
        <v>20293.28</v>
      </c>
      <c r="S797" t="s">
        <v>11</v>
      </c>
    </row>
    <row r="798" spans="1:19" x14ac:dyDescent="0.25">
      <c r="A798">
        <v>7219000182</v>
      </c>
      <c r="B798" t="s">
        <v>3160</v>
      </c>
      <c r="E798" t="s">
        <v>3173</v>
      </c>
      <c r="F798" t="s">
        <v>3174</v>
      </c>
      <c r="G798" t="s">
        <v>3795</v>
      </c>
      <c r="H798">
        <v>1</v>
      </c>
      <c r="I798">
        <v>50005506</v>
      </c>
      <c r="J798" t="s">
        <v>3806</v>
      </c>
      <c r="K798" t="s">
        <v>943</v>
      </c>
      <c r="L798" s="2">
        <v>43591</v>
      </c>
      <c r="M798" s="2">
        <v>44049</v>
      </c>
      <c r="N798">
        <v>2106025</v>
      </c>
      <c r="O798" t="s">
        <v>496</v>
      </c>
      <c r="P798" s="1">
        <v>5800</v>
      </c>
      <c r="Q798">
        <v>0.42</v>
      </c>
      <c r="R798" s="1">
        <v>2576</v>
      </c>
      <c r="S798" t="s">
        <v>11</v>
      </c>
    </row>
    <row r="799" spans="1:19" x14ac:dyDescent="0.25">
      <c r="A799">
        <v>7215000002</v>
      </c>
      <c r="B799" t="s">
        <v>1331</v>
      </c>
      <c r="E799" t="s">
        <v>1332</v>
      </c>
      <c r="F799" t="s">
        <v>1333</v>
      </c>
      <c r="G799" t="s">
        <v>3795</v>
      </c>
      <c r="H799">
        <v>1</v>
      </c>
      <c r="I799">
        <v>50000746</v>
      </c>
      <c r="J799" t="s">
        <v>3803</v>
      </c>
      <c r="K799" t="s">
        <v>519</v>
      </c>
      <c r="L799" s="2">
        <v>42011</v>
      </c>
      <c r="M799" s="2">
        <v>42467</v>
      </c>
      <c r="N799">
        <v>2999066</v>
      </c>
      <c r="O799" t="s">
        <v>521</v>
      </c>
      <c r="P799">
        <v>550</v>
      </c>
      <c r="Q799">
        <v>0.08</v>
      </c>
      <c r="R799" s="1">
        <v>18033.3</v>
      </c>
      <c r="S799" t="s">
        <v>11</v>
      </c>
    </row>
    <row r="800" spans="1:19" x14ac:dyDescent="0.25">
      <c r="A800">
        <v>7815000005</v>
      </c>
      <c r="B800" t="s">
        <v>3671</v>
      </c>
      <c r="E800" t="s">
        <v>3672</v>
      </c>
      <c r="F800" t="s">
        <v>3672</v>
      </c>
      <c r="G800" t="s">
        <v>3795</v>
      </c>
      <c r="H800">
        <v>1</v>
      </c>
      <c r="I800">
        <v>50002250</v>
      </c>
      <c r="J800" t="s">
        <v>3799</v>
      </c>
      <c r="K800" t="s">
        <v>1091</v>
      </c>
      <c r="L800" s="2">
        <v>42121</v>
      </c>
      <c r="M800" s="2">
        <v>42487</v>
      </c>
      <c r="N800">
        <v>2999182</v>
      </c>
      <c r="O800" t="s">
        <v>1119</v>
      </c>
      <c r="P800">
        <v>50</v>
      </c>
      <c r="Q800">
        <v>11.4</v>
      </c>
      <c r="R800" s="1">
        <v>132161.22</v>
      </c>
      <c r="S800" t="s">
        <v>94</v>
      </c>
    </row>
    <row r="801" spans="1:19" x14ac:dyDescent="0.25">
      <c r="A801">
        <v>7815000005</v>
      </c>
      <c r="B801" t="s">
        <v>3671</v>
      </c>
      <c r="E801" t="s">
        <v>3672</v>
      </c>
      <c r="F801" t="s">
        <v>3672</v>
      </c>
      <c r="G801" t="s">
        <v>3795</v>
      </c>
      <c r="H801">
        <v>1</v>
      </c>
      <c r="I801">
        <v>50002250</v>
      </c>
      <c r="J801" t="s">
        <v>3799</v>
      </c>
      <c r="K801" t="s">
        <v>1091</v>
      </c>
      <c r="L801" s="2">
        <v>42121</v>
      </c>
      <c r="M801" s="2">
        <v>42487</v>
      </c>
      <c r="N801">
        <v>2999184</v>
      </c>
      <c r="O801" t="s">
        <v>1120</v>
      </c>
      <c r="P801">
        <v>100</v>
      </c>
      <c r="Q801">
        <v>35003</v>
      </c>
      <c r="R801" s="1">
        <v>132161.22</v>
      </c>
      <c r="S801" t="s">
        <v>94</v>
      </c>
    </row>
    <row r="802" spans="1:19" x14ac:dyDescent="0.25">
      <c r="A802">
        <v>7815000005</v>
      </c>
      <c r="B802" t="s">
        <v>3671</v>
      </c>
      <c r="E802" t="s">
        <v>3672</v>
      </c>
      <c r="F802" t="s">
        <v>3672</v>
      </c>
      <c r="G802" t="s">
        <v>3795</v>
      </c>
      <c r="H802">
        <v>1</v>
      </c>
      <c r="I802">
        <v>50002250</v>
      </c>
      <c r="J802" t="s">
        <v>3799</v>
      </c>
      <c r="K802" t="s">
        <v>1091</v>
      </c>
      <c r="L802" s="2">
        <v>42121</v>
      </c>
      <c r="M802" s="2">
        <v>42487</v>
      </c>
      <c r="N802">
        <v>2999185</v>
      </c>
      <c r="O802" t="s">
        <v>1121</v>
      </c>
      <c r="P802">
        <v>50</v>
      </c>
      <c r="Q802">
        <v>732.5</v>
      </c>
      <c r="R802" s="1">
        <v>132161.22</v>
      </c>
      <c r="S802" t="s">
        <v>94</v>
      </c>
    </row>
    <row r="803" spans="1:19" x14ac:dyDescent="0.25">
      <c r="A803">
        <v>7215000507</v>
      </c>
      <c r="B803" t="s">
        <v>1717</v>
      </c>
      <c r="E803" t="s">
        <v>1718</v>
      </c>
      <c r="F803" t="s">
        <v>1719</v>
      </c>
      <c r="G803" t="s">
        <v>3795</v>
      </c>
      <c r="H803">
        <v>1</v>
      </c>
      <c r="I803">
        <v>50002821</v>
      </c>
      <c r="J803" t="s">
        <v>3848</v>
      </c>
      <c r="K803" t="s">
        <v>784</v>
      </c>
      <c r="L803" s="2">
        <v>42319</v>
      </c>
      <c r="M803" s="2">
        <v>42777</v>
      </c>
      <c r="N803">
        <v>2999217</v>
      </c>
      <c r="O803" t="s">
        <v>70</v>
      </c>
      <c r="P803">
        <v>72</v>
      </c>
      <c r="Q803">
        <v>37</v>
      </c>
      <c r="R803" s="1">
        <v>558974</v>
      </c>
      <c r="S803" t="s">
        <v>11</v>
      </c>
    </row>
    <row r="804" spans="1:19" x14ac:dyDescent="0.25">
      <c r="A804">
        <v>7417000090</v>
      </c>
      <c r="B804" t="s">
        <v>3492</v>
      </c>
      <c r="E804" t="s">
        <v>3493</v>
      </c>
      <c r="F804" t="s">
        <v>3494</v>
      </c>
      <c r="G804" t="s">
        <v>3795</v>
      </c>
      <c r="H804">
        <v>1</v>
      </c>
      <c r="I804">
        <v>50007836</v>
      </c>
      <c r="J804" t="s">
        <v>3885</v>
      </c>
      <c r="K804" t="s">
        <v>1058</v>
      </c>
      <c r="L804" s="2">
        <v>43089</v>
      </c>
      <c r="M804" s="2">
        <v>43575</v>
      </c>
      <c r="N804">
        <v>2999217</v>
      </c>
      <c r="O804" t="s">
        <v>70</v>
      </c>
      <c r="P804">
        <v>40</v>
      </c>
      <c r="Q804">
        <v>37</v>
      </c>
      <c r="R804" s="1">
        <v>618240</v>
      </c>
      <c r="S804" t="s">
        <v>11</v>
      </c>
    </row>
    <row r="805" spans="1:19" x14ac:dyDescent="0.25">
      <c r="A805">
        <v>7419000000</v>
      </c>
      <c r="B805" t="s">
        <v>3492</v>
      </c>
      <c r="E805" t="s">
        <v>3493</v>
      </c>
      <c r="F805" t="s">
        <v>3494</v>
      </c>
      <c r="G805" t="s">
        <v>3794</v>
      </c>
      <c r="H805">
        <v>1</v>
      </c>
      <c r="I805">
        <v>50007836</v>
      </c>
      <c r="J805" t="s">
        <v>3885</v>
      </c>
      <c r="K805" t="s">
        <v>1058</v>
      </c>
      <c r="L805" s="2">
        <v>43474</v>
      </c>
      <c r="M805" s="2">
        <v>43799</v>
      </c>
      <c r="N805">
        <v>2999217</v>
      </c>
      <c r="O805" t="s">
        <v>70</v>
      </c>
      <c r="P805">
        <v>44</v>
      </c>
      <c r="Q805">
        <v>37</v>
      </c>
      <c r="R805" s="1">
        <v>618228</v>
      </c>
      <c r="S805" t="s">
        <v>11</v>
      </c>
    </row>
    <row r="806" spans="1:19" x14ac:dyDescent="0.25">
      <c r="A806">
        <v>7218000024</v>
      </c>
      <c r="B806" t="s">
        <v>2732</v>
      </c>
      <c r="E806" t="s">
        <v>2739</v>
      </c>
      <c r="F806" t="s">
        <v>2740</v>
      </c>
      <c r="G806" t="s">
        <v>3795</v>
      </c>
      <c r="H806">
        <v>1</v>
      </c>
      <c r="I806">
        <v>50000770</v>
      </c>
      <c r="J806" t="s">
        <v>3820</v>
      </c>
      <c r="K806" t="s">
        <v>913</v>
      </c>
      <c r="L806" s="2">
        <v>43130</v>
      </c>
      <c r="M806" s="2">
        <v>43585</v>
      </c>
      <c r="N806">
        <v>2999227</v>
      </c>
      <c r="O806" t="s">
        <v>248</v>
      </c>
      <c r="P806">
        <v>300</v>
      </c>
      <c r="Q806">
        <v>1.5</v>
      </c>
      <c r="R806" s="1">
        <v>55342</v>
      </c>
      <c r="S806" t="s">
        <v>249</v>
      </c>
    </row>
  </sheetData>
  <autoFilter ref="A1:S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7046</vt:lpstr>
      <vt:lpstr>LG-Contratos</vt:lpstr>
      <vt:lpstr>Reactivos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Cecibel Y. Hernandez - Digitador Monitoreo de Contratos - Seccion Monitoreo de contratos - UACI</dc:creator>
  <cp:lastModifiedBy>marjorie.arevalo</cp:lastModifiedBy>
  <dcterms:created xsi:type="dcterms:W3CDTF">2019-07-11T15:36:36Z</dcterms:created>
  <dcterms:modified xsi:type="dcterms:W3CDTF">2019-07-19T19:33:29Z</dcterms:modified>
</cp:coreProperties>
</file>